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4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5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6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drawings/drawing7.xml" ContentType="application/vnd.openxmlformats-officedocument.drawing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rawings/drawing8.xml" ContentType="application/vnd.openxmlformats-officedocument.drawing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9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-15" yWindow="-15" windowWidth="28830" windowHeight="6870" tabRatio="693" activeTab="1"/>
  </bookViews>
  <sheets>
    <sheet name="県計経年" sheetId="21" r:id="rId1"/>
    <sheet name="保有車計" sheetId="8" r:id="rId2"/>
    <sheet name="軽自計" sheetId="7" r:id="rId3"/>
    <sheet name="二輪計" sheetId="6" r:id="rId4"/>
    <sheet name="登録車計" sheetId="5" r:id="rId5"/>
    <sheet name="特殊計" sheetId="1" r:id="rId6"/>
    <sheet name="乗用計" sheetId="2" r:id="rId7"/>
    <sheet name="乗合計" sheetId="3" r:id="rId8"/>
    <sheet name="貨物計" sheetId="4" r:id="rId9"/>
    <sheet name="Sheet1" sheetId="22" r:id="rId10"/>
  </sheets>
  <calcPr calcId="145621" refMode="R1C1"/>
</workbook>
</file>

<file path=xl/calcChain.xml><?xml version="1.0" encoding="utf-8"?>
<calcChain xmlns="http://schemas.openxmlformats.org/spreadsheetml/2006/main">
  <c r="Q51" i="3" l="1"/>
  <c r="P51" i="3"/>
  <c r="O51" i="3"/>
  <c r="N51" i="3"/>
  <c r="Q49" i="3"/>
  <c r="P49" i="3"/>
  <c r="O49" i="3"/>
  <c r="N49" i="3"/>
  <c r="Q47" i="3"/>
  <c r="P47" i="3"/>
  <c r="O47" i="3"/>
  <c r="N47" i="3"/>
  <c r="Q46" i="3"/>
  <c r="P46" i="3"/>
  <c r="O46" i="3"/>
  <c r="N46" i="3"/>
  <c r="Q45" i="3"/>
  <c r="P45" i="3"/>
  <c r="O45" i="3"/>
  <c r="N45" i="3"/>
  <c r="Q44" i="3"/>
  <c r="P44" i="3"/>
  <c r="O44" i="3"/>
  <c r="N44" i="3"/>
  <c r="Q43" i="3"/>
  <c r="P43" i="3"/>
  <c r="O43" i="3"/>
  <c r="N43" i="3"/>
  <c r="Q42" i="3"/>
  <c r="P42" i="3"/>
  <c r="O42" i="3"/>
  <c r="N42" i="3"/>
  <c r="Q41" i="3"/>
  <c r="P41" i="3"/>
  <c r="O41" i="3"/>
  <c r="N41" i="3"/>
  <c r="Q40" i="3"/>
  <c r="P40" i="3"/>
  <c r="O40" i="3"/>
  <c r="N40" i="3"/>
  <c r="Q39" i="3"/>
  <c r="P39" i="3"/>
  <c r="O39" i="3"/>
  <c r="N39" i="3"/>
  <c r="Q38" i="3"/>
  <c r="P38" i="3"/>
  <c r="O38" i="3"/>
  <c r="N38" i="3"/>
  <c r="Q37" i="3"/>
  <c r="P37" i="3"/>
  <c r="O37" i="3"/>
  <c r="N37" i="3"/>
  <c r="Q36" i="3"/>
  <c r="P36" i="3"/>
  <c r="O36" i="3"/>
  <c r="N36" i="3"/>
  <c r="Q35" i="3"/>
  <c r="P35" i="3"/>
  <c r="O35" i="3"/>
  <c r="N35" i="3"/>
  <c r="Q34" i="3"/>
  <c r="P34" i="3"/>
  <c r="O34" i="3"/>
  <c r="N34" i="3"/>
  <c r="Q33" i="3"/>
  <c r="P33" i="3"/>
  <c r="O33" i="3"/>
  <c r="N33" i="3"/>
  <c r="Q32" i="3"/>
  <c r="P32" i="3"/>
  <c r="O32" i="3"/>
  <c r="N32" i="3"/>
  <c r="Q31" i="3"/>
  <c r="P31" i="3"/>
  <c r="O31" i="3"/>
  <c r="N31" i="3"/>
  <c r="Q60" i="3"/>
  <c r="P60" i="3"/>
  <c r="O60" i="3"/>
  <c r="N60" i="3"/>
  <c r="Q109" i="3"/>
  <c r="P109" i="3"/>
  <c r="O109" i="3"/>
  <c r="N109" i="3"/>
  <c r="Q108" i="3"/>
  <c r="P108" i="3"/>
  <c r="O108" i="3"/>
  <c r="N108" i="3"/>
  <c r="Q107" i="3"/>
  <c r="P107" i="3"/>
  <c r="O107" i="3"/>
  <c r="N107" i="3"/>
  <c r="Q106" i="3"/>
  <c r="P106" i="3"/>
  <c r="O106" i="3"/>
  <c r="N106" i="3"/>
  <c r="Q105" i="3"/>
  <c r="P105" i="3"/>
  <c r="O105" i="3"/>
  <c r="N105" i="3"/>
  <c r="Q104" i="3"/>
  <c r="P104" i="3"/>
  <c r="O104" i="3"/>
  <c r="N104" i="3"/>
  <c r="Q103" i="3"/>
  <c r="P103" i="3"/>
  <c r="O103" i="3"/>
  <c r="N103" i="3"/>
  <c r="Q102" i="3"/>
  <c r="P102" i="3"/>
  <c r="O102" i="3"/>
  <c r="N102" i="3"/>
  <c r="Q101" i="3"/>
  <c r="P101" i="3"/>
  <c r="O101" i="3"/>
  <c r="N101" i="3"/>
  <c r="Q100" i="3"/>
  <c r="P100" i="3"/>
  <c r="O100" i="3"/>
  <c r="N100" i="3"/>
  <c r="Q99" i="3"/>
  <c r="P99" i="3"/>
  <c r="O99" i="3"/>
  <c r="N99" i="3"/>
  <c r="Q98" i="3"/>
  <c r="P98" i="3"/>
  <c r="O98" i="3"/>
  <c r="N98" i="3"/>
  <c r="Q97" i="3"/>
  <c r="P97" i="3"/>
  <c r="O97" i="3"/>
  <c r="N97" i="3"/>
  <c r="Q96" i="3"/>
  <c r="P96" i="3"/>
  <c r="O96" i="3"/>
  <c r="N96" i="3"/>
  <c r="Q95" i="3"/>
  <c r="P95" i="3"/>
  <c r="O95" i="3"/>
  <c r="N95" i="3"/>
  <c r="Q94" i="3"/>
  <c r="P94" i="3"/>
  <c r="O94" i="3"/>
  <c r="N94" i="3"/>
  <c r="Q93" i="3"/>
  <c r="P93" i="3"/>
  <c r="O93" i="3"/>
  <c r="N93" i="3"/>
  <c r="Q92" i="3"/>
  <c r="P92" i="3"/>
  <c r="O92" i="3"/>
  <c r="N92" i="3"/>
  <c r="Q91" i="3"/>
  <c r="P91" i="3"/>
  <c r="O91" i="3"/>
  <c r="N91" i="3"/>
  <c r="Q90" i="3"/>
  <c r="P90" i="3"/>
  <c r="O90" i="3"/>
  <c r="N90" i="3"/>
  <c r="Q89" i="3"/>
  <c r="P89" i="3"/>
  <c r="O89" i="3"/>
  <c r="N89" i="3"/>
  <c r="Q88" i="3"/>
  <c r="P88" i="3"/>
  <c r="O88" i="3"/>
  <c r="N88" i="3"/>
  <c r="Q87" i="3"/>
  <c r="P87" i="3"/>
  <c r="O87" i="3"/>
  <c r="N87" i="3"/>
  <c r="Q86" i="3"/>
  <c r="P86" i="3"/>
  <c r="O86" i="3"/>
  <c r="N86" i="3"/>
  <c r="Q85" i="3"/>
  <c r="P85" i="3"/>
  <c r="O85" i="3"/>
  <c r="N85" i="3"/>
  <c r="Q84" i="3"/>
  <c r="P84" i="3"/>
  <c r="O84" i="3"/>
  <c r="N84" i="3"/>
  <c r="Q83" i="3"/>
  <c r="P83" i="3"/>
  <c r="O83" i="3"/>
  <c r="N83" i="3"/>
  <c r="Q82" i="3"/>
  <c r="P82" i="3"/>
  <c r="O82" i="3"/>
  <c r="N82" i="3"/>
  <c r="Q81" i="3"/>
  <c r="P81" i="3"/>
  <c r="O81" i="3"/>
  <c r="N81" i="3"/>
  <c r="Q80" i="3"/>
  <c r="P80" i="3"/>
  <c r="O80" i="3"/>
  <c r="N80" i="3"/>
  <c r="Q79" i="3"/>
  <c r="P79" i="3"/>
  <c r="O79" i="3"/>
  <c r="N79" i="3"/>
  <c r="Q78" i="3"/>
  <c r="P78" i="3"/>
  <c r="O78" i="3"/>
  <c r="N78" i="3"/>
  <c r="Q77" i="3"/>
  <c r="P77" i="3"/>
  <c r="O77" i="3"/>
  <c r="N77" i="3"/>
  <c r="Q76" i="3"/>
  <c r="P76" i="3"/>
  <c r="O76" i="3"/>
  <c r="N76" i="3"/>
  <c r="Q75" i="3"/>
  <c r="P75" i="3"/>
  <c r="O75" i="3"/>
  <c r="N75" i="3"/>
  <c r="Q74" i="3"/>
  <c r="P74" i="3"/>
  <c r="O74" i="3"/>
  <c r="N74" i="3"/>
  <c r="Q73" i="3"/>
  <c r="P73" i="3"/>
  <c r="O73" i="3"/>
  <c r="N73" i="3"/>
  <c r="Q72" i="3"/>
  <c r="P72" i="3"/>
  <c r="O72" i="3"/>
  <c r="N72" i="3"/>
  <c r="Q71" i="3"/>
  <c r="P71" i="3"/>
  <c r="O71" i="3"/>
  <c r="N71" i="3"/>
  <c r="Q70" i="3"/>
  <c r="P70" i="3"/>
  <c r="O70" i="3"/>
  <c r="N70" i="3"/>
  <c r="Q69" i="3"/>
  <c r="P69" i="3"/>
  <c r="O69" i="3"/>
  <c r="N69" i="3"/>
  <c r="Q68" i="3"/>
  <c r="P68" i="3"/>
  <c r="O68" i="3"/>
  <c r="N68" i="3"/>
  <c r="Q51" i="2"/>
  <c r="P51" i="2"/>
  <c r="O51" i="2"/>
  <c r="N51" i="2"/>
  <c r="Q49" i="2"/>
  <c r="P49" i="2"/>
  <c r="O49" i="2"/>
  <c r="N49" i="2"/>
  <c r="Q47" i="2"/>
  <c r="P47" i="2"/>
  <c r="O47" i="2"/>
  <c r="N47" i="2"/>
  <c r="Q46" i="2"/>
  <c r="P46" i="2"/>
  <c r="O46" i="2"/>
  <c r="N46" i="2"/>
  <c r="Q45" i="2"/>
  <c r="P45" i="2"/>
  <c r="O45" i="2"/>
  <c r="N45" i="2"/>
  <c r="Q44" i="2"/>
  <c r="P44" i="2"/>
  <c r="O44" i="2"/>
  <c r="N44" i="2"/>
  <c r="Q43" i="2"/>
  <c r="P43" i="2"/>
  <c r="O43" i="2"/>
  <c r="N43" i="2"/>
  <c r="Q42" i="2"/>
  <c r="P42" i="2"/>
  <c r="O42" i="2"/>
  <c r="N42" i="2"/>
  <c r="Q41" i="2"/>
  <c r="P41" i="2"/>
  <c r="O41" i="2"/>
  <c r="N41" i="2"/>
  <c r="Q40" i="2"/>
  <c r="P40" i="2"/>
  <c r="O40" i="2"/>
  <c r="N40" i="2"/>
  <c r="Q39" i="2"/>
  <c r="P39" i="2"/>
  <c r="O39" i="2"/>
  <c r="N39" i="2"/>
  <c r="Q38" i="2"/>
  <c r="P38" i="2"/>
  <c r="O38" i="2"/>
  <c r="N38" i="2"/>
  <c r="Q37" i="2"/>
  <c r="P37" i="2"/>
  <c r="O37" i="2"/>
  <c r="N37" i="2"/>
  <c r="Q36" i="2"/>
  <c r="P36" i="2"/>
  <c r="O36" i="2"/>
  <c r="N36" i="2"/>
  <c r="Q35" i="2"/>
  <c r="P35" i="2"/>
  <c r="O35" i="2"/>
  <c r="N35" i="2"/>
  <c r="Q34" i="2"/>
  <c r="P34" i="2"/>
  <c r="O34" i="2"/>
  <c r="N34" i="2"/>
  <c r="Q33" i="2"/>
  <c r="P33" i="2"/>
  <c r="O33" i="2"/>
  <c r="N33" i="2"/>
  <c r="Q32" i="2"/>
  <c r="P32" i="2"/>
  <c r="O32" i="2"/>
  <c r="N32" i="2"/>
  <c r="Q31" i="2"/>
  <c r="P31" i="2"/>
  <c r="O31" i="2"/>
  <c r="N31" i="2"/>
  <c r="Q60" i="2"/>
  <c r="P60" i="2"/>
  <c r="O60" i="2"/>
  <c r="N60" i="2"/>
  <c r="Q109" i="2"/>
  <c r="P109" i="2"/>
  <c r="O109" i="2"/>
  <c r="N109" i="2"/>
  <c r="Q108" i="2"/>
  <c r="P108" i="2"/>
  <c r="O108" i="2"/>
  <c r="N108" i="2"/>
  <c r="Q107" i="2"/>
  <c r="P107" i="2"/>
  <c r="O107" i="2"/>
  <c r="N107" i="2"/>
  <c r="Q106" i="2"/>
  <c r="P106" i="2"/>
  <c r="O106" i="2"/>
  <c r="N106" i="2"/>
  <c r="Q105" i="2"/>
  <c r="P105" i="2"/>
  <c r="O105" i="2"/>
  <c r="N105" i="2"/>
  <c r="Q104" i="2"/>
  <c r="P104" i="2"/>
  <c r="O104" i="2"/>
  <c r="N104" i="2"/>
  <c r="Q103" i="2"/>
  <c r="P103" i="2"/>
  <c r="O103" i="2"/>
  <c r="N103" i="2"/>
  <c r="Q102" i="2"/>
  <c r="P102" i="2"/>
  <c r="O102" i="2"/>
  <c r="N102" i="2"/>
  <c r="Q101" i="2"/>
  <c r="P101" i="2"/>
  <c r="O101" i="2"/>
  <c r="N101" i="2"/>
  <c r="Q100" i="2"/>
  <c r="P100" i="2"/>
  <c r="O100" i="2"/>
  <c r="N100" i="2"/>
  <c r="Q99" i="2"/>
  <c r="P99" i="2"/>
  <c r="O99" i="2"/>
  <c r="N99" i="2"/>
  <c r="Q98" i="2"/>
  <c r="P98" i="2"/>
  <c r="O98" i="2"/>
  <c r="N98" i="2"/>
  <c r="Q97" i="2"/>
  <c r="P97" i="2"/>
  <c r="O97" i="2"/>
  <c r="N97" i="2"/>
  <c r="Q96" i="2"/>
  <c r="P96" i="2"/>
  <c r="O96" i="2"/>
  <c r="N96" i="2"/>
  <c r="Q95" i="2"/>
  <c r="P95" i="2"/>
  <c r="O95" i="2"/>
  <c r="N95" i="2"/>
  <c r="Q94" i="2"/>
  <c r="P94" i="2"/>
  <c r="O94" i="2"/>
  <c r="N94" i="2"/>
  <c r="Q93" i="2"/>
  <c r="P93" i="2"/>
  <c r="O93" i="2"/>
  <c r="N93" i="2"/>
  <c r="Q92" i="2"/>
  <c r="P92" i="2"/>
  <c r="O92" i="2"/>
  <c r="N92" i="2"/>
  <c r="Q91" i="2"/>
  <c r="P91" i="2"/>
  <c r="O91" i="2"/>
  <c r="N91" i="2"/>
  <c r="Q90" i="2"/>
  <c r="P90" i="2"/>
  <c r="O90" i="2"/>
  <c r="N90" i="2"/>
  <c r="Q89" i="2"/>
  <c r="P89" i="2"/>
  <c r="O89" i="2"/>
  <c r="N89" i="2"/>
  <c r="Q88" i="2"/>
  <c r="P88" i="2"/>
  <c r="O88" i="2"/>
  <c r="N88" i="2"/>
  <c r="Q87" i="2"/>
  <c r="P87" i="2"/>
  <c r="O87" i="2"/>
  <c r="N87" i="2"/>
  <c r="Q86" i="2"/>
  <c r="P86" i="2"/>
  <c r="O86" i="2"/>
  <c r="N86" i="2"/>
  <c r="Q85" i="2"/>
  <c r="P85" i="2"/>
  <c r="O85" i="2"/>
  <c r="N85" i="2"/>
  <c r="Q84" i="2"/>
  <c r="P84" i="2"/>
  <c r="O84" i="2"/>
  <c r="N84" i="2"/>
  <c r="Q83" i="2"/>
  <c r="P83" i="2"/>
  <c r="O83" i="2"/>
  <c r="N83" i="2"/>
  <c r="Q82" i="2"/>
  <c r="P82" i="2"/>
  <c r="O82" i="2"/>
  <c r="N82" i="2"/>
  <c r="Q81" i="2"/>
  <c r="P81" i="2"/>
  <c r="O81" i="2"/>
  <c r="N81" i="2"/>
  <c r="Q80" i="2"/>
  <c r="P80" i="2"/>
  <c r="O80" i="2"/>
  <c r="N80" i="2"/>
  <c r="Q79" i="2"/>
  <c r="P79" i="2"/>
  <c r="O79" i="2"/>
  <c r="N79" i="2"/>
  <c r="Q78" i="2"/>
  <c r="P78" i="2"/>
  <c r="O78" i="2"/>
  <c r="N78" i="2"/>
  <c r="Q77" i="2"/>
  <c r="P77" i="2"/>
  <c r="O77" i="2"/>
  <c r="N77" i="2"/>
  <c r="Q76" i="2"/>
  <c r="P76" i="2"/>
  <c r="O76" i="2"/>
  <c r="N76" i="2"/>
  <c r="Q75" i="2"/>
  <c r="P75" i="2"/>
  <c r="O75" i="2"/>
  <c r="N75" i="2"/>
  <c r="Q74" i="2"/>
  <c r="P74" i="2"/>
  <c r="O74" i="2"/>
  <c r="N74" i="2"/>
  <c r="Q73" i="2"/>
  <c r="P73" i="2"/>
  <c r="O73" i="2"/>
  <c r="N73" i="2"/>
  <c r="Q72" i="2"/>
  <c r="P72" i="2"/>
  <c r="O72" i="2"/>
  <c r="N72" i="2"/>
  <c r="Q71" i="2"/>
  <c r="P71" i="2"/>
  <c r="O71" i="2"/>
  <c r="N71" i="2"/>
  <c r="Q70" i="2"/>
  <c r="P70" i="2"/>
  <c r="O70" i="2"/>
  <c r="N70" i="2"/>
  <c r="Q69" i="2"/>
  <c r="P69" i="2"/>
  <c r="O69" i="2"/>
  <c r="N69" i="2"/>
  <c r="Q68" i="2"/>
  <c r="P68" i="2"/>
  <c r="O68" i="2"/>
  <c r="N68" i="2"/>
  <c r="Q60" i="7"/>
  <c r="P60" i="7"/>
  <c r="O60" i="7"/>
  <c r="N60" i="7"/>
  <c r="Q51" i="7"/>
  <c r="P51" i="7"/>
  <c r="O51" i="7"/>
  <c r="N51" i="7"/>
  <c r="Q49" i="7"/>
  <c r="P49" i="7"/>
  <c r="O49" i="7"/>
  <c r="N49" i="7"/>
  <c r="Q47" i="7"/>
  <c r="P47" i="7"/>
  <c r="O47" i="7"/>
  <c r="N47" i="7"/>
  <c r="Q46" i="7"/>
  <c r="P46" i="7"/>
  <c r="O46" i="7"/>
  <c r="N46" i="7"/>
  <c r="Q45" i="7"/>
  <c r="P45" i="7"/>
  <c r="O45" i="7"/>
  <c r="N45" i="7"/>
  <c r="Q44" i="7"/>
  <c r="P44" i="7"/>
  <c r="O44" i="7"/>
  <c r="N44" i="7"/>
  <c r="Q43" i="7"/>
  <c r="P43" i="7"/>
  <c r="O43" i="7"/>
  <c r="N43" i="7"/>
  <c r="Q42" i="7"/>
  <c r="P42" i="7"/>
  <c r="O42" i="7"/>
  <c r="N42" i="7"/>
  <c r="Q41" i="7"/>
  <c r="P41" i="7"/>
  <c r="O41" i="7"/>
  <c r="N41" i="7"/>
  <c r="Q40" i="7"/>
  <c r="P40" i="7"/>
  <c r="O40" i="7"/>
  <c r="N40" i="7"/>
  <c r="Q39" i="7"/>
  <c r="P39" i="7"/>
  <c r="O39" i="7"/>
  <c r="N39" i="7"/>
  <c r="Q38" i="7"/>
  <c r="P38" i="7"/>
  <c r="O38" i="7"/>
  <c r="N38" i="7"/>
  <c r="Q37" i="7"/>
  <c r="P37" i="7"/>
  <c r="O37" i="7"/>
  <c r="N37" i="7"/>
  <c r="Q36" i="7"/>
  <c r="P36" i="7"/>
  <c r="O36" i="7"/>
  <c r="N36" i="7"/>
  <c r="Q35" i="7"/>
  <c r="P35" i="7"/>
  <c r="O35" i="7"/>
  <c r="N35" i="7"/>
  <c r="Q34" i="7"/>
  <c r="P34" i="7"/>
  <c r="O34" i="7"/>
  <c r="N34" i="7"/>
  <c r="Q33" i="7"/>
  <c r="P33" i="7"/>
  <c r="O33" i="7"/>
  <c r="N33" i="7"/>
  <c r="Q32" i="7"/>
  <c r="P32" i="7"/>
  <c r="O32" i="7"/>
  <c r="N32" i="7"/>
  <c r="Q31" i="7"/>
  <c r="P31" i="7"/>
  <c r="O31" i="7"/>
  <c r="N31" i="7"/>
  <c r="N114" i="7"/>
  <c r="Q109" i="7"/>
  <c r="P109" i="7"/>
  <c r="O109" i="7"/>
  <c r="N109" i="7"/>
  <c r="Q108" i="7"/>
  <c r="P108" i="7"/>
  <c r="O108" i="7"/>
  <c r="N108" i="7"/>
  <c r="Q107" i="7"/>
  <c r="P107" i="7"/>
  <c r="O107" i="7"/>
  <c r="N107" i="7"/>
  <c r="Q106" i="7"/>
  <c r="P106" i="7"/>
  <c r="O106" i="7"/>
  <c r="N106" i="7"/>
  <c r="Q105" i="7"/>
  <c r="P105" i="7"/>
  <c r="O105" i="7"/>
  <c r="N105" i="7"/>
  <c r="Q104" i="7"/>
  <c r="P104" i="7"/>
  <c r="O104" i="7"/>
  <c r="N104" i="7"/>
  <c r="Q103" i="7"/>
  <c r="P103" i="7"/>
  <c r="O103" i="7"/>
  <c r="N103" i="7"/>
  <c r="Q102" i="7"/>
  <c r="P102" i="7"/>
  <c r="O102" i="7"/>
  <c r="N102" i="7"/>
  <c r="Q101" i="7"/>
  <c r="P101" i="7"/>
  <c r="O101" i="7"/>
  <c r="N101" i="7"/>
  <c r="Q100" i="7"/>
  <c r="P100" i="7"/>
  <c r="O100" i="7"/>
  <c r="N100" i="7"/>
  <c r="Q99" i="7"/>
  <c r="P99" i="7"/>
  <c r="O99" i="7"/>
  <c r="N99" i="7"/>
  <c r="Q98" i="7"/>
  <c r="P98" i="7"/>
  <c r="O98" i="7"/>
  <c r="N98" i="7"/>
  <c r="Q97" i="7"/>
  <c r="P97" i="7"/>
  <c r="P18" i="7"/>
  <c r="O97" i="7"/>
  <c r="N97" i="7"/>
  <c r="N18" i="7" s="1"/>
  <c r="Q96" i="7"/>
  <c r="P96" i="7"/>
  <c r="O96" i="7"/>
  <c r="N96" i="7"/>
  <c r="Q95" i="7"/>
  <c r="P95" i="7"/>
  <c r="O95" i="7"/>
  <c r="N95" i="7"/>
  <c r="Q94" i="7"/>
  <c r="P94" i="7"/>
  <c r="O94" i="7"/>
  <c r="N94" i="7"/>
  <c r="Q93" i="7"/>
  <c r="P93" i="7"/>
  <c r="O93" i="7"/>
  <c r="N93" i="7"/>
  <c r="Q92" i="7"/>
  <c r="P92" i="7"/>
  <c r="O92" i="7"/>
  <c r="N92" i="7"/>
  <c r="Q91" i="7"/>
  <c r="P91" i="7"/>
  <c r="O91" i="7"/>
  <c r="N91" i="7"/>
  <c r="Q90" i="7"/>
  <c r="P90" i="7"/>
  <c r="O90" i="7"/>
  <c r="N90" i="7"/>
  <c r="Q89" i="7"/>
  <c r="P89" i="7"/>
  <c r="P26" i="7" s="1"/>
  <c r="O89" i="7"/>
  <c r="N89" i="7"/>
  <c r="N26" i="7"/>
  <c r="N118" i="7" s="1"/>
  <c r="Q88" i="7"/>
  <c r="P88" i="7"/>
  <c r="O88" i="7"/>
  <c r="N88" i="7"/>
  <c r="Q87" i="7"/>
  <c r="P87" i="7"/>
  <c r="O87" i="7"/>
  <c r="N87" i="7"/>
  <c r="Q86" i="7"/>
  <c r="P86" i="7"/>
  <c r="O86" i="7"/>
  <c r="N86" i="7"/>
  <c r="Q85" i="7"/>
  <c r="P85" i="7"/>
  <c r="O85" i="7"/>
  <c r="N85" i="7"/>
  <c r="Q84" i="7"/>
  <c r="P84" i="7"/>
  <c r="O84" i="7"/>
  <c r="N84" i="7"/>
  <c r="Q83" i="7"/>
  <c r="P83" i="7"/>
  <c r="O83" i="7"/>
  <c r="N83" i="7"/>
  <c r="Q82" i="7"/>
  <c r="P82" i="7"/>
  <c r="O82" i="7"/>
  <c r="N82" i="7"/>
  <c r="Q81" i="7"/>
  <c r="P81" i="7"/>
  <c r="O81" i="7"/>
  <c r="N81" i="7"/>
  <c r="Q80" i="7"/>
  <c r="P80" i="7"/>
  <c r="O80" i="7"/>
  <c r="N80" i="7"/>
  <c r="Q79" i="7"/>
  <c r="P79" i="7"/>
  <c r="P27" i="7"/>
  <c r="O79" i="7"/>
  <c r="N79" i="7"/>
  <c r="N27" i="7" s="1"/>
  <c r="Q78" i="7"/>
  <c r="P78" i="7"/>
  <c r="O78" i="7"/>
  <c r="N78" i="7"/>
  <c r="Q77" i="7"/>
  <c r="P77" i="7"/>
  <c r="O77" i="7"/>
  <c r="N77" i="7"/>
  <c r="Q76" i="7"/>
  <c r="P76" i="7"/>
  <c r="O76" i="7"/>
  <c r="N76" i="7"/>
  <c r="Q75" i="7"/>
  <c r="P75" i="7"/>
  <c r="O75" i="7"/>
  <c r="N75" i="7"/>
  <c r="Q74" i="7"/>
  <c r="P74" i="7"/>
  <c r="O74" i="7"/>
  <c r="N74" i="7"/>
  <c r="Q73" i="7"/>
  <c r="P73" i="7"/>
  <c r="O73" i="7"/>
  <c r="N73" i="7"/>
  <c r="Q72" i="7"/>
  <c r="P72" i="7"/>
  <c r="O72" i="7"/>
  <c r="N72" i="7"/>
  <c r="Q71" i="7"/>
  <c r="P71" i="7"/>
  <c r="P29" i="7"/>
  <c r="O71" i="7"/>
  <c r="N71" i="7"/>
  <c r="N29" i="7" s="1"/>
  <c r="Q70" i="7"/>
  <c r="P70" i="7"/>
  <c r="O70" i="7"/>
  <c r="N70" i="7"/>
  <c r="Q69" i="7"/>
  <c r="P69" i="7"/>
  <c r="O69" i="7"/>
  <c r="N69" i="7"/>
  <c r="Q68" i="7"/>
  <c r="P68" i="7"/>
  <c r="O68" i="7"/>
  <c r="N68" i="7"/>
  <c r="Q61" i="6"/>
  <c r="P61" i="6"/>
  <c r="O61" i="6"/>
  <c r="N61" i="6"/>
  <c r="Q60" i="6"/>
  <c r="P60" i="6"/>
  <c r="O60" i="6"/>
  <c r="N60" i="6"/>
  <c r="Q51" i="6"/>
  <c r="P51" i="6"/>
  <c r="O51" i="6"/>
  <c r="N51" i="6"/>
  <c r="Q49" i="6"/>
  <c r="P49" i="6"/>
  <c r="O49" i="6"/>
  <c r="N49" i="6"/>
  <c r="Q47" i="6"/>
  <c r="P47" i="6"/>
  <c r="O47" i="6"/>
  <c r="N47" i="6"/>
  <c r="Q46" i="6"/>
  <c r="P46" i="6"/>
  <c r="O46" i="6"/>
  <c r="N46" i="6"/>
  <c r="Q45" i="6"/>
  <c r="P45" i="6"/>
  <c r="O45" i="6"/>
  <c r="N45" i="6"/>
  <c r="Q44" i="6"/>
  <c r="P44" i="6"/>
  <c r="O44" i="6"/>
  <c r="N44" i="6"/>
  <c r="Q43" i="6"/>
  <c r="P43" i="6"/>
  <c r="O43" i="6"/>
  <c r="N43" i="6"/>
  <c r="Q42" i="6"/>
  <c r="P42" i="6"/>
  <c r="O42" i="6"/>
  <c r="N42" i="6"/>
  <c r="Q41" i="6"/>
  <c r="P41" i="6"/>
  <c r="O41" i="6"/>
  <c r="N41" i="6"/>
  <c r="Q40" i="6"/>
  <c r="P40" i="6"/>
  <c r="O40" i="6"/>
  <c r="N40" i="6"/>
  <c r="Q39" i="6"/>
  <c r="P39" i="6"/>
  <c r="O39" i="6"/>
  <c r="N39" i="6"/>
  <c r="Q38" i="6"/>
  <c r="P38" i="6"/>
  <c r="O38" i="6"/>
  <c r="N38" i="6"/>
  <c r="Q37" i="6"/>
  <c r="P37" i="6"/>
  <c r="O37" i="6"/>
  <c r="N37" i="6"/>
  <c r="Q36" i="6"/>
  <c r="P36" i="6"/>
  <c r="O36" i="6"/>
  <c r="N36" i="6"/>
  <c r="Q35" i="6"/>
  <c r="P35" i="6"/>
  <c r="O35" i="6"/>
  <c r="N35" i="6"/>
  <c r="Q34" i="6"/>
  <c r="P34" i="6"/>
  <c r="O34" i="6"/>
  <c r="N34" i="6"/>
  <c r="Q33" i="6"/>
  <c r="P33" i="6"/>
  <c r="O33" i="6"/>
  <c r="N33" i="6"/>
  <c r="Q32" i="6"/>
  <c r="P32" i="6"/>
  <c r="O32" i="6"/>
  <c r="N32" i="6"/>
  <c r="Q31" i="6"/>
  <c r="P31" i="6"/>
  <c r="O31" i="6"/>
  <c r="N31" i="6"/>
  <c r="Q109" i="6"/>
  <c r="P109" i="6"/>
  <c r="O109" i="6"/>
  <c r="N109" i="6"/>
  <c r="Q108" i="6"/>
  <c r="P108" i="6"/>
  <c r="O108" i="6"/>
  <c r="N108" i="6"/>
  <c r="Q107" i="6"/>
  <c r="P107" i="6"/>
  <c r="O107" i="6"/>
  <c r="N107" i="6"/>
  <c r="Q106" i="6"/>
  <c r="P106" i="6"/>
  <c r="O106" i="6"/>
  <c r="N106" i="6"/>
  <c r="Q105" i="6"/>
  <c r="P105" i="6"/>
  <c r="O105" i="6"/>
  <c r="N105" i="6"/>
  <c r="Q104" i="6"/>
  <c r="P104" i="6"/>
  <c r="O104" i="6"/>
  <c r="N104" i="6"/>
  <c r="Q103" i="6"/>
  <c r="P103" i="6"/>
  <c r="O103" i="6"/>
  <c r="N103" i="6"/>
  <c r="Q102" i="6"/>
  <c r="P102" i="6"/>
  <c r="O102" i="6"/>
  <c r="N102" i="6"/>
  <c r="Q101" i="6"/>
  <c r="P101" i="6"/>
  <c r="O101" i="6"/>
  <c r="N101" i="6"/>
  <c r="Q100" i="6"/>
  <c r="P100" i="6"/>
  <c r="O100" i="6"/>
  <c r="N100" i="6"/>
  <c r="Q99" i="6"/>
  <c r="P99" i="6"/>
  <c r="O99" i="6"/>
  <c r="N99" i="6"/>
  <c r="Q98" i="6"/>
  <c r="P98" i="6"/>
  <c r="O98" i="6"/>
  <c r="N98" i="6"/>
  <c r="Q97" i="6"/>
  <c r="P97" i="6"/>
  <c r="O97" i="6"/>
  <c r="N97" i="6"/>
  <c r="Q96" i="6"/>
  <c r="P96" i="6"/>
  <c r="O96" i="6"/>
  <c r="N96" i="6"/>
  <c r="Q95" i="6"/>
  <c r="P95" i="6"/>
  <c r="O95" i="6"/>
  <c r="N95" i="6"/>
  <c r="Q94" i="6"/>
  <c r="P94" i="6"/>
  <c r="O94" i="6"/>
  <c r="N94" i="6"/>
  <c r="Q93" i="6"/>
  <c r="P93" i="6"/>
  <c r="O93" i="6"/>
  <c r="N93" i="6"/>
  <c r="Q92" i="6"/>
  <c r="P92" i="6"/>
  <c r="O92" i="6"/>
  <c r="N92" i="6"/>
  <c r="Q91" i="6"/>
  <c r="P91" i="6"/>
  <c r="O91" i="6"/>
  <c r="N91" i="6"/>
  <c r="Q90" i="6"/>
  <c r="P90" i="6"/>
  <c r="O90" i="6"/>
  <c r="N90" i="6"/>
  <c r="Q89" i="6"/>
  <c r="P89" i="6"/>
  <c r="O89" i="6"/>
  <c r="N89" i="6"/>
  <c r="Q88" i="6"/>
  <c r="P88" i="6"/>
  <c r="O88" i="6"/>
  <c r="N88" i="6"/>
  <c r="Q87" i="6"/>
  <c r="P87" i="6"/>
  <c r="O87" i="6"/>
  <c r="N87" i="6"/>
  <c r="Q86" i="6"/>
  <c r="P86" i="6"/>
  <c r="O86" i="6"/>
  <c r="N86" i="6"/>
  <c r="Q85" i="6"/>
  <c r="P85" i="6"/>
  <c r="O85" i="6"/>
  <c r="N85" i="6"/>
  <c r="Q84" i="6"/>
  <c r="P84" i="6"/>
  <c r="O84" i="6"/>
  <c r="N84" i="6"/>
  <c r="Q83" i="6"/>
  <c r="P83" i="6"/>
  <c r="O83" i="6"/>
  <c r="N83" i="6"/>
  <c r="Q82" i="6"/>
  <c r="P82" i="6"/>
  <c r="O82" i="6"/>
  <c r="N82" i="6"/>
  <c r="Q81" i="6"/>
  <c r="P81" i="6"/>
  <c r="O81" i="6"/>
  <c r="N81" i="6"/>
  <c r="Q80" i="6"/>
  <c r="P80" i="6"/>
  <c r="O80" i="6"/>
  <c r="N80" i="6"/>
  <c r="Q79" i="6"/>
  <c r="P79" i="6"/>
  <c r="P27" i="6"/>
  <c r="O79" i="6"/>
  <c r="N79" i="6"/>
  <c r="N27" i="6" s="1"/>
  <c r="Q78" i="6"/>
  <c r="P78" i="6"/>
  <c r="O78" i="6"/>
  <c r="N78" i="6"/>
  <c r="Q77" i="6"/>
  <c r="P77" i="6"/>
  <c r="P50" i="6"/>
  <c r="O77" i="6"/>
  <c r="N77" i="6"/>
  <c r="N50" i="6" s="1"/>
  <c r="N70" i="6"/>
  <c r="N69" i="6"/>
  <c r="N68" i="6"/>
  <c r="N48" i="6" s="1"/>
  <c r="N7" i="6" s="1"/>
  <c r="N52" i="6"/>
  <c r="Q76" i="6"/>
  <c r="P76" i="6"/>
  <c r="O76" i="6"/>
  <c r="N76" i="6"/>
  <c r="Q75" i="6"/>
  <c r="P75" i="6"/>
  <c r="O75" i="6"/>
  <c r="N75" i="6"/>
  <c r="Q74" i="6"/>
  <c r="P74" i="6"/>
  <c r="O74" i="6"/>
  <c r="N74" i="6"/>
  <c r="Q73" i="6"/>
  <c r="P73" i="6"/>
  <c r="O73" i="6"/>
  <c r="N73" i="6"/>
  <c r="Q72" i="6"/>
  <c r="P72" i="6"/>
  <c r="O72" i="6"/>
  <c r="N72" i="6"/>
  <c r="Q71" i="6"/>
  <c r="P71" i="6"/>
  <c r="O71" i="6"/>
  <c r="N71" i="6"/>
  <c r="Q70" i="6"/>
  <c r="P70" i="6"/>
  <c r="O70" i="6"/>
  <c r="Q69" i="6"/>
  <c r="P69" i="6"/>
  <c r="O69" i="6"/>
  <c r="Q68" i="6"/>
  <c r="P68" i="6"/>
  <c r="O68" i="6"/>
  <c r="Q109" i="4"/>
  <c r="P109" i="4"/>
  <c r="O109" i="4"/>
  <c r="N109" i="4"/>
  <c r="Q108" i="4"/>
  <c r="P108" i="4"/>
  <c r="O108" i="4"/>
  <c r="N108" i="4"/>
  <c r="Q107" i="4"/>
  <c r="P107" i="4"/>
  <c r="O107" i="4"/>
  <c r="N107" i="4"/>
  <c r="Q106" i="4"/>
  <c r="P106" i="4"/>
  <c r="O106" i="4"/>
  <c r="N106" i="4"/>
  <c r="Q105" i="4"/>
  <c r="P105" i="4"/>
  <c r="O105" i="4"/>
  <c r="N105" i="4"/>
  <c r="Q104" i="4"/>
  <c r="P104" i="4"/>
  <c r="O104" i="4"/>
  <c r="N104" i="4"/>
  <c r="Q103" i="4"/>
  <c r="P103" i="4"/>
  <c r="O103" i="4"/>
  <c r="N103" i="4"/>
  <c r="Q102" i="4"/>
  <c r="P102" i="4"/>
  <c r="O102" i="4"/>
  <c r="N102" i="4"/>
  <c r="Q101" i="4"/>
  <c r="P101" i="4"/>
  <c r="O101" i="4"/>
  <c r="N101" i="4"/>
  <c r="Q100" i="4"/>
  <c r="P100" i="4"/>
  <c r="O100" i="4"/>
  <c r="N100" i="4"/>
  <c r="Q99" i="4"/>
  <c r="P99" i="4"/>
  <c r="O99" i="4"/>
  <c r="N99" i="4"/>
  <c r="Q98" i="4"/>
  <c r="P98" i="4"/>
  <c r="O98" i="4"/>
  <c r="N98" i="4"/>
  <c r="Q97" i="4"/>
  <c r="P97" i="4"/>
  <c r="O97" i="4"/>
  <c r="N97" i="4"/>
  <c r="Q96" i="4"/>
  <c r="P96" i="4"/>
  <c r="O96" i="4"/>
  <c r="N96" i="4"/>
  <c r="Q95" i="4"/>
  <c r="P95" i="4"/>
  <c r="O95" i="4"/>
  <c r="N95" i="4"/>
  <c r="Q94" i="4"/>
  <c r="P94" i="4"/>
  <c r="O94" i="4"/>
  <c r="N94" i="4"/>
  <c r="Q93" i="4"/>
  <c r="P93" i="4"/>
  <c r="O93" i="4"/>
  <c r="N93" i="4"/>
  <c r="Q92" i="4"/>
  <c r="P92" i="4"/>
  <c r="O92" i="4"/>
  <c r="N92" i="4"/>
  <c r="Q91" i="4"/>
  <c r="P91" i="4"/>
  <c r="O91" i="4"/>
  <c r="N91" i="4"/>
  <c r="Q90" i="4"/>
  <c r="P90" i="4"/>
  <c r="O90" i="4"/>
  <c r="N90" i="4"/>
  <c r="Q89" i="4"/>
  <c r="P89" i="4"/>
  <c r="O89" i="4"/>
  <c r="N89" i="4"/>
  <c r="Q88" i="4"/>
  <c r="P88" i="4"/>
  <c r="O88" i="4"/>
  <c r="N88" i="4"/>
  <c r="Q87" i="4"/>
  <c r="P87" i="4"/>
  <c r="O87" i="4"/>
  <c r="N87" i="4"/>
  <c r="Q86" i="4"/>
  <c r="P86" i="4"/>
  <c r="O86" i="4"/>
  <c r="N86" i="4"/>
  <c r="Q85" i="4"/>
  <c r="P85" i="4"/>
  <c r="O85" i="4"/>
  <c r="N85" i="4"/>
  <c r="Q84" i="4"/>
  <c r="P84" i="4"/>
  <c r="O84" i="4"/>
  <c r="N84" i="4"/>
  <c r="Q83" i="4"/>
  <c r="P83" i="4"/>
  <c r="O83" i="4"/>
  <c r="N83" i="4"/>
  <c r="Q82" i="4"/>
  <c r="P82" i="4"/>
  <c r="O82" i="4"/>
  <c r="N82" i="4"/>
  <c r="Q81" i="4"/>
  <c r="P81" i="4"/>
  <c r="O81" i="4"/>
  <c r="N81" i="4"/>
  <c r="Q80" i="4"/>
  <c r="P80" i="4"/>
  <c r="O80" i="4"/>
  <c r="N80" i="4"/>
  <c r="Q79" i="4"/>
  <c r="P79" i="4"/>
  <c r="O79" i="4"/>
  <c r="N79" i="4"/>
  <c r="Q78" i="4"/>
  <c r="P78" i="4"/>
  <c r="O78" i="4"/>
  <c r="N78" i="4"/>
  <c r="Q77" i="4"/>
  <c r="P77" i="4"/>
  <c r="O77" i="4"/>
  <c r="N77" i="4"/>
  <c r="Q76" i="4"/>
  <c r="P76" i="4"/>
  <c r="O76" i="4"/>
  <c r="N76" i="4"/>
  <c r="Q75" i="4"/>
  <c r="P75" i="4"/>
  <c r="O75" i="4"/>
  <c r="N75" i="4"/>
  <c r="Q74" i="4"/>
  <c r="P74" i="4"/>
  <c r="O74" i="4"/>
  <c r="N74" i="4"/>
  <c r="Q73" i="4"/>
  <c r="P73" i="4"/>
  <c r="O73" i="4"/>
  <c r="N73" i="4"/>
  <c r="Q72" i="4"/>
  <c r="P72" i="4"/>
  <c r="O72" i="4"/>
  <c r="N72" i="4"/>
  <c r="Q71" i="4"/>
  <c r="P71" i="4"/>
  <c r="O71" i="4"/>
  <c r="N71" i="4"/>
  <c r="Q70" i="4"/>
  <c r="P70" i="4"/>
  <c r="O70" i="4"/>
  <c r="N70" i="4"/>
  <c r="Q69" i="4"/>
  <c r="P69" i="4"/>
  <c r="O69" i="4"/>
  <c r="N69" i="4"/>
  <c r="Q68" i="4"/>
  <c r="P68" i="4"/>
  <c r="O68" i="4"/>
  <c r="N68" i="4"/>
  <c r="Q67" i="4"/>
  <c r="P67" i="4"/>
  <c r="O67" i="4"/>
  <c r="N67" i="4"/>
  <c r="Q66" i="4"/>
  <c r="P66" i="4"/>
  <c r="O66" i="4"/>
  <c r="N66" i="4"/>
  <c r="Q63" i="4"/>
  <c r="P63" i="4"/>
  <c r="P63" i="5"/>
  <c r="P63" i="8" s="1"/>
  <c r="O63" i="4"/>
  <c r="N63" i="4"/>
  <c r="N63" i="5"/>
  <c r="N63" i="8" s="1"/>
  <c r="Q62" i="4"/>
  <c r="P62" i="4"/>
  <c r="O62" i="4"/>
  <c r="N62" i="4"/>
  <c r="Q61" i="4"/>
  <c r="P61" i="4"/>
  <c r="P61" i="5"/>
  <c r="P61" i="8" s="1"/>
  <c r="O61" i="4"/>
  <c r="N61" i="4"/>
  <c r="N61" i="5"/>
  <c r="N61" i="8" s="1"/>
  <c r="Q60" i="4"/>
  <c r="P60" i="4"/>
  <c r="O60" i="4"/>
  <c r="N60" i="4"/>
  <c r="M26" i="4"/>
  <c r="R26" i="4"/>
  <c r="N26" i="4"/>
  <c r="M27" i="4"/>
  <c r="R27" i="4"/>
  <c r="N27" i="4" s="1"/>
  <c r="M28" i="4"/>
  <c r="R28" i="4"/>
  <c r="N28" i="4"/>
  <c r="M29" i="4"/>
  <c r="R29" i="4"/>
  <c r="N29" i="4" s="1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M48" i="4"/>
  <c r="R48" i="4"/>
  <c r="N48" i="4" s="1"/>
  <c r="N49" i="4"/>
  <c r="M50" i="4"/>
  <c r="R50" i="4"/>
  <c r="N50" i="4" s="1"/>
  <c r="N51" i="4"/>
  <c r="M52" i="4"/>
  <c r="R52" i="4"/>
  <c r="N52" i="4" s="1"/>
  <c r="Q59" i="4"/>
  <c r="P59" i="4"/>
  <c r="O59" i="4"/>
  <c r="N59" i="4"/>
  <c r="Q52" i="4"/>
  <c r="P52" i="4"/>
  <c r="O52" i="4"/>
  <c r="Q51" i="4"/>
  <c r="P51" i="4"/>
  <c r="O51" i="4"/>
  <c r="Q50" i="4"/>
  <c r="P50" i="4"/>
  <c r="O50" i="4"/>
  <c r="Q49" i="4"/>
  <c r="P49" i="4"/>
  <c r="O49" i="4"/>
  <c r="Q48" i="4"/>
  <c r="P48" i="4"/>
  <c r="O48" i="4"/>
  <c r="Q47" i="4"/>
  <c r="P47" i="4"/>
  <c r="O47" i="4"/>
  <c r="Q46" i="4"/>
  <c r="P46" i="4"/>
  <c r="O46" i="4"/>
  <c r="Q45" i="4"/>
  <c r="P45" i="4"/>
  <c r="O45" i="4"/>
  <c r="Q44" i="4"/>
  <c r="P44" i="4"/>
  <c r="O44" i="4"/>
  <c r="Q43" i="4"/>
  <c r="P43" i="4"/>
  <c r="O43" i="4"/>
  <c r="Q42" i="4"/>
  <c r="P42" i="4"/>
  <c r="O42" i="4"/>
  <c r="Q41" i="4"/>
  <c r="P41" i="4"/>
  <c r="O41" i="4"/>
  <c r="Q40" i="4"/>
  <c r="P40" i="4"/>
  <c r="O40" i="4"/>
  <c r="Q39" i="4"/>
  <c r="P39" i="4"/>
  <c r="O39" i="4"/>
  <c r="Q38" i="4"/>
  <c r="P38" i="4"/>
  <c r="O38" i="4"/>
  <c r="Q37" i="4"/>
  <c r="P37" i="4"/>
  <c r="P37" i="5"/>
  <c r="O37" i="4"/>
  <c r="Q36" i="4"/>
  <c r="P36" i="4"/>
  <c r="O36" i="4"/>
  <c r="Q35" i="4"/>
  <c r="P35" i="4"/>
  <c r="O35" i="4"/>
  <c r="Q34" i="4"/>
  <c r="P34" i="4"/>
  <c r="O34" i="4"/>
  <c r="Q33" i="4"/>
  <c r="P33" i="4"/>
  <c r="O33" i="4"/>
  <c r="Q32" i="4"/>
  <c r="P32" i="4"/>
  <c r="O32" i="4"/>
  <c r="Q31" i="4"/>
  <c r="P31" i="4"/>
  <c r="O31" i="4"/>
  <c r="Q29" i="4"/>
  <c r="P29" i="4"/>
  <c r="O29" i="4"/>
  <c r="Q28" i="4"/>
  <c r="P28" i="4"/>
  <c r="O28" i="4"/>
  <c r="Q27" i="4"/>
  <c r="P27" i="4"/>
  <c r="O27" i="4"/>
  <c r="Q26" i="4"/>
  <c r="P26" i="4"/>
  <c r="O26" i="4"/>
  <c r="Q25" i="4"/>
  <c r="P25" i="4"/>
  <c r="O25" i="4"/>
  <c r="N25" i="4"/>
  <c r="Q24" i="4"/>
  <c r="P24" i="4"/>
  <c r="P24" i="5"/>
  <c r="P24" i="8" s="1"/>
  <c r="O24" i="4"/>
  <c r="N24" i="4"/>
  <c r="N24" i="5"/>
  <c r="N24" i="8" s="1"/>
  <c r="Q23" i="4"/>
  <c r="P23" i="4"/>
  <c r="O23" i="4"/>
  <c r="N23" i="4"/>
  <c r="Q22" i="4"/>
  <c r="P22" i="4"/>
  <c r="P22" i="5"/>
  <c r="P22" i="8" s="1"/>
  <c r="O22" i="4"/>
  <c r="N22" i="4"/>
  <c r="N22" i="5"/>
  <c r="N22" i="8" s="1"/>
  <c r="Q21" i="4"/>
  <c r="P21" i="4"/>
  <c r="O21" i="4"/>
  <c r="N21" i="4"/>
  <c r="M20" i="4"/>
  <c r="P20" i="4" s="1"/>
  <c r="P6" i="4" s="1"/>
  <c r="P5" i="4" s="1"/>
  <c r="P110" i="4" s="1"/>
  <c r="R20" i="4"/>
  <c r="Q20" i="4"/>
  <c r="O20" i="4"/>
  <c r="Q19" i="4"/>
  <c r="P19" i="4"/>
  <c r="M12" i="4"/>
  <c r="R12" i="4"/>
  <c r="P12" i="4"/>
  <c r="P115" i="4" s="1"/>
  <c r="O19" i="4"/>
  <c r="N19" i="4"/>
  <c r="N8" i="4"/>
  <c r="M18" i="4"/>
  <c r="R18" i="4"/>
  <c r="Q18" i="4" s="1"/>
  <c r="P18" i="4"/>
  <c r="N18" i="4"/>
  <c r="N12" i="4"/>
  <c r="O12" i="4"/>
  <c r="Q12" i="4"/>
  <c r="Q6" i="4" s="1"/>
  <c r="Q5" i="4" s="1"/>
  <c r="Q110" i="4" s="1"/>
  <c r="Q7" i="4"/>
  <c r="O7" i="4"/>
  <c r="P7" i="4"/>
  <c r="Q109" i="1"/>
  <c r="Q109" i="5" s="1"/>
  <c r="P109" i="1"/>
  <c r="P109" i="5" s="1"/>
  <c r="P109" i="8" s="1"/>
  <c r="O109" i="1"/>
  <c r="N109" i="1"/>
  <c r="N109" i="5" s="1"/>
  <c r="N109" i="8" s="1"/>
  <c r="Q108" i="1"/>
  <c r="Q108" i="5"/>
  <c r="P108" i="1"/>
  <c r="P108" i="5"/>
  <c r="O108" i="1"/>
  <c r="N108" i="1"/>
  <c r="N108" i="5" s="1"/>
  <c r="Q107" i="1"/>
  <c r="Q107" i="5"/>
  <c r="P107" i="1"/>
  <c r="P107" i="5"/>
  <c r="P107" i="8" s="1"/>
  <c r="O107" i="1"/>
  <c r="N107" i="1"/>
  <c r="N107" i="5" s="1"/>
  <c r="N107" i="8" s="1"/>
  <c r="Q106" i="1"/>
  <c r="Q106" i="5" s="1"/>
  <c r="P106" i="1"/>
  <c r="P106" i="5" s="1"/>
  <c r="O106" i="1"/>
  <c r="N106" i="1"/>
  <c r="N106" i="5" s="1"/>
  <c r="Q105" i="1"/>
  <c r="Q105" i="5" s="1"/>
  <c r="P105" i="1"/>
  <c r="P105" i="5" s="1"/>
  <c r="P105" i="8" s="1"/>
  <c r="O105" i="1"/>
  <c r="N105" i="1"/>
  <c r="N105" i="5" s="1"/>
  <c r="N105" i="8" s="1"/>
  <c r="Q104" i="1"/>
  <c r="Q104" i="5"/>
  <c r="P104" i="1"/>
  <c r="P104" i="5"/>
  <c r="O104" i="1"/>
  <c r="N104" i="1"/>
  <c r="N104" i="5" s="1"/>
  <c r="Q103" i="1"/>
  <c r="Q103" i="5"/>
  <c r="P103" i="1"/>
  <c r="P103" i="5"/>
  <c r="P103" i="8" s="1"/>
  <c r="O103" i="1"/>
  <c r="N103" i="1"/>
  <c r="N103" i="5" s="1"/>
  <c r="N103" i="8" s="1"/>
  <c r="Q102" i="1"/>
  <c r="Q102" i="5" s="1"/>
  <c r="P102" i="1"/>
  <c r="P102" i="5" s="1"/>
  <c r="O102" i="1"/>
  <c r="N102" i="1"/>
  <c r="N102" i="5" s="1"/>
  <c r="Q101" i="1"/>
  <c r="Q101" i="5" s="1"/>
  <c r="P101" i="1"/>
  <c r="P101" i="5" s="1"/>
  <c r="P101" i="8" s="1"/>
  <c r="O101" i="1"/>
  <c r="N101" i="1"/>
  <c r="N101" i="5" s="1"/>
  <c r="N101" i="8" s="1"/>
  <c r="Q100" i="1"/>
  <c r="Q100" i="5"/>
  <c r="P100" i="1"/>
  <c r="P100" i="5"/>
  <c r="O100" i="1"/>
  <c r="N100" i="1"/>
  <c r="N100" i="5" s="1"/>
  <c r="Q99" i="1"/>
  <c r="Q99" i="5"/>
  <c r="P99" i="1"/>
  <c r="P99" i="5"/>
  <c r="P99" i="8" s="1"/>
  <c r="O99" i="1"/>
  <c r="N99" i="1"/>
  <c r="N99" i="5" s="1"/>
  <c r="N99" i="8" s="1"/>
  <c r="Q98" i="1"/>
  <c r="Q98" i="5" s="1"/>
  <c r="P98" i="1"/>
  <c r="P98" i="5" s="1"/>
  <c r="O98" i="1"/>
  <c r="O98" i="5" s="1"/>
  <c r="O98" i="8" s="1"/>
  <c r="N98" i="1"/>
  <c r="N98" i="5" s="1"/>
  <c r="Q97" i="1"/>
  <c r="Q18" i="1"/>
  <c r="P97" i="1"/>
  <c r="P97" i="5"/>
  <c r="P97" i="8" s="1"/>
  <c r="O97" i="1"/>
  <c r="N97" i="1"/>
  <c r="N97" i="5" s="1"/>
  <c r="N97" i="8" s="1"/>
  <c r="Q96" i="1"/>
  <c r="P96" i="1"/>
  <c r="P96" i="5"/>
  <c r="O96" i="1"/>
  <c r="O96" i="5"/>
  <c r="N96" i="1"/>
  <c r="N96" i="5" s="1"/>
  <c r="Q95" i="1"/>
  <c r="P95" i="1"/>
  <c r="P95" i="5"/>
  <c r="P95" i="8" s="1"/>
  <c r="O95" i="1"/>
  <c r="O95" i="5" s="1"/>
  <c r="N95" i="1"/>
  <c r="N95" i="5" s="1"/>
  <c r="N95" i="8" s="1"/>
  <c r="Q94" i="1"/>
  <c r="P94" i="1"/>
  <c r="P94" i="5" s="1"/>
  <c r="O94" i="1"/>
  <c r="O94" i="5" s="1"/>
  <c r="O94" i="8" s="1"/>
  <c r="N94" i="1"/>
  <c r="N94" i="5" s="1"/>
  <c r="Q93" i="1"/>
  <c r="P93" i="1"/>
  <c r="P93" i="5"/>
  <c r="P93" i="8" s="1"/>
  <c r="O93" i="1"/>
  <c r="O93" i="5" s="1"/>
  <c r="N93" i="1"/>
  <c r="N93" i="5" s="1"/>
  <c r="N93" i="8" s="1"/>
  <c r="Q92" i="1"/>
  <c r="P92" i="1"/>
  <c r="P92" i="5" s="1"/>
  <c r="O92" i="1"/>
  <c r="O92" i="5" s="1"/>
  <c r="N92" i="1"/>
  <c r="N92" i="5" s="1"/>
  <c r="Q91" i="1"/>
  <c r="P91" i="1"/>
  <c r="P91" i="5" s="1"/>
  <c r="P91" i="8" s="1"/>
  <c r="O91" i="1"/>
  <c r="O91" i="5"/>
  <c r="N91" i="1"/>
  <c r="N91" i="5" s="1"/>
  <c r="N91" i="8" s="1"/>
  <c r="Q90" i="1"/>
  <c r="P90" i="1"/>
  <c r="P90" i="5"/>
  <c r="O90" i="1"/>
  <c r="O90" i="5"/>
  <c r="O90" i="8" s="1"/>
  <c r="N90" i="1"/>
  <c r="N90" i="5" s="1"/>
  <c r="Q89" i="1"/>
  <c r="P89" i="1"/>
  <c r="P89" i="5" s="1"/>
  <c r="P89" i="8" s="1"/>
  <c r="O89" i="1"/>
  <c r="O89" i="5"/>
  <c r="N89" i="1"/>
  <c r="N89" i="5" s="1"/>
  <c r="N89" i="8" s="1"/>
  <c r="Q88" i="1"/>
  <c r="P88" i="1"/>
  <c r="P88" i="5"/>
  <c r="O88" i="1"/>
  <c r="O88" i="5"/>
  <c r="N88" i="1"/>
  <c r="N88" i="5" s="1"/>
  <c r="Q87" i="1"/>
  <c r="P87" i="1"/>
  <c r="P87" i="5"/>
  <c r="P87" i="8" s="1"/>
  <c r="O87" i="1"/>
  <c r="O87" i="5" s="1"/>
  <c r="N87" i="1"/>
  <c r="N87" i="5" s="1"/>
  <c r="N87" i="8" s="1"/>
  <c r="Q86" i="1"/>
  <c r="P86" i="1"/>
  <c r="P86" i="5" s="1"/>
  <c r="O86" i="1"/>
  <c r="O86" i="5" s="1"/>
  <c r="O86" i="8" s="1"/>
  <c r="N86" i="1"/>
  <c r="N86" i="5" s="1"/>
  <c r="Q85" i="1"/>
  <c r="P85" i="1"/>
  <c r="P85" i="5"/>
  <c r="P85" i="8" s="1"/>
  <c r="O85" i="1"/>
  <c r="O85" i="5" s="1"/>
  <c r="N85" i="1"/>
  <c r="N85" i="5" s="1"/>
  <c r="N85" i="8" s="1"/>
  <c r="Q84" i="1"/>
  <c r="P84" i="1"/>
  <c r="P84" i="5" s="1"/>
  <c r="O84" i="1"/>
  <c r="O84" i="5" s="1"/>
  <c r="N84" i="1"/>
  <c r="N84" i="5" s="1"/>
  <c r="Q83" i="1"/>
  <c r="P83" i="1"/>
  <c r="P83" i="5" s="1"/>
  <c r="P83" i="8" s="1"/>
  <c r="O83" i="1"/>
  <c r="O83" i="5"/>
  <c r="N83" i="1"/>
  <c r="N83" i="5" s="1"/>
  <c r="N83" i="8" s="1"/>
  <c r="Q82" i="1"/>
  <c r="P82" i="1"/>
  <c r="P82" i="5"/>
  <c r="O82" i="1"/>
  <c r="N82" i="1"/>
  <c r="N82" i="5" s="1"/>
  <c r="Q81" i="1"/>
  <c r="Q81" i="5"/>
  <c r="P81" i="1"/>
  <c r="P81" i="5"/>
  <c r="P81" i="8" s="1"/>
  <c r="O81" i="1"/>
  <c r="N81" i="1"/>
  <c r="N81" i="5" s="1"/>
  <c r="N81" i="8" s="1"/>
  <c r="Q80" i="1"/>
  <c r="Q80" i="5" s="1"/>
  <c r="P80" i="1"/>
  <c r="P80" i="5" s="1"/>
  <c r="O80" i="1"/>
  <c r="N80" i="1"/>
  <c r="N80" i="5" s="1"/>
  <c r="Q79" i="1"/>
  <c r="Q79" i="5" s="1"/>
  <c r="P79" i="1"/>
  <c r="P79" i="5" s="1"/>
  <c r="P79" i="8" s="1"/>
  <c r="O79" i="1"/>
  <c r="N79" i="1"/>
  <c r="N79" i="5" s="1"/>
  <c r="N79" i="8" s="1"/>
  <c r="Q78" i="1"/>
  <c r="Q78" i="5"/>
  <c r="P78" i="1"/>
  <c r="P78" i="5"/>
  <c r="O78" i="1"/>
  <c r="N78" i="1"/>
  <c r="N78" i="5" s="1"/>
  <c r="Q77" i="1"/>
  <c r="Q77" i="5"/>
  <c r="P77" i="1"/>
  <c r="P77" i="5"/>
  <c r="P77" i="8" s="1"/>
  <c r="O77" i="1"/>
  <c r="N77" i="1"/>
  <c r="N77" i="5" s="1"/>
  <c r="N77" i="8" s="1"/>
  <c r="Q76" i="1"/>
  <c r="Q76" i="5" s="1"/>
  <c r="P76" i="1"/>
  <c r="P76" i="5" s="1"/>
  <c r="O76" i="1"/>
  <c r="N76" i="1"/>
  <c r="N76" i="5" s="1"/>
  <c r="Q75" i="1"/>
  <c r="Q75" i="5" s="1"/>
  <c r="P75" i="1"/>
  <c r="P75" i="5" s="1"/>
  <c r="P75" i="8" s="1"/>
  <c r="O75" i="1"/>
  <c r="N75" i="1"/>
  <c r="N75" i="5" s="1"/>
  <c r="N75" i="8" s="1"/>
  <c r="Q74" i="1"/>
  <c r="Q74" i="5"/>
  <c r="P74" i="1"/>
  <c r="P74" i="5" s="1"/>
  <c r="O74" i="1"/>
  <c r="N74" i="1"/>
  <c r="N74" i="5"/>
  <c r="Q73" i="1"/>
  <c r="Q73" i="5"/>
  <c r="P73" i="1"/>
  <c r="P73" i="5" s="1"/>
  <c r="P73" i="8" s="1"/>
  <c r="O73" i="1"/>
  <c r="N73" i="1"/>
  <c r="N73" i="5"/>
  <c r="N73" i="8" s="1"/>
  <c r="Q72" i="1"/>
  <c r="Q72" i="5" s="1"/>
  <c r="P72" i="1"/>
  <c r="P72" i="5" s="1"/>
  <c r="O72" i="1"/>
  <c r="N72" i="1"/>
  <c r="N72" i="5" s="1"/>
  <c r="Q71" i="1"/>
  <c r="Q71" i="5" s="1"/>
  <c r="P71" i="1"/>
  <c r="P71" i="5" s="1"/>
  <c r="P71" i="8" s="1"/>
  <c r="O71" i="1"/>
  <c r="N71" i="1"/>
  <c r="N71" i="5" s="1"/>
  <c r="N71" i="8" s="1"/>
  <c r="Q70" i="1"/>
  <c r="Q70" i="5"/>
  <c r="P70" i="1"/>
  <c r="P70" i="5" s="1"/>
  <c r="O70" i="1"/>
  <c r="N70" i="1"/>
  <c r="N70" i="5"/>
  <c r="Q69" i="1"/>
  <c r="Q69" i="5"/>
  <c r="P69" i="1"/>
  <c r="P69" i="5" s="1"/>
  <c r="P69" i="8" s="1"/>
  <c r="O69" i="1"/>
  <c r="N69" i="1"/>
  <c r="N69" i="5"/>
  <c r="N69" i="8" s="1"/>
  <c r="Q68" i="1"/>
  <c r="Q68" i="5" s="1"/>
  <c r="P68" i="1"/>
  <c r="P68" i="5" s="1"/>
  <c r="O68" i="1"/>
  <c r="N68" i="1"/>
  <c r="N68" i="5" s="1"/>
  <c r="Q67" i="1"/>
  <c r="Q20" i="1" s="1"/>
  <c r="P67" i="1"/>
  <c r="P67" i="5" s="1"/>
  <c r="P67" i="8" s="1"/>
  <c r="O67" i="1"/>
  <c r="O20" i="1"/>
  <c r="N67" i="1"/>
  <c r="N67" i="5"/>
  <c r="N67" i="8" s="1"/>
  <c r="Q66" i="1"/>
  <c r="P66" i="1"/>
  <c r="O66" i="1"/>
  <c r="N66" i="1"/>
  <c r="Q60" i="1"/>
  <c r="Q12" i="1" s="1"/>
  <c r="P60" i="1"/>
  <c r="O60" i="1"/>
  <c r="O12" i="1"/>
  <c r="N60" i="1"/>
  <c r="Q51" i="1"/>
  <c r="Q51" i="5" s="1"/>
  <c r="P51" i="1"/>
  <c r="P51" i="5" s="1"/>
  <c r="O51" i="1"/>
  <c r="O51" i="5" s="1"/>
  <c r="O51" i="8" s="1"/>
  <c r="N51" i="1"/>
  <c r="N51" i="5" s="1"/>
  <c r="Q49" i="1"/>
  <c r="Q49" i="5" s="1"/>
  <c r="Q49" i="8" s="1"/>
  <c r="P49" i="1"/>
  <c r="P49" i="5"/>
  <c r="O49" i="1"/>
  <c r="N49" i="1"/>
  <c r="N49" i="5" s="1"/>
  <c r="Q47" i="1"/>
  <c r="Q47" i="5"/>
  <c r="P47" i="1"/>
  <c r="P47" i="5"/>
  <c r="O47" i="1"/>
  <c r="N47" i="1"/>
  <c r="N47" i="5" s="1"/>
  <c r="Q46" i="1"/>
  <c r="Q46" i="5"/>
  <c r="Q46" i="8" s="1"/>
  <c r="P46" i="1"/>
  <c r="P46" i="5" s="1"/>
  <c r="O46" i="1"/>
  <c r="N46" i="1"/>
  <c r="N46" i="5" s="1"/>
  <c r="Q45" i="1"/>
  <c r="Q45" i="5" s="1"/>
  <c r="Q45" i="8" s="1"/>
  <c r="P45" i="1"/>
  <c r="P45" i="5" s="1"/>
  <c r="O45" i="1"/>
  <c r="N45" i="1"/>
  <c r="Q44" i="1"/>
  <c r="Q44" i="5" s="1"/>
  <c r="Q44" i="8" s="1"/>
  <c r="P44" i="1"/>
  <c r="P44" i="5" s="1"/>
  <c r="O44" i="1"/>
  <c r="N44" i="1"/>
  <c r="Q43" i="1"/>
  <c r="Q43" i="5" s="1"/>
  <c r="P43" i="1"/>
  <c r="P43" i="5" s="1"/>
  <c r="O43" i="1"/>
  <c r="N43" i="1"/>
  <c r="N43" i="5" s="1"/>
  <c r="Q42" i="1"/>
  <c r="Q42" i="5" s="1"/>
  <c r="P42" i="1"/>
  <c r="P42" i="5" s="1"/>
  <c r="O42" i="1"/>
  <c r="N42" i="1"/>
  <c r="N42" i="5" s="1"/>
  <c r="Q41" i="1"/>
  <c r="Q41" i="5" s="1"/>
  <c r="P41" i="1"/>
  <c r="P41" i="5" s="1"/>
  <c r="O41" i="1"/>
  <c r="N41" i="1"/>
  <c r="Q40" i="1"/>
  <c r="P40" i="1"/>
  <c r="P40" i="5" s="1"/>
  <c r="O40" i="1"/>
  <c r="N40" i="1"/>
  <c r="Q39" i="1"/>
  <c r="Q39" i="5" s="1"/>
  <c r="P39" i="1"/>
  <c r="P39" i="5" s="1"/>
  <c r="O39" i="1"/>
  <c r="N39" i="1"/>
  <c r="N39" i="5" s="1"/>
  <c r="Q38" i="1"/>
  <c r="Q38" i="5" s="1"/>
  <c r="Q38" i="8" s="1"/>
  <c r="P38" i="1"/>
  <c r="P38" i="5"/>
  <c r="O38" i="1"/>
  <c r="N38" i="1"/>
  <c r="N38" i="5" s="1"/>
  <c r="Q36" i="1"/>
  <c r="Q36" i="5"/>
  <c r="Q36" i="8" s="1"/>
  <c r="P36" i="1"/>
  <c r="P36" i="5" s="1"/>
  <c r="O36" i="1"/>
  <c r="N36" i="1"/>
  <c r="Q35" i="1"/>
  <c r="Q35" i="5"/>
  <c r="P35" i="1"/>
  <c r="P35" i="5"/>
  <c r="O35" i="1"/>
  <c r="N35" i="1"/>
  <c r="N35" i="5" s="1"/>
  <c r="Q34" i="1"/>
  <c r="P34" i="1"/>
  <c r="P34" i="5" s="1"/>
  <c r="O34" i="1"/>
  <c r="N34" i="1"/>
  <c r="N34" i="5" s="1"/>
  <c r="Q33" i="1"/>
  <c r="Q33" i="5" s="1"/>
  <c r="P33" i="1"/>
  <c r="P33" i="5" s="1"/>
  <c r="O33" i="1"/>
  <c r="N33" i="1"/>
  <c r="Q32" i="1"/>
  <c r="Q32" i="5" s="1"/>
  <c r="P32" i="1"/>
  <c r="P32" i="5" s="1"/>
  <c r="O32" i="1"/>
  <c r="N32" i="1"/>
  <c r="Q31" i="1"/>
  <c r="P31" i="1"/>
  <c r="O31" i="1"/>
  <c r="N31" i="1"/>
  <c r="N20" i="1"/>
  <c r="P20" i="1"/>
  <c r="N18" i="1"/>
  <c r="P18" i="1"/>
  <c r="N12" i="1"/>
  <c r="P12" i="1"/>
  <c r="R12" i="1"/>
  <c r="N26" i="1"/>
  <c r="O26" i="1"/>
  <c r="O26" i="3"/>
  <c r="P26" i="1"/>
  <c r="Q26" i="1"/>
  <c r="Q26" i="3"/>
  <c r="N27" i="1"/>
  <c r="O27" i="1"/>
  <c r="P27" i="1"/>
  <c r="Q27" i="1"/>
  <c r="Q27" i="3"/>
  <c r="N28" i="1"/>
  <c r="O28" i="1"/>
  <c r="P28" i="1"/>
  <c r="Q28" i="1"/>
  <c r="Q28" i="3"/>
  <c r="N29" i="1"/>
  <c r="O29" i="1"/>
  <c r="O29" i="3"/>
  <c r="P29" i="1"/>
  <c r="P6" i="1" s="1"/>
  <c r="Q29" i="1"/>
  <c r="Q29" i="3"/>
  <c r="N8" i="1"/>
  <c r="O49" i="5"/>
  <c r="O49" i="8"/>
  <c r="Q34" i="5"/>
  <c r="Q37" i="5"/>
  <c r="Q37" i="8" s="1"/>
  <c r="Q40" i="5"/>
  <c r="O68" i="5"/>
  <c r="O69" i="5"/>
  <c r="O70" i="5"/>
  <c r="O70" i="8" s="1"/>
  <c r="O71" i="5"/>
  <c r="O72" i="5"/>
  <c r="O73" i="5"/>
  <c r="O74" i="5"/>
  <c r="O74" i="8"/>
  <c r="O75" i="5"/>
  <c r="O76" i="5"/>
  <c r="O77" i="5"/>
  <c r="O78" i="5"/>
  <c r="O78" i="8" s="1"/>
  <c r="O79" i="5"/>
  <c r="O80" i="5"/>
  <c r="O81" i="5"/>
  <c r="O82" i="5"/>
  <c r="O82" i="8"/>
  <c r="Q82" i="5"/>
  <c r="Q83" i="5"/>
  <c r="Q84" i="5"/>
  <c r="Q85" i="5"/>
  <c r="Q86" i="5"/>
  <c r="Q87" i="5"/>
  <c r="Q88" i="5"/>
  <c r="Q89" i="5"/>
  <c r="Q90" i="5"/>
  <c r="Q91" i="5"/>
  <c r="Q92" i="5"/>
  <c r="Q93" i="5"/>
  <c r="Q94" i="5"/>
  <c r="Q95" i="5"/>
  <c r="Q96" i="5"/>
  <c r="Q97" i="5"/>
  <c r="O99" i="5"/>
  <c r="O100" i="5"/>
  <c r="O101" i="5"/>
  <c r="O102" i="5"/>
  <c r="O102" i="8"/>
  <c r="O103" i="5"/>
  <c r="O104" i="5"/>
  <c r="O105" i="5"/>
  <c r="O106" i="5"/>
  <c r="O106" i="8" s="1"/>
  <c r="O107" i="5"/>
  <c r="O108" i="5"/>
  <c r="O109" i="5"/>
  <c r="N8" i="7"/>
  <c r="N8" i="6"/>
  <c r="N8" i="3"/>
  <c r="N12" i="3"/>
  <c r="N115" i="3" s="1"/>
  <c r="O12" i="3"/>
  <c r="P12" i="3"/>
  <c r="P115" i="3" s="1"/>
  <c r="Q12" i="3"/>
  <c r="N20" i="3"/>
  <c r="O20" i="3"/>
  <c r="P20" i="3"/>
  <c r="Q20" i="3"/>
  <c r="R18" i="3"/>
  <c r="N18" i="3"/>
  <c r="N26" i="3"/>
  <c r="N118" i="3" s="1"/>
  <c r="N27" i="3"/>
  <c r="N28" i="3"/>
  <c r="N29" i="3"/>
  <c r="N6" i="3"/>
  <c r="O18" i="3"/>
  <c r="P18" i="3"/>
  <c r="P119" i="3" s="1"/>
  <c r="Q18" i="3"/>
  <c r="N52" i="3"/>
  <c r="N120" i="3" s="1"/>
  <c r="O52" i="3"/>
  <c r="P52" i="3"/>
  <c r="Q52" i="3"/>
  <c r="Q120" i="3"/>
  <c r="N50" i="3"/>
  <c r="O50" i="3"/>
  <c r="P50" i="3"/>
  <c r="Q50" i="3"/>
  <c r="N48" i="3"/>
  <c r="N7" i="3"/>
  <c r="O48" i="3"/>
  <c r="O7" i="3"/>
  <c r="P48" i="3"/>
  <c r="P7" i="3"/>
  <c r="Q48" i="3"/>
  <c r="Q7" i="3"/>
  <c r="N114" i="3"/>
  <c r="O114" i="3"/>
  <c r="P114" i="3"/>
  <c r="Q114" i="3"/>
  <c r="O115" i="3"/>
  <c r="Q115" i="3"/>
  <c r="P120" i="3"/>
  <c r="O118" i="3"/>
  <c r="P26" i="3"/>
  <c r="P27" i="3"/>
  <c r="P117" i="3" s="1"/>
  <c r="P28" i="3"/>
  <c r="P29" i="3"/>
  <c r="P116" i="3" s="1"/>
  <c r="P118" i="3"/>
  <c r="Q118" i="3"/>
  <c r="N117" i="3"/>
  <c r="O27" i="3"/>
  <c r="O117" i="3"/>
  <c r="Q117" i="3"/>
  <c r="O28" i="3"/>
  <c r="O119" i="3"/>
  <c r="Q119" i="3"/>
  <c r="N116" i="3"/>
  <c r="O116" i="3"/>
  <c r="Q116" i="3"/>
  <c r="N20" i="2"/>
  <c r="O20" i="2"/>
  <c r="P20" i="2"/>
  <c r="Q20" i="2"/>
  <c r="N18" i="2"/>
  <c r="O18" i="2"/>
  <c r="P18" i="2"/>
  <c r="Q18" i="2"/>
  <c r="N8" i="2"/>
  <c r="N12" i="2"/>
  <c r="O12" i="2"/>
  <c r="P12" i="2"/>
  <c r="Q12" i="2"/>
  <c r="N52" i="2"/>
  <c r="O52" i="2"/>
  <c r="P52" i="2"/>
  <c r="Q52" i="2"/>
  <c r="N50" i="2"/>
  <c r="O50" i="2"/>
  <c r="P50" i="2"/>
  <c r="Q50" i="2"/>
  <c r="N48" i="2"/>
  <c r="N7" i="2" s="1"/>
  <c r="O48" i="2"/>
  <c r="O7" i="2" s="1"/>
  <c r="P48" i="2"/>
  <c r="P7" i="2" s="1"/>
  <c r="Q48" i="2"/>
  <c r="N26" i="2"/>
  <c r="N9" i="2"/>
  <c r="O26" i="2"/>
  <c r="O26" i="5" s="1"/>
  <c r="P26" i="2"/>
  <c r="P6" i="2"/>
  <c r="Q26" i="2"/>
  <c r="Q26" i="5" s="1"/>
  <c r="N27" i="2"/>
  <c r="O27" i="2"/>
  <c r="O6" i="2" s="1"/>
  <c r="P27" i="2"/>
  <c r="Q27" i="2"/>
  <c r="Q27" i="5" s="1"/>
  <c r="N28" i="2"/>
  <c r="O28" i="2"/>
  <c r="P28" i="2"/>
  <c r="Q28" i="2"/>
  <c r="Q28" i="5" s="1"/>
  <c r="N29" i="2"/>
  <c r="O29" i="2"/>
  <c r="O29" i="5" s="1"/>
  <c r="P29" i="2"/>
  <c r="Q29" i="2"/>
  <c r="Q29" i="5" s="1"/>
  <c r="BA12" i="5"/>
  <c r="BB12" i="5"/>
  <c r="BC12" i="5"/>
  <c r="BD12" i="5"/>
  <c r="BE12" i="5"/>
  <c r="BE12" i="8"/>
  <c r="BA13" i="5"/>
  <c r="BB13" i="5"/>
  <c r="BB13" i="8" s="1"/>
  <c r="BC13" i="5"/>
  <c r="BD13" i="5"/>
  <c r="BE13" i="5"/>
  <c r="BA14" i="5"/>
  <c r="BB14" i="5"/>
  <c r="BC14" i="5"/>
  <c r="BD14" i="5"/>
  <c r="BE14" i="5"/>
  <c r="BA15" i="5"/>
  <c r="BB15" i="5"/>
  <c r="BB15" i="8"/>
  <c r="BC15" i="5"/>
  <c r="BD15" i="5"/>
  <c r="BD15" i="8" s="1"/>
  <c r="BE15" i="5"/>
  <c r="BA16" i="5"/>
  <c r="BB16" i="5"/>
  <c r="BC16" i="5"/>
  <c r="BD16" i="5"/>
  <c r="BE16" i="5"/>
  <c r="BA17" i="5"/>
  <c r="BB17" i="5"/>
  <c r="BB17" i="8"/>
  <c r="BC17" i="5"/>
  <c r="BD17" i="5"/>
  <c r="BD17" i="8" s="1"/>
  <c r="BE17" i="5"/>
  <c r="BA18" i="5"/>
  <c r="BB18" i="5"/>
  <c r="BC18" i="5"/>
  <c r="BD18" i="5"/>
  <c r="BE18" i="5"/>
  <c r="BA19" i="5"/>
  <c r="BB19" i="5"/>
  <c r="BB19" i="8"/>
  <c r="BC19" i="5"/>
  <c r="BD19" i="5"/>
  <c r="BD19" i="8" s="1"/>
  <c r="BE19" i="5"/>
  <c r="BA20" i="5"/>
  <c r="BB20" i="5"/>
  <c r="BC20" i="5"/>
  <c r="BD20" i="5"/>
  <c r="BE20" i="5"/>
  <c r="BA21" i="5"/>
  <c r="BB21" i="5"/>
  <c r="BB21" i="8"/>
  <c r="BC21" i="5"/>
  <c r="BD21" i="5"/>
  <c r="BD21" i="8" s="1"/>
  <c r="BE21" i="5"/>
  <c r="BA22" i="5"/>
  <c r="BA22" i="8"/>
  <c r="BB22" i="5"/>
  <c r="BC22" i="5"/>
  <c r="BD22" i="5"/>
  <c r="BE22" i="5"/>
  <c r="BA23" i="5"/>
  <c r="BB23" i="5"/>
  <c r="BB23" i="8" s="1"/>
  <c r="BC23" i="5"/>
  <c r="BD23" i="5"/>
  <c r="BD23" i="8"/>
  <c r="BE23" i="5"/>
  <c r="BA24" i="5"/>
  <c r="BB24" i="5"/>
  <c r="BC24" i="5"/>
  <c r="BD24" i="5"/>
  <c r="BE24" i="5"/>
  <c r="BA25" i="5"/>
  <c r="BB25" i="5"/>
  <c r="BB25" i="8" s="1"/>
  <c r="BC25" i="5"/>
  <c r="BD25" i="5"/>
  <c r="BD25" i="8"/>
  <c r="BE25" i="5"/>
  <c r="BA26" i="5"/>
  <c r="BA26" i="8" s="1"/>
  <c r="BA118" i="8" s="1"/>
  <c r="BB26" i="5"/>
  <c r="BB118" i="5"/>
  <c r="BC26" i="5"/>
  <c r="BC118" i="5"/>
  <c r="BD26" i="5"/>
  <c r="BD118" i="5"/>
  <c r="BE26" i="5"/>
  <c r="BE118" i="5"/>
  <c r="BA27" i="5"/>
  <c r="BB27" i="5"/>
  <c r="BC27" i="5"/>
  <c r="BC117" i="5"/>
  <c r="BD27" i="5"/>
  <c r="BE27" i="5"/>
  <c r="BE117" i="5" s="1"/>
  <c r="BA28" i="5"/>
  <c r="BB28" i="5"/>
  <c r="BC28" i="5"/>
  <c r="BD28" i="5"/>
  <c r="BE28" i="5"/>
  <c r="BA29" i="5"/>
  <c r="BB29" i="5"/>
  <c r="BB29" i="8" s="1"/>
  <c r="BC29" i="5"/>
  <c r="BD29" i="5"/>
  <c r="BD29" i="8"/>
  <c r="BE29" i="5"/>
  <c r="BA31" i="5"/>
  <c r="BB31" i="5"/>
  <c r="BC31" i="5"/>
  <c r="BD31" i="5"/>
  <c r="BE31" i="5"/>
  <c r="BA32" i="5"/>
  <c r="BB32" i="5"/>
  <c r="BB32" i="8"/>
  <c r="BC32" i="5"/>
  <c r="BD32" i="5"/>
  <c r="BD32" i="8" s="1"/>
  <c r="BE32" i="5"/>
  <c r="BA33" i="5"/>
  <c r="BB33" i="5"/>
  <c r="BC33" i="5"/>
  <c r="BD33" i="5"/>
  <c r="BE33" i="5"/>
  <c r="BA34" i="5"/>
  <c r="BB34" i="5"/>
  <c r="BB34" i="8"/>
  <c r="BC34" i="5"/>
  <c r="BD34" i="5"/>
  <c r="BD34" i="8" s="1"/>
  <c r="BE34" i="5"/>
  <c r="BA35" i="5"/>
  <c r="BB35" i="5"/>
  <c r="BC35" i="5"/>
  <c r="BD35" i="5"/>
  <c r="BE35" i="5"/>
  <c r="BA36" i="5"/>
  <c r="BB36" i="5"/>
  <c r="BB36" i="8"/>
  <c r="BC36" i="5"/>
  <c r="BD36" i="5"/>
  <c r="BD36" i="8" s="1"/>
  <c r="BE36" i="5"/>
  <c r="BA37" i="5"/>
  <c r="BB37" i="5"/>
  <c r="BC37" i="5"/>
  <c r="BD37" i="5"/>
  <c r="BE37" i="5"/>
  <c r="BA38" i="5"/>
  <c r="BB38" i="5"/>
  <c r="BB38" i="8"/>
  <c r="BC38" i="5"/>
  <c r="BD38" i="5"/>
  <c r="BD38" i="8" s="1"/>
  <c r="BE38" i="5"/>
  <c r="BA39" i="5"/>
  <c r="BB39" i="5"/>
  <c r="BC39" i="5"/>
  <c r="BD39" i="5"/>
  <c r="BE39" i="5"/>
  <c r="BA40" i="5"/>
  <c r="BB40" i="5"/>
  <c r="BB40" i="8"/>
  <c r="BC40" i="5"/>
  <c r="BD40" i="5"/>
  <c r="BD40" i="8" s="1"/>
  <c r="BE40" i="5"/>
  <c r="BA41" i="5"/>
  <c r="BB41" i="5"/>
  <c r="BC41" i="5"/>
  <c r="BD41" i="5"/>
  <c r="BE41" i="5"/>
  <c r="BA42" i="5"/>
  <c r="BB42" i="5"/>
  <c r="BB42" i="8"/>
  <c r="BC42" i="5"/>
  <c r="BD42" i="5"/>
  <c r="BD42" i="8" s="1"/>
  <c r="BE42" i="5"/>
  <c r="BA43" i="5"/>
  <c r="BB43" i="5"/>
  <c r="BC43" i="5"/>
  <c r="BD43" i="5"/>
  <c r="BE43" i="5"/>
  <c r="BA44" i="5"/>
  <c r="BB44" i="5"/>
  <c r="BB44" i="8"/>
  <c r="BC44" i="5"/>
  <c r="BD44" i="5"/>
  <c r="BD44" i="8" s="1"/>
  <c r="BE44" i="5"/>
  <c r="BA45" i="5"/>
  <c r="BB45" i="5"/>
  <c r="BC45" i="5"/>
  <c r="BD45" i="5"/>
  <c r="BE45" i="5"/>
  <c r="BA46" i="5"/>
  <c r="BB46" i="5"/>
  <c r="BB46" i="8"/>
  <c r="BC46" i="5"/>
  <c r="BD46" i="5"/>
  <c r="BD46" i="8" s="1"/>
  <c r="BE46" i="5"/>
  <c r="BA47" i="5"/>
  <c r="BB47" i="5"/>
  <c r="BC47" i="5"/>
  <c r="BD47" i="5"/>
  <c r="BE47" i="5"/>
  <c r="BA48" i="5"/>
  <c r="BB48" i="5"/>
  <c r="BB48" i="8"/>
  <c r="BC48" i="5"/>
  <c r="BD48" i="5"/>
  <c r="BD48" i="8" s="1"/>
  <c r="BE48" i="5"/>
  <c r="BA49" i="5"/>
  <c r="BB49" i="5"/>
  <c r="BC49" i="5"/>
  <c r="BD49" i="5"/>
  <c r="BE49" i="5"/>
  <c r="BA50" i="5"/>
  <c r="BB50" i="5"/>
  <c r="BB50" i="8"/>
  <c r="BC50" i="5"/>
  <c r="BD50" i="5"/>
  <c r="BD50" i="8" s="1"/>
  <c r="BE50" i="5"/>
  <c r="BA51" i="5"/>
  <c r="BB51" i="5"/>
  <c r="BC51" i="5"/>
  <c r="BD51" i="5"/>
  <c r="BE51" i="5"/>
  <c r="BA52" i="5"/>
  <c r="BB52" i="5"/>
  <c r="BC52" i="5"/>
  <c r="BD52" i="5"/>
  <c r="BE52" i="5"/>
  <c r="BB114" i="4"/>
  <c r="BC114" i="4"/>
  <c r="BD114" i="4"/>
  <c r="BE114" i="4"/>
  <c r="BB115" i="4"/>
  <c r="BC115" i="4"/>
  <c r="BD115" i="4"/>
  <c r="BE115" i="4"/>
  <c r="BB116" i="4"/>
  <c r="BC116" i="4"/>
  <c r="BD116" i="4"/>
  <c r="BE116" i="4"/>
  <c r="BB117" i="4"/>
  <c r="BC117" i="4"/>
  <c r="BD117" i="4"/>
  <c r="BE117" i="4"/>
  <c r="BB118" i="4"/>
  <c r="BC118" i="4"/>
  <c r="BD118" i="4"/>
  <c r="BE118" i="4"/>
  <c r="BB119" i="4"/>
  <c r="BC119" i="4"/>
  <c r="BD119" i="4"/>
  <c r="BE119" i="4"/>
  <c r="BB120" i="4"/>
  <c r="BC120" i="4"/>
  <c r="BD120" i="4"/>
  <c r="BE120" i="4"/>
  <c r="BB121" i="4"/>
  <c r="BC121" i="4"/>
  <c r="BD121" i="4"/>
  <c r="BE121" i="4"/>
  <c r="BB122" i="4"/>
  <c r="BC122" i="4"/>
  <c r="BD122" i="4"/>
  <c r="BE122" i="4"/>
  <c r="BC6" i="4"/>
  <c r="BC7" i="4"/>
  <c r="BC5" i="4"/>
  <c r="BC110" i="4" s="1"/>
  <c r="BD6" i="4"/>
  <c r="BD7" i="4"/>
  <c r="BD5" i="4"/>
  <c r="BD110" i="4" s="1"/>
  <c r="BE6" i="4"/>
  <c r="BE7" i="4"/>
  <c r="BE5" i="4"/>
  <c r="BE110" i="4" s="1"/>
  <c r="BB114" i="3"/>
  <c r="BC114" i="3"/>
  <c r="BD114" i="3"/>
  <c r="BE114" i="3"/>
  <c r="BB115" i="3"/>
  <c r="BC115" i="3"/>
  <c r="BD115" i="3"/>
  <c r="BE115" i="3"/>
  <c r="BB116" i="3"/>
  <c r="BC116" i="3"/>
  <c r="BD116" i="3"/>
  <c r="BE116" i="3"/>
  <c r="BB117" i="3"/>
  <c r="BC117" i="3"/>
  <c r="BD117" i="3"/>
  <c r="BE117" i="3"/>
  <c r="BB118" i="3"/>
  <c r="BC118" i="3"/>
  <c r="BD118" i="3"/>
  <c r="BE118" i="3"/>
  <c r="BB119" i="3"/>
  <c r="BC119" i="3"/>
  <c r="BD119" i="3"/>
  <c r="BE119" i="3"/>
  <c r="BB120" i="3"/>
  <c r="BC120" i="3"/>
  <c r="BD120" i="3"/>
  <c r="BE120" i="3"/>
  <c r="BB121" i="3"/>
  <c r="BC121" i="3"/>
  <c r="BD121" i="3"/>
  <c r="BE121" i="3"/>
  <c r="BB122" i="3"/>
  <c r="BC122" i="3"/>
  <c r="BD122" i="3"/>
  <c r="BE122" i="3"/>
  <c r="BB114" i="2"/>
  <c r="BC114" i="2"/>
  <c r="BD114" i="2"/>
  <c r="BE114" i="2"/>
  <c r="BB115" i="2"/>
  <c r="BC115" i="2"/>
  <c r="BD115" i="2"/>
  <c r="BE115" i="2"/>
  <c r="BB116" i="2"/>
  <c r="BC116" i="2"/>
  <c r="BD116" i="2"/>
  <c r="BE116" i="2"/>
  <c r="BB117" i="2"/>
  <c r="BC117" i="2"/>
  <c r="BD117" i="2"/>
  <c r="BE117" i="2"/>
  <c r="BB118" i="2"/>
  <c r="BC118" i="2"/>
  <c r="BD118" i="2"/>
  <c r="BE118" i="2"/>
  <c r="BB119" i="2"/>
  <c r="BC119" i="2"/>
  <c r="BD119" i="2"/>
  <c r="BE119" i="2"/>
  <c r="BB120" i="2"/>
  <c r="BC120" i="2"/>
  <c r="BD120" i="2"/>
  <c r="BE120" i="2"/>
  <c r="BB121" i="2"/>
  <c r="BC121" i="2"/>
  <c r="BD121" i="2"/>
  <c r="BE121" i="2"/>
  <c r="BB122" i="2"/>
  <c r="BC122" i="2"/>
  <c r="BD122" i="2"/>
  <c r="BE122" i="2"/>
  <c r="BB114" i="1"/>
  <c r="BC114" i="1"/>
  <c r="BD114" i="1"/>
  <c r="BE114" i="1"/>
  <c r="BB115" i="1"/>
  <c r="BC115" i="1"/>
  <c r="BD115" i="1"/>
  <c r="BE115" i="1"/>
  <c r="BB116" i="1"/>
  <c r="BC116" i="1"/>
  <c r="BD116" i="1"/>
  <c r="BE116" i="1"/>
  <c r="BB117" i="1"/>
  <c r="BC117" i="1"/>
  <c r="BD117" i="1"/>
  <c r="BE117" i="1"/>
  <c r="BB118" i="1"/>
  <c r="BC118" i="1"/>
  <c r="BD118" i="1"/>
  <c r="BE118" i="1"/>
  <c r="BB119" i="1"/>
  <c r="BC119" i="1"/>
  <c r="BD119" i="1"/>
  <c r="BE119" i="1"/>
  <c r="BB120" i="1"/>
  <c r="BC120" i="1"/>
  <c r="BD120" i="1"/>
  <c r="BE120" i="1"/>
  <c r="BB121" i="1"/>
  <c r="BC121" i="1"/>
  <c r="BD121" i="1"/>
  <c r="BE121" i="1"/>
  <c r="BB122" i="1"/>
  <c r="BC122" i="1"/>
  <c r="BD122" i="1"/>
  <c r="BE122" i="1"/>
  <c r="BC6" i="6"/>
  <c r="BC7" i="6"/>
  <c r="BC5" i="6"/>
  <c r="BD6" i="6"/>
  <c r="BD7" i="6"/>
  <c r="BD5" i="6" s="1"/>
  <c r="BE6" i="6"/>
  <c r="BE7" i="6"/>
  <c r="BE5" i="6"/>
  <c r="BD6" i="3"/>
  <c r="BE6" i="3"/>
  <c r="BD7" i="3"/>
  <c r="BE7" i="3"/>
  <c r="BC6" i="2"/>
  <c r="BD6" i="2"/>
  <c r="BE6" i="2"/>
  <c r="BC7" i="2"/>
  <c r="BD7" i="2"/>
  <c r="BE7" i="2"/>
  <c r="BC6" i="1"/>
  <c r="BD6" i="1"/>
  <c r="BE6" i="1"/>
  <c r="BC7" i="1"/>
  <c r="BD7" i="1"/>
  <c r="BD5" i="1"/>
  <c r="BD110" i="1" s="1"/>
  <c r="BE7" i="1"/>
  <c r="BD12" i="8"/>
  <c r="BD13" i="8"/>
  <c r="BD14" i="8"/>
  <c r="BE14" i="8"/>
  <c r="BE16" i="8"/>
  <c r="BE17" i="8"/>
  <c r="BD18" i="8"/>
  <c r="BE18" i="8"/>
  <c r="BE19" i="8"/>
  <c r="BD20" i="8"/>
  <c r="BE20" i="8"/>
  <c r="BE21" i="8"/>
  <c r="BD22" i="8"/>
  <c r="BE22" i="8"/>
  <c r="BE23" i="8"/>
  <c r="BD24" i="8"/>
  <c r="BE24" i="8"/>
  <c r="BE25" i="8"/>
  <c r="BD26" i="8"/>
  <c r="BE26" i="8"/>
  <c r="BE27" i="8"/>
  <c r="BD28" i="8"/>
  <c r="BE28" i="8"/>
  <c r="BE29" i="8"/>
  <c r="BD31" i="8"/>
  <c r="BE31" i="8"/>
  <c r="BE32" i="8"/>
  <c r="BD33" i="8"/>
  <c r="BE33" i="8"/>
  <c r="BE34" i="8"/>
  <c r="BD35" i="8"/>
  <c r="BE35" i="8"/>
  <c r="BE36" i="8"/>
  <c r="BD37" i="8"/>
  <c r="BE37" i="8"/>
  <c r="BE38" i="8"/>
  <c r="BD39" i="8"/>
  <c r="BE39" i="8"/>
  <c r="BE40" i="8"/>
  <c r="BD41" i="8"/>
  <c r="BE41" i="8"/>
  <c r="BE42" i="8"/>
  <c r="BD43" i="8"/>
  <c r="BE43" i="8"/>
  <c r="BE44" i="8"/>
  <c r="BD45" i="8"/>
  <c r="BE45" i="8"/>
  <c r="BE46" i="8"/>
  <c r="BD47" i="8"/>
  <c r="BE47" i="8"/>
  <c r="BE48" i="8"/>
  <c r="BD49" i="8"/>
  <c r="BE49" i="8"/>
  <c r="BE50" i="8"/>
  <c r="BD51" i="8"/>
  <c r="BE51" i="8"/>
  <c r="BE52" i="8"/>
  <c r="BC6" i="7"/>
  <c r="BD6" i="7"/>
  <c r="BC7" i="7"/>
  <c r="BD7" i="7"/>
  <c r="BE7" i="7"/>
  <c r="BE13" i="8"/>
  <c r="BD16" i="8"/>
  <c r="W69" i="21"/>
  <c r="X69" i="21"/>
  <c r="Y69" i="21"/>
  <c r="Z69" i="21"/>
  <c r="AA69" i="21"/>
  <c r="AB69" i="21"/>
  <c r="AC69" i="21"/>
  <c r="AD69" i="21" s="1"/>
  <c r="W70" i="21"/>
  <c r="X70" i="21"/>
  <c r="Y70" i="21"/>
  <c r="Z70" i="21"/>
  <c r="AA70" i="21"/>
  <c r="AB70" i="21"/>
  <c r="AC70" i="21"/>
  <c r="AD70" i="21" s="1"/>
  <c r="W71" i="21"/>
  <c r="X71" i="21"/>
  <c r="Y71" i="21"/>
  <c r="Z71" i="21"/>
  <c r="AA71" i="21"/>
  <c r="AB71" i="21"/>
  <c r="AC71" i="21"/>
  <c r="AD71" i="21" s="1"/>
  <c r="W72" i="21"/>
  <c r="X72" i="21"/>
  <c r="Y72" i="21"/>
  <c r="Z72" i="21"/>
  <c r="AA72" i="21"/>
  <c r="AB72" i="21"/>
  <c r="AC72" i="21"/>
  <c r="AD72" i="21" s="1"/>
  <c r="BB6" i="7"/>
  <c r="BB7" i="7"/>
  <c r="BB6" i="6"/>
  <c r="BB7" i="6"/>
  <c r="BB5" i="6"/>
  <c r="BB110" i="6" s="1"/>
  <c r="BB6" i="1"/>
  <c r="BB7" i="1"/>
  <c r="BB7" i="2"/>
  <c r="BB6" i="2"/>
  <c r="BB6" i="4"/>
  <c r="BB7" i="4"/>
  <c r="BB6" i="3"/>
  <c r="BB7" i="3"/>
  <c r="BC6" i="3"/>
  <c r="BC7" i="3"/>
  <c r="BC7" i="5"/>
  <c r="BC7" i="8" s="1"/>
  <c r="BB12" i="8"/>
  <c r="BC12" i="8"/>
  <c r="BC13" i="8"/>
  <c r="BB14" i="8"/>
  <c r="BC14" i="8"/>
  <c r="BC15" i="8"/>
  <c r="BB16" i="8"/>
  <c r="BC16" i="8"/>
  <c r="BC17" i="8"/>
  <c r="BB18" i="8"/>
  <c r="BC18" i="8"/>
  <c r="BC19" i="8"/>
  <c r="BB20" i="8"/>
  <c r="BC20" i="8"/>
  <c r="BC21" i="8"/>
  <c r="BB22" i="8"/>
  <c r="BC22" i="8"/>
  <c r="BC23" i="8"/>
  <c r="BB24" i="8"/>
  <c r="BC24" i="8"/>
  <c r="BC25" i="8"/>
  <c r="BB26" i="8"/>
  <c r="BC26" i="8"/>
  <c r="BC27" i="8"/>
  <c r="BB28" i="8"/>
  <c r="BC28" i="8"/>
  <c r="BC29" i="8"/>
  <c r="BB31" i="8"/>
  <c r="BC31" i="8"/>
  <c r="BC32" i="8"/>
  <c r="BB33" i="8"/>
  <c r="BC33" i="8"/>
  <c r="BC34" i="8"/>
  <c r="BB35" i="8"/>
  <c r="BC35" i="8"/>
  <c r="BC36" i="8"/>
  <c r="BB37" i="8"/>
  <c r="BC37" i="8"/>
  <c r="BC38" i="8"/>
  <c r="BB39" i="8"/>
  <c r="BC39" i="8"/>
  <c r="BC40" i="8"/>
  <c r="BB41" i="8"/>
  <c r="BC41" i="8"/>
  <c r="BC42" i="8"/>
  <c r="BB43" i="8"/>
  <c r="BC43" i="8"/>
  <c r="BC44" i="8"/>
  <c r="BB45" i="8"/>
  <c r="BC45" i="8"/>
  <c r="BC46" i="8"/>
  <c r="BB47" i="8"/>
  <c r="BC47" i="8"/>
  <c r="BC48" i="8"/>
  <c r="BB49" i="8"/>
  <c r="BC49" i="8"/>
  <c r="BC50" i="8"/>
  <c r="BB51" i="8"/>
  <c r="BC51" i="8"/>
  <c r="BC52" i="8"/>
  <c r="W68" i="21"/>
  <c r="X68" i="21"/>
  <c r="Y68" i="21"/>
  <c r="Z68" i="21"/>
  <c r="AA68" i="21"/>
  <c r="AB68" i="21"/>
  <c r="AC68" i="21"/>
  <c r="AD68" i="21" s="1"/>
  <c r="W8" i="21"/>
  <c r="X8" i="21"/>
  <c r="Y8" i="21"/>
  <c r="Z8" i="21"/>
  <c r="AA8" i="21"/>
  <c r="AB8" i="21"/>
  <c r="W9" i="21"/>
  <c r="X9" i="21"/>
  <c r="Y9" i="21"/>
  <c r="Z9" i="21"/>
  <c r="AA9" i="21"/>
  <c r="AB9" i="21"/>
  <c r="W10" i="21"/>
  <c r="X10" i="21"/>
  <c r="Y10" i="21"/>
  <c r="Z10" i="21"/>
  <c r="AA10" i="21"/>
  <c r="AB10" i="21"/>
  <c r="W11" i="21"/>
  <c r="X11" i="21"/>
  <c r="Y11" i="21"/>
  <c r="Z11" i="21"/>
  <c r="AA11" i="21"/>
  <c r="AB11" i="21"/>
  <c r="W12" i="21"/>
  <c r="X12" i="21"/>
  <c r="Y12" i="21"/>
  <c r="Z12" i="21"/>
  <c r="AA12" i="21"/>
  <c r="AB12" i="21"/>
  <c r="W13" i="21"/>
  <c r="X13" i="21"/>
  <c r="Y13" i="21"/>
  <c r="Z13" i="21"/>
  <c r="AA13" i="21"/>
  <c r="AB13" i="21"/>
  <c r="W14" i="21"/>
  <c r="X14" i="21"/>
  <c r="Y14" i="21"/>
  <c r="Z14" i="21"/>
  <c r="AA14" i="21"/>
  <c r="AB14" i="21"/>
  <c r="W15" i="21"/>
  <c r="X15" i="21"/>
  <c r="Y15" i="21"/>
  <c r="Z15" i="21"/>
  <c r="AA15" i="21"/>
  <c r="AB15" i="21"/>
  <c r="W16" i="21"/>
  <c r="X16" i="21"/>
  <c r="Y16" i="21"/>
  <c r="Z16" i="21"/>
  <c r="AA16" i="21"/>
  <c r="AB16" i="21"/>
  <c r="W17" i="21"/>
  <c r="X17" i="21"/>
  <c r="Y17" i="21"/>
  <c r="Z17" i="21"/>
  <c r="AA17" i="21"/>
  <c r="AB17" i="21"/>
  <c r="W18" i="21"/>
  <c r="X18" i="21"/>
  <c r="Y18" i="21"/>
  <c r="Z18" i="21"/>
  <c r="AA18" i="21"/>
  <c r="AB18" i="21"/>
  <c r="W19" i="21"/>
  <c r="X19" i="21"/>
  <c r="Y19" i="21"/>
  <c r="Z19" i="21"/>
  <c r="AA19" i="21"/>
  <c r="AB19" i="21"/>
  <c r="W20" i="21"/>
  <c r="X20" i="21"/>
  <c r="Y20" i="21"/>
  <c r="Z20" i="21"/>
  <c r="AA20" i="21"/>
  <c r="AB20" i="21"/>
  <c r="W21" i="21"/>
  <c r="X21" i="21"/>
  <c r="Y21" i="21"/>
  <c r="Z21" i="21"/>
  <c r="AA21" i="21"/>
  <c r="AB21" i="21"/>
  <c r="W22" i="21"/>
  <c r="X22" i="21"/>
  <c r="Y22" i="21"/>
  <c r="Z22" i="21"/>
  <c r="AA22" i="21"/>
  <c r="AB22" i="21"/>
  <c r="W23" i="21"/>
  <c r="X23" i="21"/>
  <c r="Y23" i="21"/>
  <c r="Z23" i="21"/>
  <c r="AA23" i="21"/>
  <c r="AB23" i="21"/>
  <c r="W24" i="21"/>
  <c r="X24" i="21"/>
  <c r="Y24" i="21"/>
  <c r="Z24" i="21"/>
  <c r="AA24" i="21"/>
  <c r="AB24" i="21"/>
  <c r="W25" i="21"/>
  <c r="X25" i="21"/>
  <c r="Y25" i="21"/>
  <c r="Z25" i="21"/>
  <c r="AA25" i="21"/>
  <c r="AB25" i="21"/>
  <c r="W26" i="21"/>
  <c r="X26" i="21"/>
  <c r="Y26" i="21"/>
  <c r="Z26" i="21"/>
  <c r="AA26" i="21"/>
  <c r="AB26" i="21"/>
  <c r="W27" i="21"/>
  <c r="X27" i="21"/>
  <c r="Y27" i="21"/>
  <c r="Z27" i="21"/>
  <c r="AA27" i="21"/>
  <c r="AB27" i="21"/>
  <c r="W28" i="21"/>
  <c r="X28" i="21"/>
  <c r="Y28" i="21"/>
  <c r="Z28" i="21"/>
  <c r="AA28" i="21"/>
  <c r="AB28" i="21"/>
  <c r="W29" i="21"/>
  <c r="X29" i="21"/>
  <c r="Y29" i="21"/>
  <c r="Z29" i="21"/>
  <c r="AA29" i="21"/>
  <c r="AB29" i="21"/>
  <c r="W30" i="21"/>
  <c r="X30" i="21"/>
  <c r="Y30" i="21"/>
  <c r="Z30" i="21"/>
  <c r="AA30" i="21"/>
  <c r="AB30" i="21"/>
  <c r="W31" i="21"/>
  <c r="X31" i="21"/>
  <c r="Y31" i="21"/>
  <c r="Z31" i="21"/>
  <c r="AA31" i="21"/>
  <c r="AB31" i="21"/>
  <c r="W32" i="21"/>
  <c r="X32" i="21"/>
  <c r="Y32" i="21"/>
  <c r="Z32" i="21"/>
  <c r="AA32" i="21"/>
  <c r="AB32" i="21"/>
  <c r="W33" i="21"/>
  <c r="X33" i="21"/>
  <c r="Y33" i="21"/>
  <c r="Z33" i="21"/>
  <c r="AA33" i="21"/>
  <c r="AB33" i="21"/>
  <c r="W34" i="21"/>
  <c r="X34" i="21"/>
  <c r="Y34" i="21"/>
  <c r="Z34" i="21"/>
  <c r="AA34" i="21"/>
  <c r="AB34" i="21"/>
  <c r="W35" i="21"/>
  <c r="X35" i="21"/>
  <c r="Y35" i="21"/>
  <c r="Z35" i="21"/>
  <c r="AA35" i="21"/>
  <c r="AB35" i="21"/>
  <c r="W36" i="21"/>
  <c r="X36" i="21"/>
  <c r="Y36" i="21"/>
  <c r="Z36" i="21"/>
  <c r="AA36" i="21"/>
  <c r="AB36" i="21"/>
  <c r="W37" i="21"/>
  <c r="X37" i="21"/>
  <c r="Y37" i="21"/>
  <c r="Z37" i="21"/>
  <c r="AA37" i="21"/>
  <c r="AB37" i="21"/>
  <c r="W38" i="21"/>
  <c r="X38" i="21"/>
  <c r="Y38" i="21"/>
  <c r="Z38" i="21"/>
  <c r="AA38" i="21"/>
  <c r="AB38" i="21"/>
  <c r="W39" i="21"/>
  <c r="X39" i="21"/>
  <c r="Y39" i="21"/>
  <c r="Z39" i="21"/>
  <c r="AA39" i="21"/>
  <c r="AB39" i="21"/>
  <c r="W40" i="21"/>
  <c r="X40" i="21"/>
  <c r="Y40" i="21"/>
  <c r="Z40" i="21"/>
  <c r="AA40" i="21"/>
  <c r="AB40" i="21"/>
  <c r="W41" i="21"/>
  <c r="X41" i="21"/>
  <c r="Y41" i="21"/>
  <c r="Z41" i="21"/>
  <c r="AA41" i="21"/>
  <c r="AB41" i="21"/>
  <c r="W42" i="21"/>
  <c r="X42" i="21"/>
  <c r="Y42" i="21"/>
  <c r="Z42" i="21"/>
  <c r="AA42" i="21"/>
  <c r="AB42" i="21"/>
  <c r="W43" i="21"/>
  <c r="X43" i="21"/>
  <c r="Y43" i="21"/>
  <c r="Z43" i="21"/>
  <c r="AA43" i="21"/>
  <c r="AB43" i="21"/>
  <c r="W44" i="21"/>
  <c r="X44" i="21"/>
  <c r="Y44" i="21"/>
  <c r="Z44" i="21"/>
  <c r="AA44" i="21"/>
  <c r="AB44" i="21"/>
  <c r="W45" i="21"/>
  <c r="X45" i="21"/>
  <c r="Y45" i="21"/>
  <c r="Z45" i="21"/>
  <c r="AA45" i="21"/>
  <c r="AB45" i="21"/>
  <c r="W46" i="21"/>
  <c r="X46" i="21"/>
  <c r="Y46" i="21"/>
  <c r="Z46" i="21"/>
  <c r="AA46" i="21"/>
  <c r="AB46" i="21"/>
  <c r="W47" i="21"/>
  <c r="X47" i="21"/>
  <c r="Y47" i="21"/>
  <c r="Z47" i="21"/>
  <c r="AA47" i="21"/>
  <c r="AB47" i="21"/>
  <c r="W48" i="21"/>
  <c r="X48" i="21"/>
  <c r="Y48" i="21"/>
  <c r="Z48" i="21"/>
  <c r="AA48" i="21"/>
  <c r="AB48" i="21"/>
  <c r="W49" i="21"/>
  <c r="X49" i="21"/>
  <c r="Y49" i="21"/>
  <c r="Z49" i="21"/>
  <c r="AA49" i="21"/>
  <c r="AB49" i="21"/>
  <c r="W50" i="21"/>
  <c r="X50" i="21"/>
  <c r="Y50" i="21"/>
  <c r="Z50" i="21"/>
  <c r="AA50" i="21"/>
  <c r="AB50" i="21"/>
  <c r="W51" i="21"/>
  <c r="X51" i="21"/>
  <c r="Y51" i="21"/>
  <c r="Z51" i="21"/>
  <c r="AA51" i="21"/>
  <c r="AB51" i="21"/>
  <c r="W52" i="21"/>
  <c r="X52" i="21"/>
  <c r="Y52" i="21"/>
  <c r="Z52" i="21"/>
  <c r="AA52" i="21"/>
  <c r="AB52" i="21"/>
  <c r="W53" i="21"/>
  <c r="X53" i="21"/>
  <c r="Y53" i="21"/>
  <c r="Z53" i="21"/>
  <c r="AA53" i="21"/>
  <c r="AB53" i="21"/>
  <c r="W54" i="21"/>
  <c r="X54" i="21"/>
  <c r="Y54" i="21"/>
  <c r="Z54" i="21"/>
  <c r="AA54" i="21"/>
  <c r="AB54" i="21"/>
  <c r="W55" i="21"/>
  <c r="X55" i="21"/>
  <c r="Y55" i="21"/>
  <c r="Z55" i="21"/>
  <c r="AA55" i="21"/>
  <c r="AB55" i="21"/>
  <c r="W56" i="21"/>
  <c r="X56" i="21"/>
  <c r="Y56" i="21"/>
  <c r="Z56" i="21"/>
  <c r="AA56" i="21"/>
  <c r="AB56" i="21"/>
  <c r="W57" i="21"/>
  <c r="X57" i="21"/>
  <c r="Y57" i="21"/>
  <c r="Z57" i="21"/>
  <c r="AA57" i="21"/>
  <c r="AB57" i="21"/>
  <c r="W58" i="21"/>
  <c r="X58" i="21"/>
  <c r="Y58" i="21"/>
  <c r="Z58" i="21"/>
  <c r="AA58" i="21"/>
  <c r="AB58" i="21"/>
  <c r="W59" i="21"/>
  <c r="X59" i="21"/>
  <c r="Y59" i="21"/>
  <c r="Z59" i="21"/>
  <c r="AA59" i="21"/>
  <c r="AB59" i="21"/>
  <c r="W60" i="21"/>
  <c r="X60" i="21"/>
  <c r="Y60" i="21"/>
  <c r="Z60" i="21"/>
  <c r="AA60" i="21"/>
  <c r="AB60" i="21"/>
  <c r="W61" i="21"/>
  <c r="X61" i="21"/>
  <c r="Y61" i="21"/>
  <c r="Z61" i="21"/>
  <c r="AA61" i="21"/>
  <c r="AB61" i="21"/>
  <c r="W62" i="21"/>
  <c r="X62" i="21"/>
  <c r="Y62" i="21"/>
  <c r="Z62" i="21"/>
  <c r="AA62" i="21"/>
  <c r="AB62" i="21"/>
  <c r="W63" i="21"/>
  <c r="X63" i="21"/>
  <c r="Y63" i="21"/>
  <c r="Z63" i="21"/>
  <c r="AA63" i="21"/>
  <c r="AB63" i="21"/>
  <c r="AG63" i="21"/>
  <c r="W64" i="21"/>
  <c r="X64" i="21"/>
  <c r="Y64" i="21"/>
  <c r="Z64" i="21"/>
  <c r="AA64" i="21"/>
  <c r="AB64" i="21"/>
  <c r="AC64" i="21"/>
  <c r="AD64" i="21" s="1"/>
  <c r="W65" i="21"/>
  <c r="X65" i="21"/>
  <c r="Y65" i="21"/>
  <c r="Z65" i="21"/>
  <c r="AA65" i="21"/>
  <c r="AB65" i="21"/>
  <c r="AC65" i="21"/>
  <c r="AD65" i="21" s="1"/>
  <c r="W66" i="21"/>
  <c r="X66" i="21"/>
  <c r="Y66" i="21"/>
  <c r="Z66" i="21"/>
  <c r="AA66" i="21"/>
  <c r="AB66" i="21"/>
  <c r="AC66" i="21"/>
  <c r="AD66" i="21" s="1"/>
  <c r="W67" i="21"/>
  <c r="X67" i="21"/>
  <c r="Y67" i="21"/>
  <c r="Z67" i="21"/>
  <c r="AA67" i="21"/>
  <c r="AB67" i="21"/>
  <c r="AC67" i="21"/>
  <c r="AD67" i="21" s="1"/>
  <c r="M26" i="1"/>
  <c r="M27" i="1"/>
  <c r="M117" i="1"/>
  <c r="M28" i="1"/>
  <c r="M29" i="1"/>
  <c r="M48" i="1"/>
  <c r="M50" i="1"/>
  <c r="M52" i="1"/>
  <c r="M26" i="2"/>
  <c r="M27" i="2"/>
  <c r="M28" i="2"/>
  <c r="M29" i="2"/>
  <c r="M48" i="2"/>
  <c r="M7" i="2" s="1"/>
  <c r="M50" i="2"/>
  <c r="M52" i="2"/>
  <c r="M26" i="3"/>
  <c r="M27" i="3"/>
  <c r="M117" i="3"/>
  <c r="M28" i="3"/>
  <c r="M29" i="3"/>
  <c r="M48" i="3"/>
  <c r="M50" i="3"/>
  <c r="M52" i="3"/>
  <c r="M7" i="3"/>
  <c r="L26" i="1"/>
  <c r="L27" i="1"/>
  <c r="L27" i="5" s="1"/>
  <c r="L27" i="3"/>
  <c r="L27" i="4"/>
  <c r="L28" i="1"/>
  <c r="L29" i="1"/>
  <c r="L48" i="1"/>
  <c r="L50" i="1"/>
  <c r="L52" i="1"/>
  <c r="L26" i="2"/>
  <c r="L27" i="2"/>
  <c r="L28" i="2"/>
  <c r="L29" i="2"/>
  <c r="L48" i="2"/>
  <c r="L116" i="2"/>
  <c r="L50" i="2"/>
  <c r="L52" i="2"/>
  <c r="L26" i="3"/>
  <c r="L28" i="3"/>
  <c r="L29" i="3"/>
  <c r="L48" i="3"/>
  <c r="L50" i="3"/>
  <c r="L52" i="3"/>
  <c r="L7" i="3"/>
  <c r="L26" i="4"/>
  <c r="L28" i="4"/>
  <c r="L29" i="4"/>
  <c r="L48" i="4"/>
  <c r="L50" i="4"/>
  <c r="L52" i="4"/>
  <c r="K26" i="1"/>
  <c r="K27" i="1"/>
  <c r="K117" i="1"/>
  <c r="K28" i="1"/>
  <c r="K29" i="1"/>
  <c r="K29" i="5" s="1"/>
  <c r="K29" i="3"/>
  <c r="K29" i="4"/>
  <c r="K48" i="1"/>
  <c r="K50" i="1"/>
  <c r="K52" i="1"/>
  <c r="K26" i="2"/>
  <c r="K118" i="2"/>
  <c r="K27" i="2"/>
  <c r="K28" i="2"/>
  <c r="K29" i="2"/>
  <c r="K48" i="2"/>
  <c r="K50" i="2"/>
  <c r="K52" i="2"/>
  <c r="K26" i="3"/>
  <c r="K27" i="3"/>
  <c r="K28" i="3"/>
  <c r="K48" i="3"/>
  <c r="K50" i="3"/>
  <c r="K52" i="3"/>
  <c r="K26" i="4"/>
  <c r="K27" i="4"/>
  <c r="K28" i="4"/>
  <c r="K48" i="4"/>
  <c r="K50" i="4"/>
  <c r="K52" i="4"/>
  <c r="K7" i="4"/>
  <c r="J26" i="1"/>
  <c r="J27" i="1"/>
  <c r="J28" i="1"/>
  <c r="J29" i="1"/>
  <c r="J48" i="1"/>
  <c r="J50" i="1"/>
  <c r="J7" i="1" s="1"/>
  <c r="J52" i="1"/>
  <c r="J26" i="2"/>
  <c r="J27" i="2"/>
  <c r="J28" i="2"/>
  <c r="J29" i="2"/>
  <c r="J48" i="2"/>
  <c r="J50" i="2"/>
  <c r="J52" i="2"/>
  <c r="J7" i="2" s="1"/>
  <c r="J26" i="3"/>
  <c r="J27" i="3"/>
  <c r="J28" i="3"/>
  <c r="J28" i="4"/>
  <c r="J28" i="5" s="1"/>
  <c r="J29" i="3"/>
  <c r="J48" i="3"/>
  <c r="J50" i="3"/>
  <c r="J52" i="3"/>
  <c r="J26" i="4"/>
  <c r="J27" i="4"/>
  <c r="J29" i="4"/>
  <c r="J48" i="4"/>
  <c r="J50" i="4"/>
  <c r="J52" i="4"/>
  <c r="J7" i="4"/>
  <c r="I26" i="1"/>
  <c r="I27" i="1"/>
  <c r="I28" i="1"/>
  <c r="I29" i="1"/>
  <c r="I48" i="1"/>
  <c r="I50" i="1"/>
  <c r="I52" i="1"/>
  <c r="I26" i="2"/>
  <c r="I27" i="2"/>
  <c r="I28" i="2"/>
  <c r="I29" i="2"/>
  <c r="I48" i="2"/>
  <c r="I50" i="2"/>
  <c r="I52" i="2"/>
  <c r="I26" i="3"/>
  <c r="I27" i="3"/>
  <c r="I28" i="3"/>
  <c r="I29" i="3"/>
  <c r="I48" i="3"/>
  <c r="I50" i="3"/>
  <c r="I52" i="3"/>
  <c r="I7" i="3"/>
  <c r="I26" i="4"/>
  <c r="I27" i="4"/>
  <c r="I28" i="4"/>
  <c r="I29" i="4"/>
  <c r="I48" i="4"/>
  <c r="I50" i="4"/>
  <c r="I52" i="4"/>
  <c r="H26" i="1"/>
  <c r="H118" i="1" s="1"/>
  <c r="H27" i="1"/>
  <c r="H28" i="1"/>
  <c r="H29" i="1"/>
  <c r="H48" i="1"/>
  <c r="H50" i="1"/>
  <c r="H52" i="1"/>
  <c r="H26" i="2"/>
  <c r="H27" i="2"/>
  <c r="H117" i="2"/>
  <c r="H28" i="2"/>
  <c r="H29" i="2"/>
  <c r="H48" i="2"/>
  <c r="H50" i="2"/>
  <c r="H7" i="2" s="1"/>
  <c r="H52" i="2"/>
  <c r="H26" i="3"/>
  <c r="H27" i="3"/>
  <c r="H28" i="3"/>
  <c r="H29" i="3"/>
  <c r="H48" i="3"/>
  <c r="H50" i="3"/>
  <c r="H52" i="3"/>
  <c r="H7" i="3"/>
  <c r="H26" i="4"/>
  <c r="H27" i="4"/>
  <c r="H28" i="4"/>
  <c r="H29" i="4"/>
  <c r="H48" i="4"/>
  <c r="H50" i="4"/>
  <c r="H52" i="4"/>
  <c r="G26" i="1"/>
  <c r="G27" i="1"/>
  <c r="G28" i="1"/>
  <c r="G29" i="1"/>
  <c r="G48" i="1"/>
  <c r="G50" i="1"/>
  <c r="G52" i="1"/>
  <c r="G26" i="2"/>
  <c r="G27" i="2"/>
  <c r="G28" i="2"/>
  <c r="G29" i="2"/>
  <c r="G48" i="2"/>
  <c r="G50" i="2"/>
  <c r="G52" i="2"/>
  <c r="G26" i="3"/>
  <c r="G26" i="4"/>
  <c r="G26" i="5"/>
  <c r="G118" i="5" s="1"/>
  <c r="G27" i="3"/>
  <c r="G28" i="3"/>
  <c r="G29" i="3"/>
  <c r="G48" i="3"/>
  <c r="G48" i="4"/>
  <c r="G48" i="5" s="1"/>
  <c r="G50" i="3"/>
  <c r="G52" i="3"/>
  <c r="G52" i="4"/>
  <c r="G52" i="5" s="1"/>
  <c r="G27" i="4"/>
  <c r="G28" i="4"/>
  <c r="G29" i="4"/>
  <c r="G50" i="4"/>
  <c r="F26" i="1"/>
  <c r="F118" i="1" s="1"/>
  <c r="F27" i="1"/>
  <c r="F28" i="1"/>
  <c r="F29" i="1"/>
  <c r="F48" i="1"/>
  <c r="F50" i="1"/>
  <c r="F52" i="1"/>
  <c r="F26" i="2"/>
  <c r="F27" i="2"/>
  <c r="F28" i="2"/>
  <c r="F29" i="2"/>
  <c r="F48" i="2"/>
  <c r="F50" i="2"/>
  <c r="F52" i="2"/>
  <c r="F26" i="3"/>
  <c r="F27" i="3"/>
  <c r="F27" i="4"/>
  <c r="F27" i="5"/>
  <c r="F28" i="3"/>
  <c r="F29" i="3"/>
  <c r="F48" i="3"/>
  <c r="F50" i="3"/>
  <c r="F52" i="3"/>
  <c r="F26" i="4"/>
  <c r="F28" i="4"/>
  <c r="F29" i="4"/>
  <c r="F48" i="4"/>
  <c r="F50" i="4"/>
  <c r="F52" i="4"/>
  <c r="E26" i="1"/>
  <c r="E27" i="1"/>
  <c r="E28" i="1"/>
  <c r="E29" i="1"/>
  <c r="E48" i="1"/>
  <c r="E50" i="1"/>
  <c r="E52" i="1"/>
  <c r="E26" i="2"/>
  <c r="E27" i="2"/>
  <c r="E27" i="5" s="1"/>
  <c r="E28" i="2"/>
  <c r="E29" i="2"/>
  <c r="E48" i="2"/>
  <c r="E50" i="2"/>
  <c r="E52" i="2"/>
  <c r="E26" i="3"/>
  <c r="E27" i="3"/>
  <c r="E27" i="4"/>
  <c r="E28" i="3"/>
  <c r="E29" i="3"/>
  <c r="E48" i="3"/>
  <c r="E7" i="3" s="1"/>
  <c r="E50" i="3"/>
  <c r="E52" i="3"/>
  <c r="E26" i="4"/>
  <c r="E28" i="4"/>
  <c r="E29" i="4"/>
  <c r="E48" i="4"/>
  <c r="E50" i="4"/>
  <c r="E52" i="4"/>
  <c r="D26" i="1"/>
  <c r="D118" i="1" s="1"/>
  <c r="D27" i="1"/>
  <c r="D27" i="5" s="1"/>
  <c r="D117" i="5" s="1"/>
  <c r="D28" i="1"/>
  <c r="D29" i="1"/>
  <c r="D29" i="5" s="1"/>
  <c r="D29" i="3"/>
  <c r="D29" i="4"/>
  <c r="D48" i="1"/>
  <c r="D50" i="1"/>
  <c r="D52" i="1"/>
  <c r="D7" i="1"/>
  <c r="D26" i="2"/>
  <c r="D27" i="2"/>
  <c r="D28" i="2"/>
  <c r="D29" i="2"/>
  <c r="D48" i="2"/>
  <c r="D50" i="2"/>
  <c r="D52" i="2"/>
  <c r="D26" i="3"/>
  <c r="D27" i="3"/>
  <c r="D27" i="4"/>
  <c r="D28" i="3"/>
  <c r="D48" i="3"/>
  <c r="D7" i="3" s="1"/>
  <c r="D50" i="3"/>
  <c r="D52" i="3"/>
  <c r="D26" i="4"/>
  <c r="D28" i="4"/>
  <c r="D48" i="4"/>
  <c r="D50" i="4"/>
  <c r="D52" i="4"/>
  <c r="C26" i="1"/>
  <c r="C27" i="1"/>
  <c r="C28" i="1"/>
  <c r="C28" i="3"/>
  <c r="C28" i="4"/>
  <c r="C29" i="1"/>
  <c r="C48" i="1"/>
  <c r="C50" i="1"/>
  <c r="C52" i="1"/>
  <c r="C26" i="2"/>
  <c r="C27" i="2"/>
  <c r="C117" i="2" s="1"/>
  <c r="C28" i="2"/>
  <c r="C28" i="5" s="1"/>
  <c r="C29" i="2"/>
  <c r="C29" i="3"/>
  <c r="C29" i="4"/>
  <c r="C29" i="5"/>
  <c r="C48" i="2"/>
  <c r="C50" i="2"/>
  <c r="C52" i="2"/>
  <c r="C9" i="2"/>
  <c r="C26" i="3"/>
  <c r="C27" i="3"/>
  <c r="C9" i="3" s="1"/>
  <c r="C48" i="3"/>
  <c r="C50" i="3"/>
  <c r="C52" i="3"/>
  <c r="C7" i="3"/>
  <c r="C26" i="4"/>
  <c r="C27" i="4"/>
  <c r="C27" i="5"/>
  <c r="C48" i="4"/>
  <c r="C50" i="4"/>
  <c r="C52" i="4"/>
  <c r="M8" i="1"/>
  <c r="M8" i="2"/>
  <c r="M8" i="3"/>
  <c r="M8" i="4"/>
  <c r="L8" i="1"/>
  <c r="L8" i="2"/>
  <c r="L8" i="3"/>
  <c r="L8" i="4"/>
  <c r="K8" i="1"/>
  <c r="K8" i="2"/>
  <c r="K8" i="3"/>
  <c r="K8" i="4"/>
  <c r="J8" i="1"/>
  <c r="J8" i="2"/>
  <c r="J8" i="3"/>
  <c r="J8" i="4"/>
  <c r="I8" i="1"/>
  <c r="I8" i="2"/>
  <c r="I8" i="3"/>
  <c r="I8" i="4"/>
  <c r="H8" i="1"/>
  <c r="H8" i="2"/>
  <c r="H8" i="3"/>
  <c r="H8" i="4"/>
  <c r="G8" i="1"/>
  <c r="G8" i="2"/>
  <c r="G8" i="3"/>
  <c r="G8" i="4"/>
  <c r="F8" i="1"/>
  <c r="F8" i="2"/>
  <c r="F8" i="3"/>
  <c r="F8" i="4"/>
  <c r="E8" i="1"/>
  <c r="E8" i="2"/>
  <c r="E8" i="3"/>
  <c r="E8" i="4"/>
  <c r="D8" i="1"/>
  <c r="D8" i="2"/>
  <c r="D8" i="3"/>
  <c r="D8" i="4"/>
  <c r="C8" i="1"/>
  <c r="C8" i="2"/>
  <c r="C8" i="3"/>
  <c r="C8" i="4"/>
  <c r="BA7" i="1"/>
  <c r="BA7" i="2"/>
  <c r="BA7" i="3"/>
  <c r="BA7" i="4"/>
  <c r="AZ7" i="1"/>
  <c r="AZ6" i="1"/>
  <c r="AZ5" i="1" s="1"/>
  <c r="AZ7" i="2"/>
  <c r="AZ7" i="3"/>
  <c r="AZ7" i="4"/>
  <c r="AZ7" i="5"/>
  <c r="AZ6" i="3"/>
  <c r="AY7" i="1"/>
  <c r="AY7" i="2"/>
  <c r="AY7" i="3"/>
  <c r="AY7" i="4"/>
  <c r="AX7" i="1"/>
  <c r="AX7" i="2"/>
  <c r="AX7" i="3"/>
  <c r="AX7" i="4"/>
  <c r="AW7" i="1"/>
  <c r="AW7" i="2"/>
  <c r="AW7" i="3"/>
  <c r="AW7" i="4"/>
  <c r="AV7" i="1"/>
  <c r="AV7" i="2"/>
  <c r="AV7" i="3"/>
  <c r="AV7" i="4"/>
  <c r="AU50" i="1"/>
  <c r="AU52" i="1"/>
  <c r="AU50" i="2"/>
  <c r="AU52" i="2"/>
  <c r="AU7" i="2"/>
  <c r="AU50" i="3"/>
  <c r="AU52" i="3"/>
  <c r="AU7" i="3" s="1"/>
  <c r="AU50" i="4"/>
  <c r="AU52" i="4"/>
  <c r="AT50" i="1"/>
  <c r="AT52" i="1"/>
  <c r="AT50" i="2"/>
  <c r="AT52" i="2"/>
  <c r="AT7" i="2"/>
  <c r="AT50" i="3"/>
  <c r="AT52" i="3"/>
  <c r="AT50" i="4"/>
  <c r="AT52" i="4"/>
  <c r="AT7" i="4" s="1"/>
  <c r="AS48" i="1"/>
  <c r="AS50" i="1"/>
  <c r="AS50" i="3"/>
  <c r="AS50" i="4"/>
  <c r="AS52" i="1"/>
  <c r="AS7" i="1"/>
  <c r="AS48" i="2"/>
  <c r="AS50" i="2"/>
  <c r="AS50" i="5" s="1"/>
  <c r="AS52" i="2"/>
  <c r="AS48" i="3"/>
  <c r="AS48" i="4"/>
  <c r="AS48" i="5"/>
  <c r="AS52" i="3"/>
  <c r="AS52" i="4"/>
  <c r="AR48" i="1"/>
  <c r="AR50" i="1"/>
  <c r="AR52" i="1"/>
  <c r="AR48" i="2"/>
  <c r="AR50" i="2"/>
  <c r="AR52" i="2"/>
  <c r="AR48" i="3"/>
  <c r="AR50" i="3"/>
  <c r="AR52" i="3"/>
  <c r="AR48" i="4"/>
  <c r="AR50" i="4"/>
  <c r="AR52" i="4"/>
  <c r="AQ48" i="1"/>
  <c r="AQ50" i="1"/>
  <c r="AQ52" i="1"/>
  <c r="AQ48" i="2"/>
  <c r="AQ50" i="2"/>
  <c r="AQ52" i="2"/>
  <c r="AQ48" i="3"/>
  <c r="AQ50" i="3"/>
  <c r="AQ52" i="3"/>
  <c r="AQ48" i="4"/>
  <c r="AQ7" i="4" s="1"/>
  <c r="AQ50" i="4"/>
  <c r="AQ52" i="4"/>
  <c r="AP48" i="1"/>
  <c r="AP50" i="1"/>
  <c r="AP52" i="1"/>
  <c r="AP48" i="2"/>
  <c r="AP50" i="2"/>
  <c r="AP52" i="2"/>
  <c r="AP48" i="3"/>
  <c r="AP50" i="3"/>
  <c r="AP52" i="3"/>
  <c r="AP48" i="4"/>
  <c r="AP50" i="4"/>
  <c r="AP52" i="4"/>
  <c r="AO48" i="1"/>
  <c r="AO50" i="1"/>
  <c r="AO52" i="1"/>
  <c r="AO48" i="2"/>
  <c r="AO50" i="2"/>
  <c r="AO52" i="2"/>
  <c r="AO48" i="3"/>
  <c r="AO50" i="3"/>
  <c r="AO52" i="3"/>
  <c r="AO48" i="4"/>
  <c r="AO50" i="4"/>
  <c r="AO52" i="4"/>
  <c r="AO7" i="4"/>
  <c r="AN48" i="1"/>
  <c r="AN50" i="1"/>
  <c r="AN52" i="1"/>
  <c r="AN48" i="2"/>
  <c r="AN50" i="2"/>
  <c r="AN52" i="2"/>
  <c r="AN48" i="3"/>
  <c r="AN50" i="3"/>
  <c r="AN52" i="3"/>
  <c r="AN48" i="4"/>
  <c r="AN50" i="4"/>
  <c r="AN52" i="4"/>
  <c r="AM48" i="1"/>
  <c r="AM50" i="1"/>
  <c r="AM52" i="1"/>
  <c r="AM48" i="2"/>
  <c r="AM50" i="2"/>
  <c r="AM52" i="2"/>
  <c r="AM48" i="3"/>
  <c r="AM50" i="3"/>
  <c r="AM52" i="3"/>
  <c r="AM18" i="3"/>
  <c r="AM20" i="3"/>
  <c r="AM26" i="3"/>
  <c r="AM27" i="3"/>
  <c r="AM28" i="3"/>
  <c r="AM29" i="3"/>
  <c r="AM48" i="4"/>
  <c r="AM50" i="4"/>
  <c r="AM52" i="4"/>
  <c r="AL48" i="1"/>
  <c r="AL50" i="1"/>
  <c r="AL52" i="1"/>
  <c r="AL48" i="2"/>
  <c r="AL50" i="2"/>
  <c r="AL52" i="2"/>
  <c r="AL48" i="3"/>
  <c r="AL50" i="3"/>
  <c r="AL52" i="3"/>
  <c r="AL48" i="4"/>
  <c r="AL50" i="4"/>
  <c r="AL52" i="4"/>
  <c r="AK48" i="1"/>
  <c r="AK50" i="1"/>
  <c r="AK52" i="1"/>
  <c r="AK48" i="2"/>
  <c r="AK50" i="2"/>
  <c r="AK52" i="2"/>
  <c r="AK48" i="3"/>
  <c r="AK50" i="3"/>
  <c r="AK52" i="3"/>
  <c r="AK48" i="4"/>
  <c r="AK50" i="4"/>
  <c r="AK52" i="4"/>
  <c r="AJ48" i="1"/>
  <c r="AJ50" i="1"/>
  <c r="AJ52" i="1"/>
  <c r="AJ48" i="2"/>
  <c r="AJ50" i="2"/>
  <c r="AJ52" i="2"/>
  <c r="AJ48" i="3"/>
  <c r="AJ50" i="3"/>
  <c r="AJ52" i="3"/>
  <c r="AJ48" i="4"/>
  <c r="AJ50" i="4"/>
  <c r="AJ52" i="4"/>
  <c r="AI48" i="1"/>
  <c r="AI50" i="1"/>
  <c r="AI52" i="1"/>
  <c r="AI48" i="2"/>
  <c r="AI50" i="2"/>
  <c r="AI52" i="2"/>
  <c r="AI48" i="3"/>
  <c r="AI50" i="3"/>
  <c r="AI52" i="3"/>
  <c r="AI48" i="4"/>
  <c r="AI7" i="4" s="1"/>
  <c r="AI50" i="4"/>
  <c r="AI52" i="4"/>
  <c r="AH48" i="1"/>
  <c r="AH50" i="1"/>
  <c r="AH52" i="1"/>
  <c r="AH48" i="2"/>
  <c r="AH50" i="2"/>
  <c r="AH52" i="2"/>
  <c r="AH48" i="3"/>
  <c r="AH50" i="3"/>
  <c r="AH52" i="3"/>
  <c r="AH48" i="4"/>
  <c r="AH50" i="4"/>
  <c r="AH52" i="4"/>
  <c r="AG48" i="1"/>
  <c r="AG50" i="1"/>
  <c r="AG52" i="1"/>
  <c r="AG48" i="2"/>
  <c r="AG50" i="2"/>
  <c r="AG52" i="2"/>
  <c r="AG48" i="3"/>
  <c r="AG50" i="3"/>
  <c r="AG52" i="3"/>
  <c r="AG48" i="4"/>
  <c r="AG50" i="4"/>
  <c r="AG52" i="4"/>
  <c r="AG7" i="4"/>
  <c r="AF48" i="1"/>
  <c r="AF50" i="1"/>
  <c r="AF52" i="1"/>
  <c r="AF48" i="2"/>
  <c r="AF50" i="2"/>
  <c r="AF52" i="2"/>
  <c r="AF48" i="3"/>
  <c r="AF50" i="3"/>
  <c r="AF52" i="3"/>
  <c r="AF48" i="4"/>
  <c r="AF50" i="4"/>
  <c r="AF52" i="4"/>
  <c r="AE48" i="1"/>
  <c r="AE50" i="1"/>
  <c r="AE52" i="1"/>
  <c r="AE48" i="2"/>
  <c r="AE50" i="2"/>
  <c r="AE52" i="2"/>
  <c r="AE48" i="3"/>
  <c r="AE50" i="3"/>
  <c r="AE52" i="3"/>
  <c r="AE48" i="4"/>
  <c r="AE50" i="4"/>
  <c r="AE52" i="4"/>
  <c r="AD48" i="1"/>
  <c r="AD50" i="1"/>
  <c r="AD52" i="1"/>
  <c r="AD48" i="2"/>
  <c r="AD50" i="2"/>
  <c r="AD52" i="2"/>
  <c r="AD48" i="3"/>
  <c r="AD50" i="3"/>
  <c r="AD52" i="3"/>
  <c r="AD48" i="4"/>
  <c r="AD50" i="4"/>
  <c r="AD52" i="4"/>
  <c r="AC48" i="1"/>
  <c r="AC50" i="1"/>
  <c r="AC52" i="1"/>
  <c r="AC48" i="2"/>
  <c r="AC50" i="2"/>
  <c r="AC52" i="2"/>
  <c r="AC48" i="3"/>
  <c r="AC50" i="3"/>
  <c r="AC52" i="3"/>
  <c r="AC48" i="4"/>
  <c r="AC50" i="4"/>
  <c r="AC52" i="4"/>
  <c r="AB48" i="1"/>
  <c r="AB50" i="1"/>
  <c r="AB52" i="1"/>
  <c r="AB48" i="2"/>
  <c r="AB50" i="2"/>
  <c r="AB52" i="2"/>
  <c r="AB48" i="3"/>
  <c r="AB50" i="3"/>
  <c r="AB52" i="3"/>
  <c r="AB48" i="4"/>
  <c r="AB50" i="4"/>
  <c r="AB52" i="4"/>
  <c r="AA48" i="1"/>
  <c r="AA50" i="1"/>
  <c r="AA52" i="1"/>
  <c r="AA48" i="2"/>
  <c r="AA50" i="2"/>
  <c r="AA52" i="2"/>
  <c r="AA48" i="3"/>
  <c r="AA50" i="3"/>
  <c r="AA52" i="3"/>
  <c r="AA48" i="4"/>
  <c r="AA50" i="4"/>
  <c r="AA52" i="4"/>
  <c r="Z48" i="1"/>
  <c r="Z50" i="1"/>
  <c r="Z52" i="1"/>
  <c r="Z48" i="2"/>
  <c r="Z50" i="2"/>
  <c r="Z52" i="2"/>
  <c r="Z48" i="3"/>
  <c r="Z50" i="3"/>
  <c r="Z52" i="3"/>
  <c r="Z48" i="4"/>
  <c r="Z50" i="4"/>
  <c r="Z52" i="4"/>
  <c r="Y48" i="1"/>
  <c r="Y50" i="1"/>
  <c r="Y52" i="1"/>
  <c r="Y48" i="2"/>
  <c r="Y50" i="2"/>
  <c r="Y52" i="2"/>
  <c r="Y48" i="3"/>
  <c r="Y50" i="3"/>
  <c r="Y52" i="3"/>
  <c r="Y48" i="4"/>
  <c r="Y7" i="4" s="1"/>
  <c r="Y50" i="4"/>
  <c r="Y52" i="4"/>
  <c r="X48" i="1"/>
  <c r="X50" i="1"/>
  <c r="X52" i="1"/>
  <c r="X48" i="2"/>
  <c r="X50" i="2"/>
  <c r="X52" i="2"/>
  <c r="X48" i="3"/>
  <c r="X48" i="4"/>
  <c r="X48" i="5"/>
  <c r="X50" i="3"/>
  <c r="X52" i="3"/>
  <c r="X50" i="4"/>
  <c r="X52" i="4"/>
  <c r="W48" i="1"/>
  <c r="W50" i="1"/>
  <c r="W52" i="1"/>
  <c r="W48" i="2"/>
  <c r="W50" i="2"/>
  <c r="W52" i="2"/>
  <c r="W48" i="3"/>
  <c r="W50" i="3"/>
  <c r="W52" i="3"/>
  <c r="W48" i="4"/>
  <c r="W50" i="4"/>
  <c r="W52" i="4"/>
  <c r="V48" i="1"/>
  <c r="V50" i="1"/>
  <c r="V52" i="1"/>
  <c r="V48" i="2"/>
  <c r="V50" i="2"/>
  <c r="V52" i="2"/>
  <c r="V48" i="3"/>
  <c r="V50" i="3"/>
  <c r="V52" i="3"/>
  <c r="V48" i="4"/>
  <c r="V50" i="4"/>
  <c r="V52" i="4"/>
  <c r="U48" i="1"/>
  <c r="U50" i="1"/>
  <c r="U52" i="1"/>
  <c r="U48" i="2"/>
  <c r="U50" i="2"/>
  <c r="U52" i="2"/>
  <c r="U48" i="3"/>
  <c r="U50" i="3"/>
  <c r="U52" i="3"/>
  <c r="U31" i="4"/>
  <c r="U48" i="4"/>
  <c r="U50" i="4"/>
  <c r="U52" i="4"/>
  <c r="T48" i="1"/>
  <c r="T50" i="1"/>
  <c r="T52" i="1"/>
  <c r="T48" i="2"/>
  <c r="T50" i="2"/>
  <c r="T52" i="2"/>
  <c r="T48" i="3"/>
  <c r="T50" i="3"/>
  <c r="T52" i="3"/>
  <c r="T48" i="4"/>
  <c r="T50" i="4"/>
  <c r="T52" i="4"/>
  <c r="S48" i="1"/>
  <c r="S50" i="1"/>
  <c r="S52" i="1"/>
  <c r="S52" i="5" s="1"/>
  <c r="S48" i="2"/>
  <c r="S50" i="2"/>
  <c r="S7" i="2" s="1"/>
  <c r="S52" i="2"/>
  <c r="S48" i="3"/>
  <c r="S50" i="3"/>
  <c r="S52" i="3"/>
  <c r="S52" i="4"/>
  <c r="S48" i="4"/>
  <c r="S50" i="4"/>
  <c r="R48" i="1"/>
  <c r="Q48" i="1" s="1"/>
  <c r="R50" i="1"/>
  <c r="R52" i="1"/>
  <c r="R48" i="2"/>
  <c r="R50" i="2"/>
  <c r="R52" i="2"/>
  <c r="R48" i="3"/>
  <c r="R50" i="3"/>
  <c r="R52" i="3"/>
  <c r="M7" i="4"/>
  <c r="L7" i="4"/>
  <c r="I12" i="4"/>
  <c r="I18" i="4"/>
  <c r="I20" i="4"/>
  <c r="H7" i="4"/>
  <c r="G7" i="4"/>
  <c r="BA6" i="1"/>
  <c r="BA5" i="1"/>
  <c r="BA110" i="1" s="1"/>
  <c r="BA6" i="2"/>
  <c r="BA5" i="2" s="1"/>
  <c r="BA6" i="3"/>
  <c r="BA6" i="4"/>
  <c r="AZ6" i="2"/>
  <c r="AZ6" i="4"/>
  <c r="AZ6" i="5"/>
  <c r="AZ5" i="4"/>
  <c r="AY20" i="1"/>
  <c r="AY6" i="1" s="1"/>
  <c r="AY20" i="2"/>
  <c r="AY6" i="2" s="1"/>
  <c r="AY5" i="2" s="1"/>
  <c r="AY110" i="2" s="1"/>
  <c r="AY20" i="3"/>
  <c r="AY6" i="3" s="1"/>
  <c r="AY20" i="4"/>
  <c r="AY6" i="4" s="1"/>
  <c r="AX20" i="1"/>
  <c r="AX6" i="1" s="1"/>
  <c r="AX20" i="2"/>
  <c r="AX20" i="3"/>
  <c r="AX6" i="3"/>
  <c r="AX20" i="4"/>
  <c r="AX6" i="4"/>
  <c r="AX5" i="4" s="1"/>
  <c r="AW20" i="1"/>
  <c r="AW6" i="1" s="1"/>
  <c r="AW20" i="2"/>
  <c r="AW120" i="2" s="1"/>
  <c r="AW20" i="3"/>
  <c r="AW6" i="3" s="1"/>
  <c r="AW20" i="4"/>
  <c r="AW6" i="4" s="1"/>
  <c r="AW5" i="4" s="1"/>
  <c r="AV20" i="1"/>
  <c r="AV6" i="1"/>
  <c r="AV5" i="1" s="1"/>
  <c r="AV110" i="1" s="1"/>
  <c r="AV20" i="2"/>
  <c r="AV6" i="2"/>
  <c r="AV5" i="2" s="1"/>
  <c r="AV110" i="2" s="1"/>
  <c r="AV20" i="3"/>
  <c r="AV6" i="3"/>
  <c r="AV20" i="4"/>
  <c r="AV6" i="4"/>
  <c r="AU18" i="1"/>
  <c r="AU18" i="4"/>
  <c r="AU18" i="3"/>
  <c r="AU18" i="2"/>
  <c r="AU20" i="1"/>
  <c r="AU26" i="1"/>
  <c r="AU27" i="1"/>
  <c r="AU117" i="1" s="1"/>
  <c r="AU28" i="1"/>
  <c r="AU119" i="1" s="1"/>
  <c r="AU28" i="4"/>
  <c r="AU28" i="3"/>
  <c r="AU28" i="2"/>
  <c r="AU29" i="1"/>
  <c r="AU20" i="2"/>
  <c r="AU26" i="2"/>
  <c r="AU27" i="2"/>
  <c r="AU27" i="4"/>
  <c r="AU27" i="3"/>
  <c r="AU27" i="5"/>
  <c r="AU29" i="2"/>
  <c r="AU116" i="2"/>
  <c r="AU29" i="4"/>
  <c r="AU29" i="3"/>
  <c r="AU20" i="3"/>
  <c r="AU26" i="3"/>
  <c r="AU20" i="4"/>
  <c r="AU26" i="4"/>
  <c r="AT18" i="1"/>
  <c r="AT20" i="1"/>
  <c r="AT26" i="1"/>
  <c r="AT118" i="1"/>
  <c r="AT27" i="1"/>
  <c r="AT27" i="4"/>
  <c r="AT27" i="3"/>
  <c r="AT27" i="2"/>
  <c r="AT28" i="1"/>
  <c r="AT29" i="1"/>
  <c r="AT116" i="1" s="1"/>
  <c r="AT29" i="4"/>
  <c r="AT29" i="3"/>
  <c r="AT29" i="2"/>
  <c r="AT18" i="2"/>
  <c r="AT20" i="2"/>
  <c r="AT120" i="2" s="1"/>
  <c r="AT26" i="2"/>
  <c r="AT28" i="2"/>
  <c r="AT18" i="3"/>
  <c r="AT20" i="3"/>
  <c r="AT26" i="3"/>
  <c r="AT28" i="3"/>
  <c r="AT18" i="4"/>
  <c r="AT20" i="4"/>
  <c r="AT26" i="4"/>
  <c r="AT28" i="4"/>
  <c r="AT28" i="5"/>
  <c r="AS18" i="1"/>
  <c r="AS20" i="1"/>
  <c r="AS26" i="1"/>
  <c r="AS118" i="1"/>
  <c r="AS27" i="1"/>
  <c r="AS28" i="1"/>
  <c r="AS29" i="1"/>
  <c r="AS18" i="2"/>
  <c r="AS18" i="5" s="1"/>
  <c r="AS20" i="2"/>
  <c r="AS26" i="2"/>
  <c r="AS118" i="2" s="1"/>
  <c r="AS27" i="2"/>
  <c r="AS28" i="2"/>
  <c r="AS29" i="2"/>
  <c r="AS18" i="3"/>
  <c r="AS18" i="4"/>
  <c r="AS20" i="3"/>
  <c r="AS26" i="3"/>
  <c r="AS26" i="4"/>
  <c r="AS27" i="3"/>
  <c r="AS28" i="3"/>
  <c r="AS29" i="3"/>
  <c r="AS20" i="4"/>
  <c r="AS27" i="4"/>
  <c r="AS28" i="4"/>
  <c r="AS29" i="4"/>
  <c r="AR18" i="1"/>
  <c r="AR20" i="1"/>
  <c r="AR26" i="1"/>
  <c r="AR27" i="1"/>
  <c r="AR28" i="1"/>
  <c r="AR28" i="5" s="1"/>
  <c r="AR29" i="1"/>
  <c r="AR18" i="2"/>
  <c r="AR18" i="4"/>
  <c r="AR18" i="3"/>
  <c r="AR20" i="2"/>
  <c r="AR26" i="2"/>
  <c r="AR118" i="2" s="1"/>
  <c r="AR26" i="4"/>
  <c r="AR26" i="3"/>
  <c r="AR27" i="2"/>
  <c r="AR28" i="2"/>
  <c r="AR29" i="2"/>
  <c r="AR20" i="3"/>
  <c r="AR27" i="3"/>
  <c r="AR28" i="3"/>
  <c r="AR28" i="4"/>
  <c r="AR29" i="3"/>
  <c r="AR20" i="4"/>
  <c r="AR27" i="4"/>
  <c r="AR29" i="4"/>
  <c r="AQ18" i="1"/>
  <c r="AQ20" i="1"/>
  <c r="AQ26" i="1"/>
  <c r="AQ118" i="1" s="1"/>
  <c r="AQ27" i="1"/>
  <c r="AQ28" i="1"/>
  <c r="AQ28" i="4"/>
  <c r="AQ28" i="3"/>
  <c r="AQ28" i="2"/>
  <c r="AQ29" i="1"/>
  <c r="AQ116" i="1"/>
  <c r="AQ18" i="2"/>
  <c r="AQ20" i="2"/>
  <c r="AQ26" i="2"/>
  <c r="AQ27" i="2"/>
  <c r="AQ27" i="4"/>
  <c r="AQ27" i="3"/>
  <c r="AQ29" i="2"/>
  <c r="AQ116" i="2"/>
  <c r="AQ29" i="4"/>
  <c r="AQ29" i="3"/>
  <c r="AQ18" i="3"/>
  <c r="AQ20" i="3"/>
  <c r="AQ26" i="3"/>
  <c r="AQ18" i="4"/>
  <c r="AQ20" i="4"/>
  <c r="AQ26" i="4"/>
  <c r="AP18" i="1"/>
  <c r="AP20" i="1"/>
  <c r="AP20" i="5" s="1"/>
  <c r="AP20" i="3"/>
  <c r="AP20" i="4"/>
  <c r="AP26" i="1"/>
  <c r="AP118" i="1" s="1"/>
  <c r="AP27" i="1"/>
  <c r="AP27" i="4"/>
  <c r="AP27" i="3"/>
  <c r="AP27" i="2"/>
  <c r="AP28" i="1"/>
  <c r="AP29" i="1"/>
  <c r="AP116" i="1"/>
  <c r="AP29" i="4"/>
  <c r="AP29" i="3"/>
  <c r="AP29" i="2"/>
  <c r="AP18" i="2"/>
  <c r="AP119" i="2" s="1"/>
  <c r="AP20" i="2"/>
  <c r="AP120" i="2"/>
  <c r="AP26" i="2"/>
  <c r="AP28" i="2"/>
  <c r="AP18" i="3"/>
  <c r="AP18" i="4"/>
  <c r="AP18" i="5"/>
  <c r="AP26" i="3"/>
  <c r="AP28" i="3"/>
  <c r="AP26" i="4"/>
  <c r="AP26" i="5"/>
  <c r="AP28" i="4"/>
  <c r="AP28" i="5"/>
  <c r="AO18" i="1"/>
  <c r="AO20" i="1"/>
  <c r="AO26" i="1"/>
  <c r="AO27" i="1"/>
  <c r="AO28" i="1"/>
  <c r="AO29" i="1"/>
  <c r="AO18" i="2"/>
  <c r="AO20" i="2"/>
  <c r="AO26" i="2"/>
  <c r="AO118" i="2"/>
  <c r="AO27" i="2"/>
  <c r="AO28" i="2"/>
  <c r="AO29" i="2"/>
  <c r="AO18" i="3"/>
  <c r="AO20" i="3"/>
  <c r="AO26" i="3"/>
  <c r="AO26" i="4"/>
  <c r="AO26" i="5"/>
  <c r="AO27" i="3"/>
  <c r="AO28" i="3"/>
  <c r="AO29" i="3"/>
  <c r="AO18" i="4"/>
  <c r="AO20" i="4"/>
  <c r="AO27" i="4"/>
  <c r="AO28" i="4"/>
  <c r="AO28" i="5"/>
  <c r="AO29" i="4"/>
  <c r="AN18" i="1"/>
  <c r="AN20" i="1"/>
  <c r="AN26" i="1"/>
  <c r="AN118" i="1" s="1"/>
  <c r="AN27" i="1"/>
  <c r="AN28" i="1"/>
  <c r="AN29" i="1"/>
  <c r="AN18" i="2"/>
  <c r="AN18" i="3"/>
  <c r="AN18" i="4"/>
  <c r="AN18" i="5"/>
  <c r="AN20" i="2"/>
  <c r="AN26" i="2"/>
  <c r="AN118" i="2" s="1"/>
  <c r="AN26" i="4"/>
  <c r="AN26" i="3"/>
  <c r="AN26" i="5"/>
  <c r="AN27" i="2"/>
  <c r="AN28" i="2"/>
  <c r="AN28" i="5" s="1"/>
  <c r="AN28" i="4"/>
  <c r="AN28" i="3"/>
  <c r="AN29" i="2"/>
  <c r="AN20" i="3"/>
  <c r="AN27" i="3"/>
  <c r="AN29" i="3"/>
  <c r="AN20" i="4"/>
  <c r="AN27" i="4"/>
  <c r="AN29" i="4"/>
  <c r="AM18" i="1"/>
  <c r="AM18" i="4"/>
  <c r="AM18" i="2"/>
  <c r="AM20" i="1"/>
  <c r="AM26" i="1"/>
  <c r="AM27" i="1"/>
  <c r="AM28" i="1"/>
  <c r="AM28" i="4"/>
  <c r="AM28" i="2"/>
  <c r="AM28" i="5"/>
  <c r="AM29" i="1"/>
  <c r="AM20" i="2"/>
  <c r="AM20" i="4"/>
  <c r="AM20" i="5"/>
  <c r="AM26" i="2"/>
  <c r="AM27" i="2"/>
  <c r="AM117" i="2" s="1"/>
  <c r="AM27" i="4"/>
  <c r="AM29" i="2"/>
  <c r="AM116" i="2"/>
  <c r="AM29" i="4"/>
  <c r="AM26" i="4"/>
  <c r="AL18" i="1"/>
  <c r="AL20" i="1"/>
  <c r="AL26" i="1"/>
  <c r="AL118" i="1"/>
  <c r="AL27" i="1"/>
  <c r="AL28" i="1"/>
  <c r="AL29" i="1"/>
  <c r="AL29" i="4"/>
  <c r="AL29" i="3"/>
  <c r="AL29" i="2"/>
  <c r="AL116" i="2" s="1"/>
  <c r="AL18" i="2"/>
  <c r="AL20" i="2"/>
  <c r="AL26" i="2"/>
  <c r="AL27" i="2"/>
  <c r="AL28" i="2"/>
  <c r="AL18" i="3"/>
  <c r="AL20" i="3"/>
  <c r="AL26" i="3"/>
  <c r="AL27" i="3"/>
  <c r="AL28" i="3"/>
  <c r="AL18" i="4"/>
  <c r="AL20" i="4"/>
  <c r="AL26" i="4"/>
  <c r="AL27" i="4"/>
  <c r="AL28" i="4"/>
  <c r="AK18" i="1"/>
  <c r="AK20" i="1"/>
  <c r="AK26" i="1"/>
  <c r="AK27" i="1"/>
  <c r="AK28" i="1"/>
  <c r="AK29" i="1"/>
  <c r="AK18" i="2"/>
  <c r="AK20" i="2"/>
  <c r="AK26" i="2"/>
  <c r="AK118" i="2"/>
  <c r="AK27" i="2"/>
  <c r="AK28" i="2"/>
  <c r="AK29" i="2"/>
  <c r="AK18" i="3"/>
  <c r="AK18" i="4"/>
  <c r="AK18" i="5"/>
  <c r="AK20" i="3"/>
  <c r="AK26" i="3"/>
  <c r="AK26" i="4"/>
  <c r="AK27" i="3"/>
  <c r="AK28" i="3"/>
  <c r="AK29" i="3"/>
  <c r="AK20" i="4"/>
  <c r="AK27" i="4"/>
  <c r="AK28" i="4"/>
  <c r="AK29" i="4"/>
  <c r="AJ18" i="1"/>
  <c r="AJ20" i="1"/>
  <c r="AJ26" i="1"/>
  <c r="AJ118" i="1"/>
  <c r="AJ27" i="1"/>
  <c r="AJ28" i="1"/>
  <c r="AJ29" i="1"/>
  <c r="AJ18" i="2"/>
  <c r="AJ18" i="4"/>
  <c r="AJ18" i="3"/>
  <c r="AJ20" i="2"/>
  <c r="AJ26" i="2"/>
  <c r="AJ26" i="4"/>
  <c r="AJ26" i="3"/>
  <c r="AJ27" i="2"/>
  <c r="AJ28" i="2"/>
  <c r="AJ29" i="2"/>
  <c r="AJ20" i="3"/>
  <c r="AJ27" i="3"/>
  <c r="AJ28" i="3"/>
  <c r="AJ28" i="4"/>
  <c r="AJ28" i="5"/>
  <c r="AJ29" i="3"/>
  <c r="AJ20" i="4"/>
  <c r="AJ27" i="4"/>
  <c r="AJ27" i="5"/>
  <c r="AJ29" i="4"/>
  <c r="AI18" i="1"/>
  <c r="AI20" i="1"/>
  <c r="AI26" i="1"/>
  <c r="AI27" i="1"/>
  <c r="AI27" i="3"/>
  <c r="AI27" i="4"/>
  <c r="AI27" i="5"/>
  <c r="AI28" i="1"/>
  <c r="AI28" i="4"/>
  <c r="AI28" i="3"/>
  <c r="AI28" i="2"/>
  <c r="AI29" i="1"/>
  <c r="AI18" i="2"/>
  <c r="AI20" i="2"/>
  <c r="AI26" i="2"/>
  <c r="AI27" i="2"/>
  <c r="AI117" i="2"/>
  <c r="AI29" i="2"/>
  <c r="AI29" i="4"/>
  <c r="AI29" i="3"/>
  <c r="AI18" i="3"/>
  <c r="AI20" i="3"/>
  <c r="AI20" i="4"/>
  <c r="AI20" i="5" s="1"/>
  <c r="AI26" i="3"/>
  <c r="AI18" i="4"/>
  <c r="AI26" i="4"/>
  <c r="AH18" i="1"/>
  <c r="AH20" i="1"/>
  <c r="AH26" i="1"/>
  <c r="AH118" i="1"/>
  <c r="AH27" i="1"/>
  <c r="AH28" i="1"/>
  <c r="AH29" i="1"/>
  <c r="AH29" i="4"/>
  <c r="AH29" i="3"/>
  <c r="AH29" i="2"/>
  <c r="AH18" i="2"/>
  <c r="AH20" i="2"/>
  <c r="AH120" i="2" s="1"/>
  <c r="AH26" i="2"/>
  <c r="AH27" i="2"/>
  <c r="AH117" i="2"/>
  <c r="AH28" i="2"/>
  <c r="AH18" i="3"/>
  <c r="AH20" i="3"/>
  <c r="AH26" i="3"/>
  <c r="AH27" i="3"/>
  <c r="AH28" i="3"/>
  <c r="AH18" i="4"/>
  <c r="AH20" i="4"/>
  <c r="AH26" i="4"/>
  <c r="AH27" i="4"/>
  <c r="AH28" i="4"/>
  <c r="AG18" i="1"/>
  <c r="AG20" i="1"/>
  <c r="AG26" i="1"/>
  <c r="AG118" i="1" s="1"/>
  <c r="AG27" i="1"/>
  <c r="AG6" i="1" s="1"/>
  <c r="AG28" i="1"/>
  <c r="AG29" i="1"/>
  <c r="AG18" i="2"/>
  <c r="AG20" i="2"/>
  <c r="AG26" i="2"/>
  <c r="AG27" i="2"/>
  <c r="AG28" i="2"/>
  <c r="AG29" i="2"/>
  <c r="AG116" i="2"/>
  <c r="AG18" i="3"/>
  <c r="AG20" i="3"/>
  <c r="AG20" i="4"/>
  <c r="AG20" i="5"/>
  <c r="AG26" i="3"/>
  <c r="AG27" i="3"/>
  <c r="AG28" i="3"/>
  <c r="AG29" i="3"/>
  <c r="AG29" i="4"/>
  <c r="AG29" i="5"/>
  <c r="AG18" i="4"/>
  <c r="AG26" i="4"/>
  <c r="AG27" i="4"/>
  <c r="AG27" i="5"/>
  <c r="AG28" i="4"/>
  <c r="AF18" i="1"/>
  <c r="AF20" i="1"/>
  <c r="AF26" i="1"/>
  <c r="AF27" i="1"/>
  <c r="AF117" i="1"/>
  <c r="AF28" i="1"/>
  <c r="AF29" i="1"/>
  <c r="AF116" i="1" s="1"/>
  <c r="AF18" i="2"/>
  <c r="AF18" i="4"/>
  <c r="AF18" i="3"/>
  <c r="AF20" i="2"/>
  <c r="AF26" i="2"/>
  <c r="AF26" i="4"/>
  <c r="AF26" i="3"/>
  <c r="AF27" i="2"/>
  <c r="AF117" i="2"/>
  <c r="AF28" i="2"/>
  <c r="AF28" i="3"/>
  <c r="AF28" i="4"/>
  <c r="AF28" i="5"/>
  <c r="AF29" i="2"/>
  <c r="AF20" i="3"/>
  <c r="AF20" i="4"/>
  <c r="AF20" i="5"/>
  <c r="AF27" i="3"/>
  <c r="AF27" i="4"/>
  <c r="AF27" i="6"/>
  <c r="AF27" i="7"/>
  <c r="AF29" i="3"/>
  <c r="AF29" i="4"/>
  <c r="AE12" i="1"/>
  <c r="AE18" i="1"/>
  <c r="AE20" i="1"/>
  <c r="AE26" i="1"/>
  <c r="AE27" i="1"/>
  <c r="AE28" i="1"/>
  <c r="AE29" i="1"/>
  <c r="AE12" i="2"/>
  <c r="AE18" i="2"/>
  <c r="AE20" i="2"/>
  <c r="AE26" i="2"/>
  <c r="AE27" i="2"/>
  <c r="AE117" i="2" s="1"/>
  <c r="AE28" i="2"/>
  <c r="AE29" i="2"/>
  <c r="AE12" i="3"/>
  <c r="AE18" i="3"/>
  <c r="AE20" i="3"/>
  <c r="AE26" i="3"/>
  <c r="AE27" i="3"/>
  <c r="AE28" i="3"/>
  <c r="AE29" i="3"/>
  <c r="AE12" i="4"/>
  <c r="AE18" i="4"/>
  <c r="AE20" i="4"/>
  <c r="AE26" i="4"/>
  <c r="AE27" i="4"/>
  <c r="AE28" i="4"/>
  <c r="AE29" i="4"/>
  <c r="AD12" i="1"/>
  <c r="AD18" i="1"/>
  <c r="AD20" i="1"/>
  <c r="AD26" i="1"/>
  <c r="AD118" i="1"/>
  <c r="AD27" i="1"/>
  <c r="AD28" i="1"/>
  <c r="AD28" i="4"/>
  <c r="AD28" i="3"/>
  <c r="AD28" i="2"/>
  <c r="AD29" i="1"/>
  <c r="AD116" i="1"/>
  <c r="AD12" i="2"/>
  <c r="AD115" i="2"/>
  <c r="AD18" i="2"/>
  <c r="AD119" i="2"/>
  <c r="AD20" i="2"/>
  <c r="AD26" i="2"/>
  <c r="AD27" i="2"/>
  <c r="AD117" i="2"/>
  <c r="AD29" i="2"/>
  <c r="AD12" i="3"/>
  <c r="AD18" i="3"/>
  <c r="AD20" i="3"/>
  <c r="AD26" i="3"/>
  <c r="AD27" i="3"/>
  <c r="AD29" i="3"/>
  <c r="AD12" i="4"/>
  <c r="AD18" i="4"/>
  <c r="AD20" i="4"/>
  <c r="AD26" i="4"/>
  <c r="AD27" i="4"/>
  <c r="AD29" i="4"/>
  <c r="AC12" i="1"/>
  <c r="AC18" i="1"/>
  <c r="AC20" i="1"/>
  <c r="AC26" i="1"/>
  <c r="AC27" i="1"/>
  <c r="AC28" i="1"/>
  <c r="AC29" i="1"/>
  <c r="AC12" i="2"/>
  <c r="AC18" i="2"/>
  <c r="AC20" i="2"/>
  <c r="AC26" i="2"/>
  <c r="AC27" i="2"/>
  <c r="AC28" i="2"/>
  <c r="AC29" i="2"/>
  <c r="AC12" i="3"/>
  <c r="AC18" i="3"/>
  <c r="AC20" i="3"/>
  <c r="AC26" i="3"/>
  <c r="AC27" i="3"/>
  <c r="AC28" i="3"/>
  <c r="AC29" i="3"/>
  <c r="AC12" i="4"/>
  <c r="AC18" i="4"/>
  <c r="AC20" i="4"/>
  <c r="AC26" i="4"/>
  <c r="AC27" i="4"/>
  <c r="AC28" i="4"/>
  <c r="AC29" i="4"/>
  <c r="AB12" i="1"/>
  <c r="AB18" i="1"/>
  <c r="AB20" i="1"/>
  <c r="AB26" i="1"/>
  <c r="AB118" i="1"/>
  <c r="AB27" i="1"/>
  <c r="AB28" i="1"/>
  <c r="AB29" i="1"/>
  <c r="AB12" i="2"/>
  <c r="AB18" i="2"/>
  <c r="AB20" i="2"/>
  <c r="AB26" i="2"/>
  <c r="AB27" i="2"/>
  <c r="AB28" i="2"/>
  <c r="AB29" i="2"/>
  <c r="AB12" i="3"/>
  <c r="AB18" i="3"/>
  <c r="AB20" i="3"/>
  <c r="AB26" i="3"/>
  <c r="AB27" i="3"/>
  <c r="AB27" i="4"/>
  <c r="AB27" i="5"/>
  <c r="AB117" i="5" s="1"/>
  <c r="AB28" i="3"/>
  <c r="AB28" i="4"/>
  <c r="AB28" i="5"/>
  <c r="AB29" i="3"/>
  <c r="AB29" i="4"/>
  <c r="AB29" i="5" s="1"/>
  <c r="AB12" i="4"/>
  <c r="AB18" i="4"/>
  <c r="AB20" i="4"/>
  <c r="AB26" i="4"/>
  <c r="AA12" i="1"/>
  <c r="AA18" i="1"/>
  <c r="AA20" i="1"/>
  <c r="AA26" i="1"/>
  <c r="AA27" i="1"/>
  <c r="AA28" i="1"/>
  <c r="AA29" i="1"/>
  <c r="AA12" i="2"/>
  <c r="AA18" i="2"/>
  <c r="AA20" i="2"/>
  <c r="AA26" i="2"/>
  <c r="AA27" i="2"/>
  <c r="AA117" i="2"/>
  <c r="AA28" i="2"/>
  <c r="AA29" i="2"/>
  <c r="AA12" i="3"/>
  <c r="AA18" i="3"/>
  <c r="AA20" i="3"/>
  <c r="AA26" i="3"/>
  <c r="AA27" i="3"/>
  <c r="AA28" i="3"/>
  <c r="AA29" i="3"/>
  <c r="AA12" i="4"/>
  <c r="AA18" i="4"/>
  <c r="AA20" i="4"/>
  <c r="AA26" i="4"/>
  <c r="AA27" i="4"/>
  <c r="AA28" i="4"/>
  <c r="AA29" i="4"/>
  <c r="Z12" i="1"/>
  <c r="Z18" i="1"/>
  <c r="Z20" i="1"/>
  <c r="Z26" i="1"/>
  <c r="Z118" i="1" s="1"/>
  <c r="Z27" i="1"/>
  <c r="Z27" i="5" s="1"/>
  <c r="Z117" i="5" s="1"/>
  <c r="Z27" i="3"/>
  <c r="Z27" i="4"/>
  <c r="Z28" i="1"/>
  <c r="Z29" i="1"/>
  <c r="Z12" i="2"/>
  <c r="Z18" i="2"/>
  <c r="Z20" i="2"/>
  <c r="Z26" i="2"/>
  <c r="Z27" i="2"/>
  <c r="Z28" i="2"/>
  <c r="Z29" i="2"/>
  <c r="Z12" i="3"/>
  <c r="Z18" i="3"/>
  <c r="Z20" i="3"/>
  <c r="Z20" i="4"/>
  <c r="Z20" i="5"/>
  <c r="Z26" i="3"/>
  <c r="Z26" i="4"/>
  <c r="Z26" i="5" s="1"/>
  <c r="Z28" i="3"/>
  <c r="Z28" i="4"/>
  <c r="Z28" i="5"/>
  <c r="Z29" i="3"/>
  <c r="Z12" i="4"/>
  <c r="Z18" i="4"/>
  <c r="Z29" i="4"/>
  <c r="Y12" i="1"/>
  <c r="Y115" i="1"/>
  <c r="Y18" i="1"/>
  <c r="Y20" i="1"/>
  <c r="Y26" i="1"/>
  <c r="Y27" i="1"/>
  <c r="Y117" i="1" s="1"/>
  <c r="Y28" i="1"/>
  <c r="Y29" i="1"/>
  <c r="Y116" i="1"/>
  <c r="Y12" i="2"/>
  <c r="Y18" i="2"/>
  <c r="Y20" i="2"/>
  <c r="Y26" i="2"/>
  <c r="Y118" i="2" s="1"/>
  <c r="Y27" i="2"/>
  <c r="Y28" i="2"/>
  <c r="Y29" i="2"/>
  <c r="Y12" i="3"/>
  <c r="Y18" i="3"/>
  <c r="Y20" i="3"/>
  <c r="Y26" i="3"/>
  <c r="Y27" i="3"/>
  <c r="Y28" i="3"/>
  <c r="Y29" i="3"/>
  <c r="Y12" i="4"/>
  <c r="Y18" i="4"/>
  <c r="Y20" i="4"/>
  <c r="Y26" i="4"/>
  <c r="Y27" i="4"/>
  <c r="Y28" i="4"/>
  <c r="Y29" i="4"/>
  <c r="X12" i="1"/>
  <c r="X18" i="1"/>
  <c r="X20" i="1"/>
  <c r="X26" i="1"/>
  <c r="X27" i="1"/>
  <c r="X117" i="1"/>
  <c r="X28" i="1"/>
  <c r="X29" i="1"/>
  <c r="X116" i="1" s="1"/>
  <c r="X12" i="2"/>
  <c r="X18" i="2"/>
  <c r="X20" i="2"/>
  <c r="X26" i="2"/>
  <c r="X27" i="2"/>
  <c r="X117" i="2" s="1"/>
  <c r="X28" i="2"/>
  <c r="X29" i="2"/>
  <c r="X116" i="2"/>
  <c r="X12" i="3"/>
  <c r="X18" i="3"/>
  <c r="X20" i="3"/>
  <c r="X26" i="3"/>
  <c r="X27" i="3"/>
  <c r="X28" i="3"/>
  <c r="X29" i="3"/>
  <c r="X12" i="4"/>
  <c r="X6" i="4" s="1"/>
  <c r="X18" i="4"/>
  <c r="X20" i="4"/>
  <c r="X26" i="4"/>
  <c r="X27" i="4"/>
  <c r="X28" i="4"/>
  <c r="X29" i="4"/>
  <c r="W12" i="1"/>
  <c r="W18" i="1"/>
  <c r="W20" i="1"/>
  <c r="W26" i="1"/>
  <c r="W27" i="1"/>
  <c r="W28" i="1"/>
  <c r="W29" i="1"/>
  <c r="W12" i="2"/>
  <c r="W18" i="2"/>
  <c r="W20" i="2"/>
  <c r="W26" i="2"/>
  <c r="W27" i="2"/>
  <c r="W28" i="2"/>
  <c r="W29" i="2"/>
  <c r="W12" i="3"/>
  <c r="W18" i="3"/>
  <c r="W20" i="3"/>
  <c r="W26" i="3"/>
  <c r="W27" i="3"/>
  <c r="W28" i="3"/>
  <c r="W29" i="3"/>
  <c r="W12" i="4"/>
  <c r="W18" i="4"/>
  <c r="W20" i="4"/>
  <c r="W26" i="4"/>
  <c r="W27" i="4"/>
  <c r="W28" i="4"/>
  <c r="W29" i="4"/>
  <c r="V12" i="1"/>
  <c r="V18" i="1"/>
  <c r="V20" i="1"/>
  <c r="V26" i="1"/>
  <c r="V118" i="1"/>
  <c r="V27" i="1"/>
  <c r="V28" i="1"/>
  <c r="V28" i="4"/>
  <c r="V28" i="3"/>
  <c r="V28" i="2"/>
  <c r="V29" i="1"/>
  <c r="V116" i="1" s="1"/>
  <c r="V12" i="2"/>
  <c r="V18" i="2"/>
  <c r="V20" i="2"/>
  <c r="V26" i="2"/>
  <c r="V118" i="2"/>
  <c r="V27" i="2"/>
  <c r="V29" i="2"/>
  <c r="V12" i="3"/>
  <c r="V18" i="3"/>
  <c r="V20" i="3"/>
  <c r="V26" i="3"/>
  <c r="V27" i="3"/>
  <c r="V29" i="3"/>
  <c r="V12" i="4"/>
  <c r="V18" i="4"/>
  <c r="V20" i="4"/>
  <c r="V26" i="4"/>
  <c r="V27" i="4"/>
  <c r="V29" i="4"/>
  <c r="U12" i="1"/>
  <c r="U18" i="1"/>
  <c r="U20" i="1"/>
  <c r="U26" i="1"/>
  <c r="U27" i="1"/>
  <c r="U28" i="1"/>
  <c r="U29" i="1"/>
  <c r="U12" i="2"/>
  <c r="U18" i="2"/>
  <c r="U20" i="2"/>
  <c r="U120" i="2" s="1"/>
  <c r="U26" i="2"/>
  <c r="U27" i="2"/>
  <c r="U28" i="2"/>
  <c r="U29" i="2"/>
  <c r="U116" i="2"/>
  <c r="U12" i="3"/>
  <c r="U18" i="3"/>
  <c r="U20" i="3"/>
  <c r="U26" i="3"/>
  <c r="U27" i="3"/>
  <c r="U28" i="3"/>
  <c r="U29" i="3"/>
  <c r="U12" i="4"/>
  <c r="U18" i="4"/>
  <c r="U20" i="4"/>
  <c r="U26" i="4"/>
  <c r="U27" i="4"/>
  <c r="U28" i="4"/>
  <c r="U29" i="4"/>
  <c r="T12" i="1"/>
  <c r="T18" i="1"/>
  <c r="T20" i="1"/>
  <c r="T26" i="1"/>
  <c r="T118" i="1" s="1"/>
  <c r="T27" i="1"/>
  <c r="T28" i="1"/>
  <c r="T29" i="1"/>
  <c r="T12" i="2"/>
  <c r="T18" i="2"/>
  <c r="T20" i="2"/>
  <c r="T26" i="2"/>
  <c r="T118" i="2" s="1"/>
  <c r="T27" i="2"/>
  <c r="T28" i="2"/>
  <c r="T29" i="2"/>
  <c r="T12" i="3"/>
  <c r="T18" i="3"/>
  <c r="T20" i="3"/>
  <c r="T26" i="3"/>
  <c r="T27" i="3"/>
  <c r="T28" i="3"/>
  <c r="T29" i="3"/>
  <c r="T12" i="4"/>
  <c r="T18" i="4"/>
  <c r="T20" i="4"/>
  <c r="T26" i="4"/>
  <c r="T27" i="4"/>
  <c r="T28" i="4"/>
  <c r="T29" i="4"/>
  <c r="S12" i="1"/>
  <c r="S18" i="1"/>
  <c r="S20" i="1"/>
  <c r="S26" i="1"/>
  <c r="S27" i="1"/>
  <c r="S28" i="1"/>
  <c r="S29" i="1"/>
  <c r="S12" i="2"/>
  <c r="S18" i="2"/>
  <c r="S20" i="2"/>
  <c r="S26" i="2"/>
  <c r="S27" i="2"/>
  <c r="S28" i="2"/>
  <c r="S29" i="2"/>
  <c r="S12" i="3"/>
  <c r="S18" i="3"/>
  <c r="S20" i="3"/>
  <c r="S26" i="3"/>
  <c r="S27" i="3"/>
  <c r="S28" i="3"/>
  <c r="S29" i="3"/>
  <c r="S12" i="4"/>
  <c r="S18" i="4"/>
  <c r="S20" i="4"/>
  <c r="S26" i="4"/>
  <c r="S27" i="4"/>
  <c r="S28" i="4"/>
  <c r="S29" i="4"/>
  <c r="R18" i="1"/>
  <c r="R20" i="1"/>
  <c r="R26" i="1"/>
  <c r="R118" i="1"/>
  <c r="R27" i="1"/>
  <c r="R28" i="1"/>
  <c r="R29" i="1"/>
  <c r="R12" i="2"/>
  <c r="R18" i="2"/>
  <c r="R18" i="5"/>
  <c r="R20" i="2"/>
  <c r="R26" i="2"/>
  <c r="R27" i="2"/>
  <c r="R117" i="2"/>
  <c r="R28" i="2"/>
  <c r="R29" i="2"/>
  <c r="R12" i="3"/>
  <c r="R20" i="3"/>
  <c r="R26" i="3"/>
  <c r="R27" i="3"/>
  <c r="R28" i="3"/>
  <c r="R28" i="5"/>
  <c r="R29" i="3"/>
  <c r="M12" i="1"/>
  <c r="M18" i="1"/>
  <c r="M119" i="1"/>
  <c r="M20" i="1"/>
  <c r="M12" i="2"/>
  <c r="M115" i="2" s="1"/>
  <c r="M18" i="2"/>
  <c r="M20" i="2"/>
  <c r="M120" i="2"/>
  <c r="M12" i="3"/>
  <c r="M18" i="3"/>
  <c r="M20" i="3"/>
  <c r="L12" i="1"/>
  <c r="L18" i="1"/>
  <c r="L20" i="1"/>
  <c r="L12" i="2"/>
  <c r="L115" i="2"/>
  <c r="L18" i="2"/>
  <c r="L18" i="3"/>
  <c r="L18" i="4"/>
  <c r="L18" i="5"/>
  <c r="L20" i="2"/>
  <c r="L12" i="3"/>
  <c r="L20" i="3"/>
  <c r="L12" i="4"/>
  <c r="L20" i="4"/>
  <c r="K12" i="1"/>
  <c r="K18" i="1"/>
  <c r="K119" i="1"/>
  <c r="K20" i="1"/>
  <c r="K12" i="2"/>
  <c r="K18" i="2"/>
  <c r="K20" i="2"/>
  <c r="K12" i="3"/>
  <c r="K18" i="3"/>
  <c r="K20" i="3"/>
  <c r="K12" i="4"/>
  <c r="K18" i="4"/>
  <c r="K20" i="4"/>
  <c r="J12" i="1"/>
  <c r="J18" i="1"/>
  <c r="J20" i="1"/>
  <c r="J12" i="2"/>
  <c r="J18" i="2"/>
  <c r="J20" i="2"/>
  <c r="J12" i="3"/>
  <c r="J18" i="3"/>
  <c r="J20" i="3"/>
  <c r="J12" i="4"/>
  <c r="J18" i="4"/>
  <c r="J20" i="4"/>
  <c r="I12" i="1"/>
  <c r="I18" i="1"/>
  <c r="I119" i="1" s="1"/>
  <c r="I20" i="1"/>
  <c r="I12" i="2"/>
  <c r="I18" i="2"/>
  <c r="I20" i="2"/>
  <c r="I12" i="3"/>
  <c r="I18" i="3"/>
  <c r="I20" i="3"/>
  <c r="H12" i="1"/>
  <c r="H18" i="1"/>
  <c r="H20" i="1"/>
  <c r="H12" i="2"/>
  <c r="H18" i="2"/>
  <c r="H20" i="2"/>
  <c r="H12" i="3"/>
  <c r="H18" i="3"/>
  <c r="H20" i="3"/>
  <c r="H12" i="4"/>
  <c r="H18" i="4"/>
  <c r="H20" i="4"/>
  <c r="G12" i="1"/>
  <c r="G115" i="1"/>
  <c r="G18" i="1"/>
  <c r="G18" i="4"/>
  <c r="G18" i="3"/>
  <c r="G18" i="2"/>
  <c r="G20" i="1"/>
  <c r="G12" i="2"/>
  <c r="G20" i="2"/>
  <c r="G12" i="3"/>
  <c r="G20" i="3"/>
  <c r="G20" i="4"/>
  <c r="G20" i="5" s="1"/>
  <c r="G12" i="4"/>
  <c r="F12" i="1"/>
  <c r="F18" i="1"/>
  <c r="F20" i="1"/>
  <c r="F12" i="2"/>
  <c r="F18" i="2"/>
  <c r="F20" i="2"/>
  <c r="F12" i="3"/>
  <c r="F18" i="3"/>
  <c r="F20" i="3"/>
  <c r="F12" i="4"/>
  <c r="F18" i="4"/>
  <c r="F20" i="4"/>
  <c r="E12" i="1"/>
  <c r="E115" i="1"/>
  <c r="E18" i="1"/>
  <c r="E20" i="1"/>
  <c r="E12" i="2"/>
  <c r="E18" i="2"/>
  <c r="E20" i="2"/>
  <c r="E12" i="3"/>
  <c r="E18" i="3"/>
  <c r="E20" i="3"/>
  <c r="E12" i="4"/>
  <c r="E18" i="4"/>
  <c r="E20" i="4"/>
  <c r="D12" i="1"/>
  <c r="D18" i="1"/>
  <c r="D20" i="1"/>
  <c r="D12" i="2"/>
  <c r="D18" i="2"/>
  <c r="D20" i="2"/>
  <c r="D12" i="3"/>
  <c r="D18" i="3"/>
  <c r="D20" i="3"/>
  <c r="D12" i="4"/>
  <c r="D18" i="4"/>
  <c r="D20" i="4"/>
  <c r="C12" i="1"/>
  <c r="C115" i="1" s="1"/>
  <c r="C18" i="1"/>
  <c r="C20" i="1"/>
  <c r="C12" i="2"/>
  <c r="C115" i="2" s="1"/>
  <c r="C18" i="2"/>
  <c r="C20" i="2"/>
  <c r="C120" i="2"/>
  <c r="C12" i="3"/>
  <c r="C18" i="3"/>
  <c r="C20" i="3"/>
  <c r="C12" i="4"/>
  <c r="C18" i="4"/>
  <c r="C20" i="4"/>
  <c r="BA29" i="8"/>
  <c r="AZ29" i="5"/>
  <c r="AY29" i="5"/>
  <c r="AY29" i="8"/>
  <c r="AX29" i="5"/>
  <c r="AX29" i="8"/>
  <c r="AW29" i="5"/>
  <c r="AV29" i="5"/>
  <c r="AV29" i="8" s="1"/>
  <c r="P29" i="5"/>
  <c r="N29" i="5"/>
  <c r="E29" i="5"/>
  <c r="BA28" i="8"/>
  <c r="AZ28" i="5"/>
  <c r="AZ28" i="8" s="1"/>
  <c r="AY28" i="5"/>
  <c r="AX28" i="5"/>
  <c r="AX28" i="8"/>
  <c r="AW28" i="5"/>
  <c r="AV28" i="5"/>
  <c r="AV28" i="8" s="1"/>
  <c r="O28" i="5"/>
  <c r="BA27" i="8"/>
  <c r="BA117" i="8"/>
  <c r="AZ27" i="5"/>
  <c r="AZ27" i="8"/>
  <c r="AZ117" i="8" s="1"/>
  <c r="AY27" i="5"/>
  <c r="AY27" i="8" s="1"/>
  <c r="AY117" i="8" s="1"/>
  <c r="AX27" i="5"/>
  <c r="AW27" i="5"/>
  <c r="AV27" i="5"/>
  <c r="AV27" i="8"/>
  <c r="AV117" i="8" s="1"/>
  <c r="AD27" i="5"/>
  <c r="AD117" i="5" s="1"/>
  <c r="AD27" i="6"/>
  <c r="AD27" i="7"/>
  <c r="AD27" i="8"/>
  <c r="AD117" i="8" s="1"/>
  <c r="AB27" i="6"/>
  <c r="AB27" i="7"/>
  <c r="AB117" i="7"/>
  <c r="Z27" i="6"/>
  <c r="Z27" i="7"/>
  <c r="X27" i="6"/>
  <c r="X27" i="7"/>
  <c r="V27" i="6"/>
  <c r="V27" i="7"/>
  <c r="T27" i="6"/>
  <c r="T27" i="7"/>
  <c r="R27" i="6"/>
  <c r="R27" i="7"/>
  <c r="Q117" i="5"/>
  <c r="P27" i="5"/>
  <c r="O27" i="5"/>
  <c r="N27" i="5"/>
  <c r="N117" i="5" s="1"/>
  <c r="L27" i="6"/>
  <c r="L27" i="7"/>
  <c r="J27" i="6"/>
  <c r="J27" i="7"/>
  <c r="H27" i="6"/>
  <c r="H27" i="7"/>
  <c r="AZ26" i="5"/>
  <c r="AZ26" i="8" s="1"/>
  <c r="AZ118" i="8" s="1"/>
  <c r="AY26" i="5"/>
  <c r="AY26" i="8"/>
  <c r="AY118" i="8" s="1"/>
  <c r="AX26" i="5"/>
  <c r="AX26" i="8" s="1"/>
  <c r="AX118" i="8" s="1"/>
  <c r="AW26" i="5"/>
  <c r="AW26" i="8"/>
  <c r="AW118" i="8" s="1"/>
  <c r="AV26" i="5"/>
  <c r="AU26" i="6"/>
  <c r="AU26" i="7"/>
  <c r="AU118" i="7" s="1"/>
  <c r="AQ26" i="6"/>
  <c r="AQ26" i="7"/>
  <c r="AQ118" i="7"/>
  <c r="AM26" i="6"/>
  <c r="AM26" i="7"/>
  <c r="AM118" i="7" s="1"/>
  <c r="AI26" i="6"/>
  <c r="AI26" i="7"/>
  <c r="AI118" i="7"/>
  <c r="AC26" i="6"/>
  <c r="AC26" i="7"/>
  <c r="AC118" i="7" s="1"/>
  <c r="AA26" i="6"/>
  <c r="AA26" i="7"/>
  <c r="Y26" i="6"/>
  <c r="Y26" i="7"/>
  <c r="W26" i="6"/>
  <c r="W26" i="7"/>
  <c r="U26" i="6"/>
  <c r="U26" i="7"/>
  <c r="S26" i="6"/>
  <c r="S26" i="7"/>
  <c r="Q26" i="6"/>
  <c r="Q26" i="7"/>
  <c r="P26" i="5"/>
  <c r="O26" i="6"/>
  <c r="O26" i="7"/>
  <c r="N26" i="5"/>
  <c r="M26" i="6"/>
  <c r="M26" i="7"/>
  <c r="K26" i="6"/>
  <c r="K26" i="7"/>
  <c r="J26" i="5"/>
  <c r="I26" i="6"/>
  <c r="I26" i="7"/>
  <c r="C26" i="5"/>
  <c r="C118" i="5"/>
  <c r="BA25" i="8"/>
  <c r="AZ25" i="5"/>
  <c r="AZ25" i="8" s="1"/>
  <c r="AY25" i="5"/>
  <c r="AY25" i="8" s="1"/>
  <c r="AX25" i="5"/>
  <c r="AX25" i="8" s="1"/>
  <c r="AW25" i="5"/>
  <c r="AW25" i="8" s="1"/>
  <c r="AV25" i="5"/>
  <c r="AV25" i="8" s="1"/>
  <c r="AU25" i="5"/>
  <c r="AU25" i="8" s="1"/>
  <c r="AT25" i="5"/>
  <c r="AT25" i="8" s="1"/>
  <c r="AS25" i="5"/>
  <c r="AS25" i="8" s="1"/>
  <c r="AR25" i="5"/>
  <c r="AR25" i="8" s="1"/>
  <c r="AQ25" i="5"/>
  <c r="AQ25" i="8" s="1"/>
  <c r="AP25" i="5"/>
  <c r="AP25" i="8" s="1"/>
  <c r="AO25" i="5"/>
  <c r="AO25" i="8" s="1"/>
  <c r="AN25" i="5"/>
  <c r="AN25" i="8" s="1"/>
  <c r="AM25" i="5"/>
  <c r="AM25" i="8" s="1"/>
  <c r="AL25" i="5"/>
  <c r="AL25" i="8" s="1"/>
  <c r="AK25" i="5"/>
  <c r="AK25" i="8" s="1"/>
  <c r="AJ25" i="5"/>
  <c r="AJ25" i="8" s="1"/>
  <c r="AI25" i="5"/>
  <c r="AI25" i="8" s="1"/>
  <c r="AH25" i="5"/>
  <c r="AH25" i="8" s="1"/>
  <c r="AG25" i="5"/>
  <c r="AF25" i="5"/>
  <c r="AE25" i="5"/>
  <c r="AE25" i="8" s="1"/>
  <c r="AD25" i="5"/>
  <c r="AD25" i="8" s="1"/>
  <c r="AC25" i="5"/>
  <c r="AC25" i="8" s="1"/>
  <c r="AB25" i="5"/>
  <c r="AA25" i="5"/>
  <c r="AA25" i="8"/>
  <c r="Z25" i="5"/>
  <c r="Z25" i="8"/>
  <c r="Y25" i="5"/>
  <c r="Y25" i="8"/>
  <c r="X25" i="5"/>
  <c r="X25" i="8"/>
  <c r="W25" i="5"/>
  <c r="V25" i="5"/>
  <c r="V25" i="8" s="1"/>
  <c r="U25" i="5"/>
  <c r="U25" i="8" s="1"/>
  <c r="T25" i="5"/>
  <c r="T25" i="8" s="1"/>
  <c r="S25" i="5"/>
  <c r="S25" i="8" s="1"/>
  <c r="R25" i="5"/>
  <c r="R25" i="8" s="1"/>
  <c r="Q25" i="5"/>
  <c r="Q25" i="8" s="1"/>
  <c r="P25" i="5"/>
  <c r="P25" i="8" s="1"/>
  <c r="O25" i="5"/>
  <c r="O25" i="8" s="1"/>
  <c r="N25" i="5"/>
  <c r="N25" i="8" s="1"/>
  <c r="M25" i="5"/>
  <c r="M25" i="8" s="1"/>
  <c r="L25" i="5"/>
  <c r="L25" i="8" s="1"/>
  <c r="K25" i="5"/>
  <c r="K25" i="8" s="1"/>
  <c r="J25" i="5"/>
  <c r="J25" i="8" s="1"/>
  <c r="I25" i="5"/>
  <c r="I25" i="8" s="1"/>
  <c r="H25" i="5"/>
  <c r="H25" i="8" s="1"/>
  <c r="G25" i="5"/>
  <c r="G25" i="8" s="1"/>
  <c r="F25" i="5"/>
  <c r="F25" i="8" s="1"/>
  <c r="E25" i="5"/>
  <c r="E25" i="8" s="1"/>
  <c r="D25" i="5"/>
  <c r="D25" i="8" s="1"/>
  <c r="C25" i="5"/>
  <c r="C25" i="8" s="1"/>
  <c r="BA24" i="8"/>
  <c r="AZ24" i="5"/>
  <c r="AZ24" i="8"/>
  <c r="AY24" i="5"/>
  <c r="AY24" i="8"/>
  <c r="AX24" i="5"/>
  <c r="AX24" i="8"/>
  <c r="AW24" i="5"/>
  <c r="AW24" i="8"/>
  <c r="AV24" i="5"/>
  <c r="AU24" i="5"/>
  <c r="AT24" i="5"/>
  <c r="AT24" i="8"/>
  <c r="AS24" i="5"/>
  <c r="AR24" i="5"/>
  <c r="AR24" i="8" s="1"/>
  <c r="AQ24" i="5"/>
  <c r="AQ24" i="8" s="1"/>
  <c r="AP24" i="5"/>
  <c r="AP24" i="8" s="1"/>
  <c r="AO24" i="5"/>
  <c r="AO24" i="8" s="1"/>
  <c r="AN24" i="5"/>
  <c r="AN24" i="8" s="1"/>
  <c r="AM24" i="5"/>
  <c r="AM24" i="8" s="1"/>
  <c r="AL24" i="5"/>
  <c r="AL24" i="8" s="1"/>
  <c r="AK24" i="5"/>
  <c r="AK24" i="8"/>
  <c r="AJ24" i="5"/>
  <c r="AJ24" i="8"/>
  <c r="AI24" i="5"/>
  <c r="AI24" i="8"/>
  <c r="AH24" i="5"/>
  <c r="AH24" i="8"/>
  <c r="AG24" i="5"/>
  <c r="AG24" i="8"/>
  <c r="AF24" i="5"/>
  <c r="AF24" i="8"/>
  <c r="AE24" i="5"/>
  <c r="AD24" i="5"/>
  <c r="AD24" i="8" s="1"/>
  <c r="AC24" i="5"/>
  <c r="AC24" i="8" s="1"/>
  <c r="AB24" i="5"/>
  <c r="AB24" i="8" s="1"/>
  <c r="AA24" i="5"/>
  <c r="AA24" i="8" s="1"/>
  <c r="Z24" i="5"/>
  <c r="Z24" i="8" s="1"/>
  <c r="Y24" i="5"/>
  <c r="Y24" i="8" s="1"/>
  <c r="X24" i="5"/>
  <c r="W24" i="5"/>
  <c r="W24" i="8"/>
  <c r="V24" i="5"/>
  <c r="V24" i="8"/>
  <c r="U24" i="5"/>
  <c r="U24" i="8"/>
  <c r="T24" i="5"/>
  <c r="S24" i="5"/>
  <c r="S24" i="8" s="1"/>
  <c r="R24" i="5"/>
  <c r="Q24" i="5"/>
  <c r="Q24" i="8"/>
  <c r="O24" i="5"/>
  <c r="O24" i="8"/>
  <c r="M24" i="5"/>
  <c r="M24" i="8"/>
  <c r="L24" i="5"/>
  <c r="L24" i="8"/>
  <c r="K24" i="5"/>
  <c r="K24" i="8"/>
  <c r="J24" i="5"/>
  <c r="J24" i="8"/>
  <c r="I24" i="5"/>
  <c r="I24" i="8"/>
  <c r="H24" i="5"/>
  <c r="H24" i="8"/>
  <c r="G24" i="5"/>
  <c r="G24" i="8"/>
  <c r="F24" i="5"/>
  <c r="F24" i="8"/>
  <c r="E24" i="5"/>
  <c r="E24" i="8"/>
  <c r="D24" i="5"/>
  <c r="D24" i="8"/>
  <c r="C24" i="5"/>
  <c r="C24" i="8"/>
  <c r="BA23" i="8"/>
  <c r="AZ23" i="5"/>
  <c r="AZ23" i="8" s="1"/>
  <c r="AY23" i="5"/>
  <c r="AY23" i="8" s="1"/>
  <c r="AX23" i="5"/>
  <c r="AW23" i="5"/>
  <c r="AV23" i="5"/>
  <c r="AV23" i="8" s="1"/>
  <c r="AU23" i="5"/>
  <c r="AU23" i="8" s="1"/>
  <c r="AT23" i="5"/>
  <c r="AT23" i="8" s="1"/>
  <c r="AS23" i="5"/>
  <c r="AS23" i="8" s="1"/>
  <c r="AR23" i="5"/>
  <c r="AR23" i="8" s="1"/>
  <c r="AQ23" i="5"/>
  <c r="AQ23" i="8" s="1"/>
  <c r="AP23" i="5"/>
  <c r="AP23" i="8" s="1"/>
  <c r="AO23" i="5"/>
  <c r="AO23" i="8" s="1"/>
  <c r="AN23" i="5"/>
  <c r="AN23" i="8" s="1"/>
  <c r="AM23" i="5"/>
  <c r="AL23" i="5"/>
  <c r="AL23" i="8"/>
  <c r="AK23" i="5"/>
  <c r="AJ23" i="5"/>
  <c r="AJ23" i="8" s="1"/>
  <c r="AI23" i="5"/>
  <c r="AI23" i="8" s="1"/>
  <c r="AH23" i="5"/>
  <c r="AG23" i="5"/>
  <c r="AG23" i="8"/>
  <c r="AF23" i="5"/>
  <c r="AF23" i="8"/>
  <c r="AE23" i="5"/>
  <c r="AE23" i="8"/>
  <c r="AD23" i="5"/>
  <c r="AD23" i="8"/>
  <c r="AC23" i="5"/>
  <c r="AC23" i="8"/>
  <c r="AB23" i="5"/>
  <c r="AB23" i="8"/>
  <c r="AA23" i="5"/>
  <c r="AA23" i="8"/>
  <c r="Z23" i="5"/>
  <c r="Z23" i="8"/>
  <c r="Y23" i="5"/>
  <c r="X23" i="5"/>
  <c r="X23" i="8" s="1"/>
  <c r="W23" i="5"/>
  <c r="V23" i="5"/>
  <c r="V23" i="8"/>
  <c r="U23" i="5"/>
  <c r="U23" i="8"/>
  <c r="T23" i="5"/>
  <c r="T23" i="8"/>
  <c r="S23" i="5"/>
  <c r="S23" i="8"/>
  <c r="R23" i="5"/>
  <c r="R23" i="8"/>
  <c r="Q23" i="5"/>
  <c r="Q23" i="8"/>
  <c r="P23" i="5"/>
  <c r="P23" i="8"/>
  <c r="O23" i="5"/>
  <c r="O23" i="8"/>
  <c r="N23" i="5"/>
  <c r="N23" i="8"/>
  <c r="M23" i="5"/>
  <c r="M23" i="8"/>
  <c r="L23" i="5"/>
  <c r="L23" i="8"/>
  <c r="K23" i="5"/>
  <c r="K23" i="8"/>
  <c r="J23" i="5"/>
  <c r="J23" i="8"/>
  <c r="I23" i="5"/>
  <c r="I23" i="8"/>
  <c r="H23" i="5"/>
  <c r="H23" i="8"/>
  <c r="G23" i="5"/>
  <c r="G23" i="8"/>
  <c r="F23" i="5"/>
  <c r="F23" i="8"/>
  <c r="E23" i="5"/>
  <c r="E23" i="8"/>
  <c r="D23" i="5"/>
  <c r="D23" i="8"/>
  <c r="C23" i="5"/>
  <c r="C23" i="8"/>
  <c r="AZ22" i="5"/>
  <c r="AZ22" i="8"/>
  <c r="AY22" i="5"/>
  <c r="AX22" i="5"/>
  <c r="AX22" i="8" s="1"/>
  <c r="AW22" i="5"/>
  <c r="AW22" i="8" s="1"/>
  <c r="AV22" i="5"/>
  <c r="AU22" i="5"/>
  <c r="AU22" i="8"/>
  <c r="AT22" i="5"/>
  <c r="AT22" i="8"/>
  <c r="AS22" i="5"/>
  <c r="AS22" i="8"/>
  <c r="AR22" i="5"/>
  <c r="AR22" i="8"/>
  <c r="AQ22" i="5"/>
  <c r="AQ22" i="8"/>
  <c r="AP22" i="5"/>
  <c r="AP22" i="8"/>
  <c r="AO22" i="5"/>
  <c r="AO22" i="8"/>
  <c r="AN22" i="5"/>
  <c r="AN22" i="8"/>
  <c r="AM22" i="5"/>
  <c r="AM22" i="8"/>
  <c r="AL22" i="5"/>
  <c r="AL22" i="8"/>
  <c r="AK22" i="5"/>
  <c r="AJ22" i="5"/>
  <c r="AJ22" i="8" s="1"/>
  <c r="AI22" i="5"/>
  <c r="AI22" i="8" s="1"/>
  <c r="AH22" i="5"/>
  <c r="AH22" i="8" s="1"/>
  <c r="AG22" i="5"/>
  <c r="AG22" i="8" s="1"/>
  <c r="AF22" i="5"/>
  <c r="AF22" i="8" s="1"/>
  <c r="AE22" i="5"/>
  <c r="AE22" i="8" s="1"/>
  <c r="AD22" i="5"/>
  <c r="AD22" i="8" s="1"/>
  <c r="AC22" i="5"/>
  <c r="AC22" i="8" s="1"/>
  <c r="AB22" i="5"/>
  <c r="AB22" i="8" s="1"/>
  <c r="AA22" i="5"/>
  <c r="AA22" i="8" s="1"/>
  <c r="Z22" i="5"/>
  <c r="Y22" i="5"/>
  <c r="Y22" i="8"/>
  <c r="X22" i="5"/>
  <c r="W22" i="5"/>
  <c r="W22" i="8" s="1"/>
  <c r="V22" i="5"/>
  <c r="U22" i="5"/>
  <c r="T22" i="5"/>
  <c r="T22" i="8" s="1"/>
  <c r="S22" i="5"/>
  <c r="S22" i="8" s="1"/>
  <c r="R22" i="5"/>
  <c r="R22" i="8" s="1"/>
  <c r="Q22" i="5"/>
  <c r="Q22" i="8" s="1"/>
  <c r="O22" i="5"/>
  <c r="O22" i="8" s="1"/>
  <c r="M22" i="5"/>
  <c r="M22" i="8" s="1"/>
  <c r="L22" i="5"/>
  <c r="L22" i="8" s="1"/>
  <c r="K22" i="5"/>
  <c r="K22" i="8" s="1"/>
  <c r="J22" i="5"/>
  <c r="J22" i="8" s="1"/>
  <c r="I22" i="5"/>
  <c r="I22" i="8" s="1"/>
  <c r="H22" i="5"/>
  <c r="H22" i="8" s="1"/>
  <c r="G22" i="5"/>
  <c r="G22" i="8" s="1"/>
  <c r="F22" i="5"/>
  <c r="F22" i="8" s="1"/>
  <c r="E22" i="5"/>
  <c r="E22" i="8" s="1"/>
  <c r="D22" i="5"/>
  <c r="D22" i="8" s="1"/>
  <c r="C22" i="5"/>
  <c r="C22" i="8" s="1"/>
  <c r="BA21" i="8"/>
  <c r="AZ21" i="5"/>
  <c r="AY21" i="5"/>
  <c r="AY21" i="8" s="1"/>
  <c r="AX21" i="5"/>
  <c r="AX21" i="8" s="1"/>
  <c r="AW21" i="5"/>
  <c r="AW21" i="8" s="1"/>
  <c r="AV21" i="5"/>
  <c r="AV21" i="8" s="1"/>
  <c r="AU21" i="5"/>
  <c r="AU21" i="8" s="1"/>
  <c r="AT21" i="5"/>
  <c r="AT21" i="8" s="1"/>
  <c r="AS21" i="5"/>
  <c r="AR21" i="5"/>
  <c r="AR21" i="8"/>
  <c r="AQ21" i="5"/>
  <c r="AQ21" i="8"/>
  <c r="AP21" i="5"/>
  <c r="AP21" i="8"/>
  <c r="AO21" i="5"/>
  <c r="AO21" i="8"/>
  <c r="AN21" i="5"/>
  <c r="AN21" i="8"/>
  <c r="AM21" i="5"/>
  <c r="AM21" i="8"/>
  <c r="AL21" i="5"/>
  <c r="AL21" i="8"/>
  <c r="AK21" i="5"/>
  <c r="AK21" i="8"/>
  <c r="AJ21" i="5"/>
  <c r="AJ21" i="8"/>
  <c r="AI21" i="5"/>
  <c r="AI21" i="8"/>
  <c r="AH21" i="5"/>
  <c r="AH21" i="8"/>
  <c r="AG21" i="5"/>
  <c r="AG21" i="8"/>
  <c r="AF21" i="5"/>
  <c r="AF21" i="8"/>
  <c r="AE21" i="5"/>
  <c r="AE21" i="8"/>
  <c r="AD21" i="5"/>
  <c r="AD21" i="8"/>
  <c r="AC21" i="5"/>
  <c r="AB21" i="5"/>
  <c r="AB21" i="8" s="1"/>
  <c r="AA21" i="5"/>
  <c r="AA21" i="8" s="1"/>
  <c r="Z21" i="5"/>
  <c r="Z21" i="8" s="1"/>
  <c r="Y21" i="5"/>
  <c r="Y21" i="8" s="1"/>
  <c r="X21" i="5"/>
  <c r="W21" i="5"/>
  <c r="V21" i="5"/>
  <c r="V21" i="8" s="1"/>
  <c r="U21" i="5"/>
  <c r="U21" i="8" s="1"/>
  <c r="T21" i="5"/>
  <c r="T21" i="8" s="1"/>
  <c r="S21" i="5"/>
  <c r="S21" i="8" s="1"/>
  <c r="R21" i="5"/>
  <c r="Q21" i="5"/>
  <c r="Q21" i="8"/>
  <c r="P21" i="5"/>
  <c r="P21" i="8"/>
  <c r="O21" i="5"/>
  <c r="O21" i="8"/>
  <c r="N21" i="5"/>
  <c r="N21" i="8"/>
  <c r="M21" i="5"/>
  <c r="M21" i="8"/>
  <c r="L21" i="5"/>
  <c r="L21" i="8"/>
  <c r="K21" i="5"/>
  <c r="J21" i="5"/>
  <c r="J21" i="8" s="1"/>
  <c r="I21" i="5"/>
  <c r="I21" i="8" s="1"/>
  <c r="H21" i="5"/>
  <c r="G21" i="5"/>
  <c r="G21" i="8"/>
  <c r="F21" i="5"/>
  <c r="E21" i="5"/>
  <c r="E21" i="8" s="1"/>
  <c r="D21" i="5"/>
  <c r="D21" i="8" s="1"/>
  <c r="C21" i="5"/>
  <c r="C21" i="8" s="1"/>
  <c r="AZ20" i="5"/>
  <c r="AZ20" i="8" s="1"/>
  <c r="AW20" i="6"/>
  <c r="AW20" i="7"/>
  <c r="AW6" i="7"/>
  <c r="AV20" i="5"/>
  <c r="AU20" i="6"/>
  <c r="AU20" i="7"/>
  <c r="AQ20" i="6"/>
  <c r="AQ20" i="7"/>
  <c r="AM20" i="6"/>
  <c r="AM20" i="7"/>
  <c r="AI20" i="6"/>
  <c r="AI20" i="7"/>
  <c r="AE20" i="6"/>
  <c r="AE20" i="7"/>
  <c r="AC20" i="6"/>
  <c r="AC20" i="7"/>
  <c r="W20" i="5"/>
  <c r="Q20" i="5"/>
  <c r="P20" i="5"/>
  <c r="O20" i="5"/>
  <c r="BA19" i="8"/>
  <c r="AZ19" i="5"/>
  <c r="AZ19" i="8" s="1"/>
  <c r="AY19" i="5"/>
  <c r="AY19" i="8" s="1"/>
  <c r="AX19" i="5"/>
  <c r="AX19" i="8" s="1"/>
  <c r="AW19" i="5"/>
  <c r="AW19" i="8" s="1"/>
  <c r="AV19" i="5"/>
  <c r="AV19" i="8" s="1"/>
  <c r="AU19" i="5"/>
  <c r="AU19" i="8" s="1"/>
  <c r="AT19" i="5"/>
  <c r="AT19" i="8" s="1"/>
  <c r="AS19" i="5"/>
  <c r="AS19" i="8" s="1"/>
  <c r="AR19" i="5"/>
  <c r="AR19" i="8" s="1"/>
  <c r="AQ19" i="5"/>
  <c r="AQ19" i="8" s="1"/>
  <c r="AP19" i="5"/>
  <c r="AP19" i="8" s="1"/>
  <c r="AO19" i="5"/>
  <c r="AO19" i="8" s="1"/>
  <c r="AN19" i="5"/>
  <c r="AN19" i="8" s="1"/>
  <c r="AM19" i="5"/>
  <c r="AM19" i="8" s="1"/>
  <c r="AL19" i="5"/>
  <c r="AL19" i="8" s="1"/>
  <c r="AK19" i="5"/>
  <c r="AK19" i="8" s="1"/>
  <c r="AJ19" i="5"/>
  <c r="AJ19" i="8" s="1"/>
  <c r="AI19" i="5"/>
  <c r="AI19" i="8" s="1"/>
  <c r="AH19" i="5"/>
  <c r="AG19" i="5"/>
  <c r="AG19" i="8"/>
  <c r="AF19" i="5"/>
  <c r="AF19" i="8"/>
  <c r="AE19" i="5"/>
  <c r="AE19" i="8"/>
  <c r="AD19" i="5"/>
  <c r="AD19" i="8"/>
  <c r="AC19" i="5"/>
  <c r="AC19" i="8"/>
  <c r="AB19" i="5"/>
  <c r="AB19" i="8"/>
  <c r="AA19" i="5"/>
  <c r="AA19" i="8"/>
  <c r="Z19" i="5"/>
  <c r="Z19" i="8"/>
  <c r="Y19" i="5"/>
  <c r="Y19" i="8"/>
  <c r="X19" i="5"/>
  <c r="X19" i="8"/>
  <c r="W19" i="5"/>
  <c r="W19" i="8"/>
  <c r="V19" i="5"/>
  <c r="V19" i="8"/>
  <c r="U19" i="5"/>
  <c r="U19" i="8"/>
  <c r="T19" i="5"/>
  <c r="T19" i="8"/>
  <c r="S19" i="5"/>
  <c r="S19" i="8"/>
  <c r="R19" i="5"/>
  <c r="Q19" i="5"/>
  <c r="Q19" i="8" s="1"/>
  <c r="P19" i="5"/>
  <c r="P19" i="8" s="1"/>
  <c r="O19" i="5"/>
  <c r="O19" i="8" s="1"/>
  <c r="N19" i="5"/>
  <c r="N19" i="8" s="1"/>
  <c r="M19" i="5"/>
  <c r="M19" i="8" s="1"/>
  <c r="L19" i="5"/>
  <c r="L19" i="8" s="1"/>
  <c r="K19" i="5"/>
  <c r="K19" i="8" s="1"/>
  <c r="J19" i="5"/>
  <c r="J19" i="8" s="1"/>
  <c r="I19" i="5"/>
  <c r="I19" i="8" s="1"/>
  <c r="H19" i="5"/>
  <c r="H19" i="8" s="1"/>
  <c r="G19" i="5"/>
  <c r="G19" i="8" s="1"/>
  <c r="F19" i="5"/>
  <c r="F19" i="8" s="1"/>
  <c r="E19" i="5"/>
  <c r="E19" i="8" s="1"/>
  <c r="D19" i="5"/>
  <c r="D19" i="8" s="1"/>
  <c r="C19" i="5"/>
  <c r="C19" i="8" s="1"/>
  <c r="AZ18" i="5"/>
  <c r="AZ18" i="8" s="1"/>
  <c r="AY18" i="5"/>
  <c r="AY18" i="8" s="1"/>
  <c r="AX18" i="5"/>
  <c r="AX18" i="8" s="1"/>
  <c r="AW18" i="5"/>
  <c r="AW18" i="8" s="1"/>
  <c r="AV18" i="5"/>
  <c r="AV18" i="8" s="1"/>
  <c r="X18" i="5"/>
  <c r="Q18" i="5"/>
  <c r="BA17" i="8"/>
  <c r="AZ17" i="5"/>
  <c r="AZ17" i="8"/>
  <c r="AY17" i="5"/>
  <c r="AY17" i="8"/>
  <c r="AX17" i="5"/>
  <c r="AX17" i="8"/>
  <c r="AW17" i="5"/>
  <c r="AW17" i="8"/>
  <c r="AV17" i="5"/>
  <c r="AV17" i="8"/>
  <c r="AU17" i="5"/>
  <c r="AU17" i="8"/>
  <c r="AT17" i="5"/>
  <c r="AT17" i="8"/>
  <c r="AS17" i="5"/>
  <c r="AS17" i="8"/>
  <c r="AR17" i="5"/>
  <c r="AR17" i="8"/>
  <c r="AQ17" i="5"/>
  <c r="AQ17" i="8"/>
  <c r="AP17" i="5"/>
  <c r="AP17" i="8"/>
  <c r="AO17" i="5"/>
  <c r="AO17" i="8"/>
  <c r="AN17" i="5"/>
  <c r="AN17" i="8"/>
  <c r="AM17" i="5"/>
  <c r="AM17" i="8"/>
  <c r="AL17" i="5"/>
  <c r="AL17" i="8"/>
  <c r="AK17" i="5"/>
  <c r="AK17" i="8"/>
  <c r="AJ17" i="5"/>
  <c r="AJ17" i="8"/>
  <c r="AI17" i="5"/>
  <c r="AI17" i="8"/>
  <c r="AH17" i="5"/>
  <c r="AH17" i="8"/>
  <c r="AG17" i="5"/>
  <c r="AG17" i="8"/>
  <c r="AF17" i="5"/>
  <c r="AF17" i="8"/>
  <c r="AE17" i="5"/>
  <c r="AE17" i="8"/>
  <c r="AD17" i="5"/>
  <c r="AD17" i="8"/>
  <c r="AC17" i="5"/>
  <c r="AC17" i="8"/>
  <c r="AB17" i="5"/>
  <c r="AB17" i="8"/>
  <c r="AA17" i="5"/>
  <c r="AA17" i="8"/>
  <c r="Z17" i="5"/>
  <c r="Z17" i="8"/>
  <c r="Y17" i="5"/>
  <c r="Y17" i="8"/>
  <c r="X17" i="5"/>
  <c r="X17" i="8"/>
  <c r="W17" i="5"/>
  <c r="W17" i="8"/>
  <c r="V17" i="5"/>
  <c r="V17" i="8"/>
  <c r="U17" i="5"/>
  <c r="U17" i="8"/>
  <c r="T17" i="5"/>
  <c r="T17" i="8"/>
  <c r="S17" i="5"/>
  <c r="S17" i="8"/>
  <c r="R17" i="5"/>
  <c r="R17" i="8"/>
  <c r="Q17" i="5"/>
  <c r="Q17" i="8"/>
  <c r="P17" i="5"/>
  <c r="P17" i="8"/>
  <c r="O17" i="5"/>
  <c r="O17" i="8"/>
  <c r="N17" i="5"/>
  <c r="N17" i="8"/>
  <c r="M17" i="5"/>
  <c r="M17" i="8"/>
  <c r="L17" i="5"/>
  <c r="L17" i="8"/>
  <c r="K17" i="5"/>
  <c r="K17" i="8"/>
  <c r="J17" i="5"/>
  <c r="J17" i="8"/>
  <c r="I17" i="5"/>
  <c r="I17" i="8"/>
  <c r="H17" i="5"/>
  <c r="H17" i="8"/>
  <c r="G17" i="5"/>
  <c r="G17" i="8"/>
  <c r="F17" i="5"/>
  <c r="F17" i="8"/>
  <c r="E17" i="5"/>
  <c r="E17" i="8"/>
  <c r="D17" i="5"/>
  <c r="D17" i="8"/>
  <c r="C17" i="5"/>
  <c r="C17" i="8"/>
  <c r="BA16" i="8"/>
  <c r="AZ16" i="5"/>
  <c r="AZ16" i="8" s="1"/>
  <c r="AY16" i="5"/>
  <c r="AY16" i="8" s="1"/>
  <c r="AX16" i="5"/>
  <c r="AX16" i="8" s="1"/>
  <c r="AW16" i="5"/>
  <c r="AW16" i="8" s="1"/>
  <c r="AV16" i="5"/>
  <c r="AV16" i="8" s="1"/>
  <c r="AU16" i="5"/>
  <c r="AU16" i="8" s="1"/>
  <c r="AT16" i="5"/>
  <c r="AT16" i="8" s="1"/>
  <c r="AS16" i="5"/>
  <c r="AS16" i="8" s="1"/>
  <c r="AR16" i="5"/>
  <c r="AR16" i="8" s="1"/>
  <c r="AQ16" i="5"/>
  <c r="AQ16" i="8" s="1"/>
  <c r="AP16" i="5"/>
  <c r="AP16" i="8" s="1"/>
  <c r="AO16" i="5"/>
  <c r="AO16" i="8" s="1"/>
  <c r="AN16" i="5"/>
  <c r="AN16" i="8" s="1"/>
  <c r="AM16" i="5"/>
  <c r="AM16" i="8" s="1"/>
  <c r="AL16" i="5"/>
  <c r="AL16" i="8" s="1"/>
  <c r="AK16" i="5"/>
  <c r="AK16" i="8" s="1"/>
  <c r="AJ16" i="5"/>
  <c r="AJ16" i="8" s="1"/>
  <c r="AI16" i="5"/>
  <c r="AI16" i="8" s="1"/>
  <c r="AH16" i="5"/>
  <c r="AH16" i="8" s="1"/>
  <c r="AG16" i="5"/>
  <c r="AG16" i="8" s="1"/>
  <c r="AF16" i="5"/>
  <c r="AF16" i="8" s="1"/>
  <c r="AE16" i="5"/>
  <c r="AE16" i="8" s="1"/>
  <c r="AD16" i="5"/>
  <c r="AD16" i="8" s="1"/>
  <c r="AC16" i="5"/>
  <c r="AC16" i="8" s="1"/>
  <c r="AB16" i="5"/>
  <c r="AB16" i="8" s="1"/>
  <c r="AA16" i="5"/>
  <c r="AA16" i="8" s="1"/>
  <c r="Z16" i="5"/>
  <c r="Z16" i="8" s="1"/>
  <c r="Y16" i="5"/>
  <c r="Y16" i="8" s="1"/>
  <c r="X16" i="5"/>
  <c r="X16" i="8" s="1"/>
  <c r="W16" i="5"/>
  <c r="W16" i="8" s="1"/>
  <c r="V16" i="5"/>
  <c r="V16" i="8" s="1"/>
  <c r="U16" i="5"/>
  <c r="U16" i="8" s="1"/>
  <c r="T16" i="5"/>
  <c r="T16" i="8" s="1"/>
  <c r="S16" i="5"/>
  <c r="S16" i="8" s="1"/>
  <c r="R16" i="5"/>
  <c r="R16" i="8" s="1"/>
  <c r="Q16" i="5"/>
  <c r="Q16" i="8" s="1"/>
  <c r="P16" i="5"/>
  <c r="P16" i="8" s="1"/>
  <c r="O16" i="5"/>
  <c r="O16" i="8" s="1"/>
  <c r="N16" i="5"/>
  <c r="N16" i="8" s="1"/>
  <c r="M16" i="5"/>
  <c r="M16" i="8" s="1"/>
  <c r="L16" i="5"/>
  <c r="L16" i="8" s="1"/>
  <c r="K16" i="5"/>
  <c r="K16" i="8" s="1"/>
  <c r="J16" i="5"/>
  <c r="J16" i="8" s="1"/>
  <c r="I16" i="5"/>
  <c r="I16" i="8" s="1"/>
  <c r="H16" i="5"/>
  <c r="H16" i="8" s="1"/>
  <c r="G16" i="5"/>
  <c r="G16" i="8" s="1"/>
  <c r="F16" i="5"/>
  <c r="F16" i="8" s="1"/>
  <c r="E16" i="5"/>
  <c r="D16" i="5"/>
  <c r="D16" i="8"/>
  <c r="C16" i="5"/>
  <c r="BA15" i="8"/>
  <c r="AZ15" i="5"/>
  <c r="AY15" i="5"/>
  <c r="AY15" i="8" s="1"/>
  <c r="AX15" i="5"/>
  <c r="AW15" i="5"/>
  <c r="AW15" i="8"/>
  <c r="AV15" i="5"/>
  <c r="AU15" i="5"/>
  <c r="AU15" i="8" s="1"/>
  <c r="AT15" i="5"/>
  <c r="AS15" i="5"/>
  <c r="AS15" i="8"/>
  <c r="AR15" i="5"/>
  <c r="AQ15" i="5"/>
  <c r="AQ15" i="8" s="1"/>
  <c r="AP15" i="5"/>
  <c r="AP15" i="8" s="1"/>
  <c r="AO15" i="5"/>
  <c r="AO15" i="8" s="1"/>
  <c r="AN15" i="5"/>
  <c r="AM15" i="5"/>
  <c r="AM15" i="8"/>
  <c r="AL15" i="5"/>
  <c r="AL15" i="8"/>
  <c r="AK15" i="5"/>
  <c r="AK15" i="8"/>
  <c r="AJ15" i="5"/>
  <c r="AI15" i="5"/>
  <c r="AI15" i="8" s="1"/>
  <c r="AH15" i="5"/>
  <c r="AG15" i="5"/>
  <c r="AG15" i="8"/>
  <c r="AF15" i="5"/>
  <c r="AE15" i="5"/>
  <c r="AE15" i="8" s="1"/>
  <c r="AD15" i="5"/>
  <c r="AC15" i="5"/>
  <c r="AC15" i="8"/>
  <c r="AB15" i="5"/>
  <c r="AA15" i="5"/>
  <c r="AA15" i="8" s="1"/>
  <c r="Z15" i="5"/>
  <c r="Z15" i="8" s="1"/>
  <c r="Y15" i="5"/>
  <c r="Y15" i="8" s="1"/>
  <c r="X15" i="5"/>
  <c r="W15" i="5"/>
  <c r="W15" i="8"/>
  <c r="V15" i="5"/>
  <c r="V15" i="8"/>
  <c r="U15" i="5"/>
  <c r="U15" i="8"/>
  <c r="T15" i="5"/>
  <c r="S15" i="5"/>
  <c r="S15" i="8" s="1"/>
  <c r="R15" i="5"/>
  <c r="Q15" i="5"/>
  <c r="Q15" i="8"/>
  <c r="P15" i="5"/>
  <c r="O15" i="5"/>
  <c r="O15" i="8" s="1"/>
  <c r="N15" i="5"/>
  <c r="M15" i="5"/>
  <c r="M15" i="8"/>
  <c r="L15" i="5"/>
  <c r="K15" i="5"/>
  <c r="K15" i="8" s="1"/>
  <c r="J15" i="5"/>
  <c r="J15" i="8" s="1"/>
  <c r="I15" i="5"/>
  <c r="I15" i="8" s="1"/>
  <c r="H15" i="5"/>
  <c r="G15" i="5"/>
  <c r="G15" i="8" s="1"/>
  <c r="F15" i="5"/>
  <c r="F15" i="8" s="1"/>
  <c r="E15" i="5"/>
  <c r="E15" i="8" s="1"/>
  <c r="D15" i="5"/>
  <c r="C15" i="5"/>
  <c r="C15" i="8"/>
  <c r="AZ14" i="5"/>
  <c r="AZ14" i="8"/>
  <c r="AY14" i="5"/>
  <c r="AX14" i="5"/>
  <c r="AX14" i="8" s="1"/>
  <c r="AW14" i="5"/>
  <c r="AV14" i="5"/>
  <c r="AV14" i="8"/>
  <c r="AU14" i="5"/>
  <c r="AT14" i="5"/>
  <c r="AT14" i="8" s="1"/>
  <c r="AS14" i="5"/>
  <c r="AR14" i="5"/>
  <c r="AR14" i="8"/>
  <c r="AQ14" i="5"/>
  <c r="AP14" i="5"/>
  <c r="AP14" i="8" s="1"/>
  <c r="AO14" i="5"/>
  <c r="AO14" i="8" s="1"/>
  <c r="AN14" i="5"/>
  <c r="AN14" i="8" s="1"/>
  <c r="AM14" i="5"/>
  <c r="AL14" i="5"/>
  <c r="AL14" i="8"/>
  <c r="AK14" i="5"/>
  <c r="AK14" i="8"/>
  <c r="AJ14" i="5"/>
  <c r="AJ14" i="8"/>
  <c r="AI14" i="5"/>
  <c r="AH14" i="5"/>
  <c r="AH14" i="8" s="1"/>
  <c r="AG14" i="5"/>
  <c r="AF14" i="5"/>
  <c r="AF14" i="8"/>
  <c r="AE14" i="5"/>
  <c r="AD14" i="5"/>
  <c r="AD14" i="8" s="1"/>
  <c r="AC14" i="5"/>
  <c r="AB14" i="5"/>
  <c r="AB14" i="8"/>
  <c r="AA14" i="5"/>
  <c r="Z14" i="5"/>
  <c r="Z14" i="8" s="1"/>
  <c r="Y14" i="5"/>
  <c r="Y14" i="8" s="1"/>
  <c r="X14" i="5"/>
  <c r="X14" i="8" s="1"/>
  <c r="W14" i="5"/>
  <c r="V14" i="5"/>
  <c r="V14" i="8"/>
  <c r="U14" i="5"/>
  <c r="U14" i="8"/>
  <c r="T14" i="5"/>
  <c r="T14" i="8"/>
  <c r="S14" i="5"/>
  <c r="R14" i="5"/>
  <c r="R14" i="8" s="1"/>
  <c r="Q14" i="5"/>
  <c r="P14" i="5"/>
  <c r="P14" i="8"/>
  <c r="O14" i="5"/>
  <c r="N14" i="5"/>
  <c r="N14" i="8" s="1"/>
  <c r="M14" i="5"/>
  <c r="L14" i="5"/>
  <c r="L14" i="8"/>
  <c r="K14" i="5"/>
  <c r="J14" i="5"/>
  <c r="J14" i="8" s="1"/>
  <c r="I14" i="5"/>
  <c r="I14" i="8" s="1"/>
  <c r="H14" i="5"/>
  <c r="H14" i="8" s="1"/>
  <c r="G14" i="5"/>
  <c r="F14" i="5"/>
  <c r="F14" i="8"/>
  <c r="E14" i="5"/>
  <c r="E14" i="8"/>
  <c r="D14" i="5"/>
  <c r="D14" i="8"/>
  <c r="C14" i="5"/>
  <c r="BA13" i="8"/>
  <c r="AZ13" i="5"/>
  <c r="AZ13" i="8"/>
  <c r="AY13" i="5"/>
  <c r="AY13" i="8"/>
  <c r="AX13" i="5"/>
  <c r="AW13" i="5"/>
  <c r="AW13" i="8" s="1"/>
  <c r="AV13" i="5"/>
  <c r="AU13" i="5"/>
  <c r="AU13" i="8"/>
  <c r="AT13" i="5"/>
  <c r="AS13" i="5"/>
  <c r="AS13" i="8" s="1"/>
  <c r="AR13" i="5"/>
  <c r="AQ13" i="5"/>
  <c r="AQ13" i="8"/>
  <c r="AP13" i="5"/>
  <c r="AO13" i="5"/>
  <c r="AO13" i="8" s="1"/>
  <c r="AN13" i="5"/>
  <c r="AN13" i="8" s="1"/>
  <c r="AM13" i="5"/>
  <c r="AM13" i="8" s="1"/>
  <c r="AL13" i="5"/>
  <c r="AK13" i="5"/>
  <c r="AK13" i="8"/>
  <c r="AJ13" i="5"/>
  <c r="AJ13" i="8"/>
  <c r="AI13" i="5"/>
  <c r="AI13" i="8"/>
  <c r="AH13" i="5"/>
  <c r="AG13" i="5"/>
  <c r="AG13" i="8" s="1"/>
  <c r="AF13" i="5"/>
  <c r="AE13" i="5"/>
  <c r="AE13" i="8"/>
  <c r="AD13" i="5"/>
  <c r="AC13" i="5"/>
  <c r="AC13" i="8" s="1"/>
  <c r="AB13" i="5"/>
  <c r="AA13" i="5"/>
  <c r="AA13" i="8"/>
  <c r="Z13" i="5"/>
  <c r="Y13" i="5"/>
  <c r="Y13" i="8" s="1"/>
  <c r="X13" i="5"/>
  <c r="X13" i="8" s="1"/>
  <c r="W13" i="5"/>
  <c r="W13" i="8" s="1"/>
  <c r="V13" i="5"/>
  <c r="U13" i="5"/>
  <c r="U13" i="8"/>
  <c r="T13" i="5"/>
  <c r="T13" i="8"/>
  <c r="S13" i="5"/>
  <c r="S13" i="8"/>
  <c r="R13" i="5"/>
  <c r="Q13" i="5"/>
  <c r="Q13" i="8" s="1"/>
  <c r="P13" i="5"/>
  <c r="O13" i="5"/>
  <c r="O13" i="8"/>
  <c r="N13" i="5"/>
  <c r="M13" i="5"/>
  <c r="M13" i="8" s="1"/>
  <c r="L13" i="5"/>
  <c r="K13" i="5"/>
  <c r="K13" i="8"/>
  <c r="J13" i="5"/>
  <c r="I13" i="5"/>
  <c r="I13" i="8" s="1"/>
  <c r="H13" i="5"/>
  <c r="H13" i="8" s="1"/>
  <c r="G13" i="5"/>
  <c r="G13" i="8" s="1"/>
  <c r="F13" i="5"/>
  <c r="E13" i="5"/>
  <c r="E13" i="8"/>
  <c r="D13" i="5"/>
  <c r="D13" i="8"/>
  <c r="C13" i="5"/>
  <c r="C13" i="8"/>
  <c r="AZ12" i="5"/>
  <c r="AZ12" i="8"/>
  <c r="AY12" i="5"/>
  <c r="AX12" i="5"/>
  <c r="AX12" i="8" s="1"/>
  <c r="AW12" i="5"/>
  <c r="AV12" i="5"/>
  <c r="AV12" i="8"/>
  <c r="AU12" i="5"/>
  <c r="AT12" i="5"/>
  <c r="AT12" i="8" s="1"/>
  <c r="AS12" i="5"/>
  <c r="AR12" i="5"/>
  <c r="AR12" i="8"/>
  <c r="AQ12" i="5"/>
  <c r="AP12" i="5"/>
  <c r="AP12" i="8" s="1"/>
  <c r="AO12" i="5"/>
  <c r="AN12" i="5"/>
  <c r="AN12" i="8"/>
  <c r="AM12" i="5"/>
  <c r="AL12" i="5"/>
  <c r="AL12" i="8" s="1"/>
  <c r="AK12" i="5"/>
  <c r="AJ12" i="5"/>
  <c r="AJ12" i="8"/>
  <c r="AI12" i="5"/>
  <c r="AI12" i="8"/>
  <c r="AH12" i="5"/>
  <c r="AH12" i="8"/>
  <c r="AG12" i="5"/>
  <c r="AF12" i="5"/>
  <c r="AF12" i="8" s="1"/>
  <c r="Z12" i="5"/>
  <c r="T12" i="5"/>
  <c r="Q12" i="5"/>
  <c r="P12" i="5"/>
  <c r="O12" i="5"/>
  <c r="N12" i="5"/>
  <c r="BA52" i="8"/>
  <c r="AZ52" i="5"/>
  <c r="AY52" i="5"/>
  <c r="AY52" i="8" s="1"/>
  <c r="AX52" i="5"/>
  <c r="AX52" i="8" s="1"/>
  <c r="AW52" i="5"/>
  <c r="AV52" i="5"/>
  <c r="AV52" i="8"/>
  <c r="AH52" i="5"/>
  <c r="Y52" i="5"/>
  <c r="J52" i="5"/>
  <c r="H52" i="5"/>
  <c r="BA51" i="8"/>
  <c r="AZ51" i="5"/>
  <c r="AZ51" i="8" s="1"/>
  <c r="AY51" i="5"/>
  <c r="AY51" i="8" s="1"/>
  <c r="AX51" i="5"/>
  <c r="AX51" i="8" s="1"/>
  <c r="AW51" i="5"/>
  <c r="AW51" i="8" s="1"/>
  <c r="AV51" i="5"/>
  <c r="AU51" i="5"/>
  <c r="AU51" i="8"/>
  <c r="AT51" i="5"/>
  <c r="AT51" i="8"/>
  <c r="AS51" i="5"/>
  <c r="AS51" i="8"/>
  <c r="AR51" i="5"/>
  <c r="AR51" i="8"/>
  <c r="AQ51" i="5"/>
  <c r="AQ51" i="8"/>
  <c r="AP51" i="5"/>
  <c r="AP51" i="8"/>
  <c r="AO51" i="5"/>
  <c r="AO51" i="8"/>
  <c r="AN51" i="5"/>
  <c r="AN51" i="8"/>
  <c r="AM51" i="5"/>
  <c r="AM51" i="8"/>
  <c r="AL51" i="5"/>
  <c r="AL51" i="8"/>
  <c r="AK51" i="5"/>
  <c r="AK51" i="8"/>
  <c r="AJ51" i="5"/>
  <c r="AJ51" i="8"/>
  <c r="AI51" i="5"/>
  <c r="AI51" i="8"/>
  <c r="AH51" i="5"/>
  <c r="AH51" i="8"/>
  <c r="AG51" i="5"/>
  <c r="AG51" i="8"/>
  <c r="AF51" i="5"/>
  <c r="AF51" i="8"/>
  <c r="AE51" i="5"/>
  <c r="AE51" i="8"/>
  <c r="AD51" i="5"/>
  <c r="AD51" i="8"/>
  <c r="AC51" i="5"/>
  <c r="AC51" i="8"/>
  <c r="AB51" i="5"/>
  <c r="AB51" i="8"/>
  <c r="AA51" i="5"/>
  <c r="AA51" i="8"/>
  <c r="Z51" i="5"/>
  <c r="Z51" i="8"/>
  <c r="Y51" i="5"/>
  <c r="Y51" i="8"/>
  <c r="X51" i="5"/>
  <c r="X51" i="8"/>
  <c r="W51" i="5"/>
  <c r="W51" i="8"/>
  <c r="V51" i="5"/>
  <c r="V51" i="8"/>
  <c r="U51" i="5"/>
  <c r="U51" i="8"/>
  <c r="T51" i="5"/>
  <c r="T51" i="8"/>
  <c r="S51" i="5"/>
  <c r="S51" i="8"/>
  <c r="R51" i="5"/>
  <c r="R51" i="8"/>
  <c r="Q51" i="8"/>
  <c r="M51" i="5"/>
  <c r="M51" i="8" s="1"/>
  <c r="L51" i="5"/>
  <c r="L51" i="8" s="1"/>
  <c r="K51" i="5"/>
  <c r="K51" i="8" s="1"/>
  <c r="J51" i="5"/>
  <c r="J51" i="8" s="1"/>
  <c r="I51" i="5"/>
  <c r="I51" i="8" s="1"/>
  <c r="H51" i="5"/>
  <c r="H51" i="8" s="1"/>
  <c r="G51" i="5"/>
  <c r="G51" i="8" s="1"/>
  <c r="F51" i="5"/>
  <c r="F51" i="8" s="1"/>
  <c r="E51" i="5"/>
  <c r="E51" i="8" s="1"/>
  <c r="D51" i="5"/>
  <c r="D51" i="8" s="1"/>
  <c r="C51" i="5"/>
  <c r="C51" i="8" s="1"/>
  <c r="BA50" i="8"/>
  <c r="AZ50" i="5"/>
  <c r="AY50" i="5"/>
  <c r="AY50" i="8" s="1"/>
  <c r="AX50" i="5"/>
  <c r="AW50" i="5"/>
  <c r="AW50" i="8"/>
  <c r="AV50" i="5"/>
  <c r="AI50" i="5"/>
  <c r="AD50" i="5"/>
  <c r="AA50" i="5"/>
  <c r="Z50" i="5"/>
  <c r="I50" i="5"/>
  <c r="F50" i="5"/>
  <c r="E50" i="5"/>
  <c r="D50" i="5"/>
  <c r="BA49" i="8"/>
  <c r="AZ49" i="5"/>
  <c r="AY49" i="5"/>
  <c r="AY49" i="8" s="1"/>
  <c r="AX49" i="5"/>
  <c r="AW49" i="5"/>
  <c r="AW49" i="8"/>
  <c r="AV49" i="5"/>
  <c r="AU49" i="5"/>
  <c r="AU49" i="8" s="1"/>
  <c r="AT49" i="5"/>
  <c r="AT49" i="8" s="1"/>
  <c r="AS49" i="5"/>
  <c r="AS49" i="8" s="1"/>
  <c r="AR49" i="5"/>
  <c r="AR49" i="8" s="1"/>
  <c r="AQ49" i="5"/>
  <c r="AQ49" i="8" s="1"/>
  <c r="AP49" i="5"/>
  <c r="AP49" i="8" s="1"/>
  <c r="AO49" i="5"/>
  <c r="AO49" i="8" s="1"/>
  <c r="AN49" i="5"/>
  <c r="AN49" i="8" s="1"/>
  <c r="AM49" i="5"/>
  <c r="AM49" i="8" s="1"/>
  <c r="AL49" i="5"/>
  <c r="AL49" i="8" s="1"/>
  <c r="AK49" i="5"/>
  <c r="AK49" i="8" s="1"/>
  <c r="AJ49" i="5"/>
  <c r="AJ49" i="8" s="1"/>
  <c r="AI49" i="5"/>
  <c r="AI49" i="8" s="1"/>
  <c r="AH49" i="5"/>
  <c r="AH49" i="8" s="1"/>
  <c r="AG49" i="5"/>
  <c r="AG49" i="8" s="1"/>
  <c r="AF49" i="5"/>
  <c r="AF49" i="8" s="1"/>
  <c r="AE49" i="5"/>
  <c r="AE49" i="8" s="1"/>
  <c r="AD49" i="5"/>
  <c r="AD49" i="8" s="1"/>
  <c r="AC49" i="5"/>
  <c r="AC49" i="8" s="1"/>
  <c r="AB49" i="5"/>
  <c r="AB49" i="8" s="1"/>
  <c r="AA49" i="5"/>
  <c r="AA49" i="8" s="1"/>
  <c r="Z49" i="5"/>
  <c r="Z49" i="8" s="1"/>
  <c r="Y49" i="5"/>
  <c r="Y49" i="8" s="1"/>
  <c r="X49" i="5"/>
  <c r="X49" i="8" s="1"/>
  <c r="W49" i="5"/>
  <c r="W49" i="8" s="1"/>
  <c r="V49" i="5"/>
  <c r="V49" i="8" s="1"/>
  <c r="U49" i="5"/>
  <c r="U49" i="8" s="1"/>
  <c r="T49" i="5"/>
  <c r="T49" i="8" s="1"/>
  <c r="S49" i="5"/>
  <c r="S49" i="8" s="1"/>
  <c r="R49" i="5"/>
  <c r="R49" i="8" s="1"/>
  <c r="M49" i="5"/>
  <c r="M49" i="8" s="1"/>
  <c r="L49" i="5"/>
  <c r="L49" i="8" s="1"/>
  <c r="K49" i="5"/>
  <c r="J49" i="5"/>
  <c r="J49" i="8"/>
  <c r="I49" i="5"/>
  <c r="I49" i="8"/>
  <c r="H49" i="5"/>
  <c r="H49" i="8"/>
  <c r="G49" i="5"/>
  <c r="G49" i="8"/>
  <c r="F49" i="5"/>
  <c r="F49" i="8"/>
  <c r="E49" i="5"/>
  <c r="E49" i="8"/>
  <c r="D49" i="5"/>
  <c r="D49" i="8"/>
  <c r="C49" i="5"/>
  <c r="C49" i="8"/>
  <c r="BA48" i="8"/>
  <c r="AZ48" i="5"/>
  <c r="AZ48" i="8" s="1"/>
  <c r="AY48" i="5"/>
  <c r="AY48" i="8" s="1"/>
  <c r="AX48" i="5"/>
  <c r="AX48" i="8" s="1"/>
  <c r="AW48" i="5"/>
  <c r="AW48" i="8" s="1"/>
  <c r="AV48" i="5"/>
  <c r="AV48" i="8" s="1"/>
  <c r="AU48" i="5"/>
  <c r="AU48" i="8" s="1"/>
  <c r="AT48" i="5"/>
  <c r="AT48" i="8" s="1"/>
  <c r="AB48" i="5"/>
  <c r="T48" i="5"/>
  <c r="S48" i="5"/>
  <c r="J48" i="5"/>
  <c r="C48" i="5"/>
  <c r="BA8" i="8"/>
  <c r="AZ8" i="8"/>
  <c r="AY8" i="8"/>
  <c r="AX8" i="8"/>
  <c r="AW8" i="8"/>
  <c r="AV8" i="8"/>
  <c r="AU8" i="8"/>
  <c r="AT8" i="8"/>
  <c r="AS8" i="8"/>
  <c r="AR8" i="8"/>
  <c r="AQ8" i="8"/>
  <c r="AP8" i="8"/>
  <c r="AO8" i="8"/>
  <c r="AN8" i="8"/>
  <c r="AM8" i="8"/>
  <c r="AL8" i="8"/>
  <c r="AK8" i="8"/>
  <c r="AJ8" i="8"/>
  <c r="AI8" i="8"/>
  <c r="AH8" i="8"/>
  <c r="AG8" i="8"/>
  <c r="AF8" i="8"/>
  <c r="AE8" i="8"/>
  <c r="AD8" i="8"/>
  <c r="AC8" i="8"/>
  <c r="AB8" i="8"/>
  <c r="AA8" i="8"/>
  <c r="Z8" i="8"/>
  <c r="Y8" i="8"/>
  <c r="X8" i="8"/>
  <c r="W8" i="8"/>
  <c r="V8" i="8"/>
  <c r="U8" i="8"/>
  <c r="T8" i="8"/>
  <c r="S8" i="8"/>
  <c r="R8" i="8"/>
  <c r="Q8" i="8"/>
  <c r="P8" i="8"/>
  <c r="O8" i="8"/>
  <c r="M8" i="6"/>
  <c r="M8" i="7"/>
  <c r="L8" i="6"/>
  <c r="L8" i="7"/>
  <c r="K8" i="6"/>
  <c r="K8" i="7"/>
  <c r="J8" i="6"/>
  <c r="J8" i="7"/>
  <c r="I8" i="6"/>
  <c r="I8" i="7"/>
  <c r="H8" i="6"/>
  <c r="H8" i="7"/>
  <c r="BA7" i="6"/>
  <c r="BA7" i="7"/>
  <c r="BA5" i="7"/>
  <c r="BA6" i="7"/>
  <c r="AZ7" i="6"/>
  <c r="AZ7" i="7"/>
  <c r="AZ7" i="8"/>
  <c r="AY7" i="6"/>
  <c r="AY7" i="7"/>
  <c r="AX7" i="6"/>
  <c r="AX20" i="6"/>
  <c r="AX6" i="6" s="1"/>
  <c r="AX5" i="6" s="1"/>
  <c r="AX110" i="6" s="1"/>
  <c r="AX7" i="7"/>
  <c r="AW7" i="6"/>
  <c r="AW7" i="7"/>
  <c r="AV7" i="6"/>
  <c r="AV7" i="7"/>
  <c r="AU50" i="6"/>
  <c r="AU52" i="6"/>
  <c r="AU50" i="7"/>
  <c r="AU52" i="7"/>
  <c r="AU120" i="7" s="1"/>
  <c r="AT50" i="6"/>
  <c r="AT52" i="6"/>
  <c r="AT7" i="6"/>
  <c r="AT50" i="7"/>
  <c r="AT52" i="7"/>
  <c r="AS48" i="6"/>
  <c r="AS50" i="6"/>
  <c r="AS50" i="8" s="1"/>
  <c r="AS52" i="6"/>
  <c r="AS7" i="6"/>
  <c r="AS18" i="6"/>
  <c r="AS20" i="6"/>
  <c r="AS6" i="6" s="1"/>
  <c r="AS5" i="6" s="1"/>
  <c r="AS110" i="6" s="1"/>
  <c r="AS26" i="6"/>
  <c r="AS27" i="6"/>
  <c r="AS28" i="6"/>
  <c r="AS29" i="6"/>
  <c r="AS48" i="7"/>
  <c r="AS48" i="8" s="1"/>
  <c r="AS50" i="7"/>
  <c r="AS52" i="7"/>
  <c r="AR48" i="6"/>
  <c r="AR50" i="6"/>
  <c r="AR52" i="6"/>
  <c r="AR48" i="7"/>
  <c r="AR50" i="7"/>
  <c r="AR52" i="7"/>
  <c r="AQ48" i="6"/>
  <c r="AQ50" i="6"/>
  <c r="AQ52" i="6"/>
  <c r="AQ7" i="6"/>
  <c r="AQ18" i="6"/>
  <c r="AQ27" i="6"/>
  <c r="AQ6" i="6" s="1"/>
  <c r="AQ5" i="6" s="1"/>
  <c r="AQ110" i="6" s="1"/>
  <c r="AQ28" i="6"/>
  <c r="AQ29" i="6"/>
  <c r="AQ48" i="7"/>
  <c r="AQ50" i="7"/>
  <c r="AQ52" i="7"/>
  <c r="AP48" i="6"/>
  <c r="AP50" i="6"/>
  <c r="AP52" i="6"/>
  <c r="AP48" i="7"/>
  <c r="AP50" i="7"/>
  <c r="AP52" i="7"/>
  <c r="AO48" i="6"/>
  <c r="AO50" i="6"/>
  <c r="AO52" i="6"/>
  <c r="AO7" i="6"/>
  <c r="AO48" i="7"/>
  <c r="AO50" i="7"/>
  <c r="AO52" i="7"/>
  <c r="AN48" i="6"/>
  <c r="AN50" i="6"/>
  <c r="AN52" i="6"/>
  <c r="AN48" i="7"/>
  <c r="AN50" i="7"/>
  <c r="AN52" i="7"/>
  <c r="AM48" i="6"/>
  <c r="AM7" i="6" s="1"/>
  <c r="AM50" i="6"/>
  <c r="AM52" i="6"/>
  <c r="AM48" i="7"/>
  <c r="AM50" i="7"/>
  <c r="AM52" i="7"/>
  <c r="AL48" i="6"/>
  <c r="AL50" i="6"/>
  <c r="AL52" i="6"/>
  <c r="AL48" i="7"/>
  <c r="AL50" i="7"/>
  <c r="AL52" i="7"/>
  <c r="AK48" i="6"/>
  <c r="AK50" i="6"/>
  <c r="AK52" i="6"/>
  <c r="AK7" i="6"/>
  <c r="AK48" i="7"/>
  <c r="AK50" i="7"/>
  <c r="AK52" i="7"/>
  <c r="AJ48" i="6"/>
  <c r="AJ50" i="6"/>
  <c r="AJ52" i="6"/>
  <c r="AJ48" i="7"/>
  <c r="AJ50" i="7"/>
  <c r="AJ52" i="7"/>
  <c r="AI48" i="6"/>
  <c r="AI7" i="6" s="1"/>
  <c r="AI50" i="6"/>
  <c r="AI52" i="6"/>
  <c r="AI18" i="6"/>
  <c r="AI27" i="6"/>
  <c r="AI28" i="6"/>
  <c r="AI29" i="6"/>
  <c r="AI6" i="6"/>
  <c r="AI5" i="6" s="1"/>
  <c r="AI110" i="6" s="1"/>
  <c r="AI48" i="7"/>
  <c r="AI50" i="7"/>
  <c r="AI52" i="7"/>
  <c r="AH48" i="6"/>
  <c r="AH50" i="6"/>
  <c r="AH52" i="6"/>
  <c r="AH48" i="7"/>
  <c r="AH50" i="7"/>
  <c r="AH52" i="7"/>
  <c r="AH52" i="8"/>
  <c r="AG48" i="6"/>
  <c r="AG50" i="6"/>
  <c r="AG52" i="6"/>
  <c r="AG7" i="6"/>
  <c r="AG48" i="7"/>
  <c r="AG50" i="7"/>
  <c r="AG52" i="7"/>
  <c r="AF48" i="6"/>
  <c r="AF50" i="6"/>
  <c r="AF52" i="6"/>
  <c r="AF48" i="7"/>
  <c r="AF50" i="7"/>
  <c r="AF52" i="7"/>
  <c r="AE48" i="6"/>
  <c r="AE7" i="6" s="1"/>
  <c r="AE50" i="6"/>
  <c r="AE52" i="6"/>
  <c r="AE48" i="7"/>
  <c r="AE50" i="7"/>
  <c r="AE52" i="7"/>
  <c r="AE120" i="7" s="1"/>
  <c r="AD48" i="6"/>
  <c r="AD50" i="6"/>
  <c r="AD52" i="6"/>
  <c r="AD48" i="7"/>
  <c r="AD50" i="7"/>
  <c r="AD52" i="7"/>
  <c r="AC48" i="6"/>
  <c r="AC7" i="6" s="1"/>
  <c r="AC50" i="6"/>
  <c r="AC52" i="6"/>
  <c r="AC48" i="7"/>
  <c r="AC50" i="7"/>
  <c r="AC52" i="7"/>
  <c r="AB48" i="6"/>
  <c r="AB50" i="6"/>
  <c r="AB52" i="6"/>
  <c r="AB48" i="7"/>
  <c r="AB50" i="7"/>
  <c r="AB52" i="7"/>
  <c r="AA48" i="6"/>
  <c r="AA50" i="6"/>
  <c r="AA50" i="8" s="1"/>
  <c r="AA52" i="6"/>
  <c r="AA7" i="6"/>
  <c r="AA48" i="7"/>
  <c r="AA50" i="7"/>
  <c r="AA52" i="7"/>
  <c r="Z48" i="6"/>
  <c r="Z50" i="6"/>
  <c r="Z52" i="6"/>
  <c r="Z48" i="7"/>
  <c r="Z50" i="7"/>
  <c r="Z52" i="7"/>
  <c r="Y48" i="6"/>
  <c r="Y50" i="6"/>
  <c r="Y52" i="6"/>
  <c r="Y7" i="6"/>
  <c r="Y48" i="7"/>
  <c r="Y50" i="7"/>
  <c r="Y52" i="7"/>
  <c r="Y52" i="8"/>
  <c r="X48" i="6"/>
  <c r="X50" i="6"/>
  <c r="X52" i="6"/>
  <c r="X48" i="7"/>
  <c r="X48" i="8" s="1"/>
  <c r="X50" i="7"/>
  <c r="X52" i="7"/>
  <c r="W48" i="6"/>
  <c r="W7" i="6" s="1"/>
  <c r="W50" i="6"/>
  <c r="W52" i="6"/>
  <c r="W48" i="7"/>
  <c r="W50" i="7"/>
  <c r="W52" i="7"/>
  <c r="V48" i="6"/>
  <c r="V50" i="6"/>
  <c r="V52" i="6"/>
  <c r="V48" i="7"/>
  <c r="V50" i="7"/>
  <c r="V52" i="7"/>
  <c r="U48" i="6"/>
  <c r="U50" i="6"/>
  <c r="U52" i="6"/>
  <c r="U7" i="6"/>
  <c r="U12" i="6"/>
  <c r="U18" i="6"/>
  <c r="U6" i="6" s="1"/>
  <c r="U5" i="6" s="1"/>
  <c r="U110" i="6" s="1"/>
  <c r="U20" i="6"/>
  <c r="U27" i="6"/>
  <c r="U28" i="6"/>
  <c r="U29" i="6"/>
  <c r="U48" i="7"/>
  <c r="U50" i="7"/>
  <c r="U52" i="7"/>
  <c r="T48" i="6"/>
  <c r="T50" i="6"/>
  <c r="T52" i="6"/>
  <c r="T48" i="7"/>
  <c r="T48" i="8" s="1"/>
  <c r="T50" i="7"/>
  <c r="T52" i="7"/>
  <c r="S48" i="6"/>
  <c r="S7" i="6" s="1"/>
  <c r="S50" i="6"/>
  <c r="S52" i="6"/>
  <c r="S52" i="8" s="1"/>
  <c r="S48" i="7"/>
  <c r="S50" i="7"/>
  <c r="S52" i="7"/>
  <c r="R48" i="6"/>
  <c r="R50" i="6"/>
  <c r="R52" i="6"/>
  <c r="R48" i="7"/>
  <c r="R50" i="7"/>
  <c r="R52" i="7"/>
  <c r="Q48" i="6"/>
  <c r="Q7" i="6" s="1"/>
  <c r="Q50" i="6"/>
  <c r="Q52" i="6"/>
  <c r="P48" i="6"/>
  <c r="P52" i="6"/>
  <c r="O48" i="6"/>
  <c r="O50" i="6"/>
  <c r="O52" i="6"/>
  <c r="M48" i="6"/>
  <c r="M50" i="6"/>
  <c r="M52" i="6"/>
  <c r="M7" i="6"/>
  <c r="M48" i="7"/>
  <c r="M50" i="7"/>
  <c r="M52" i="7"/>
  <c r="L48" i="6"/>
  <c r="L50" i="6"/>
  <c r="L52" i="6"/>
  <c r="L48" i="7"/>
  <c r="L50" i="7"/>
  <c r="L52" i="7"/>
  <c r="K48" i="6"/>
  <c r="K7" i="6" s="1"/>
  <c r="K50" i="6"/>
  <c r="K52" i="6"/>
  <c r="K48" i="7"/>
  <c r="K50" i="7"/>
  <c r="K52" i="7"/>
  <c r="J48" i="6"/>
  <c r="J50" i="6"/>
  <c r="J52" i="6"/>
  <c r="J48" i="7"/>
  <c r="J48" i="8" s="1"/>
  <c r="J50" i="7"/>
  <c r="J52" i="7"/>
  <c r="J52" i="8"/>
  <c r="I48" i="6"/>
  <c r="I50" i="6"/>
  <c r="I52" i="6"/>
  <c r="I7" i="6"/>
  <c r="I48" i="7"/>
  <c r="I50" i="7"/>
  <c r="I52" i="7"/>
  <c r="H48" i="6"/>
  <c r="H50" i="6"/>
  <c r="H52" i="6"/>
  <c r="H48" i="7"/>
  <c r="H50" i="7"/>
  <c r="H52" i="7"/>
  <c r="G48" i="8"/>
  <c r="G52" i="8"/>
  <c r="F50" i="8"/>
  <c r="E50" i="8"/>
  <c r="D50" i="8"/>
  <c r="BA6" i="6"/>
  <c r="BA5" i="6"/>
  <c r="AZ6" i="6"/>
  <c r="AZ6" i="7"/>
  <c r="AZ6" i="8" s="1"/>
  <c r="AY20" i="6"/>
  <c r="AY6" i="6" s="1"/>
  <c r="AY5" i="6" s="1"/>
  <c r="AY110" i="6" s="1"/>
  <c r="AY20" i="7"/>
  <c r="AY6" i="7" s="1"/>
  <c r="AX20" i="7"/>
  <c r="AW6" i="6"/>
  <c r="AW5" i="6"/>
  <c r="AV20" i="6"/>
  <c r="AV6" i="6"/>
  <c r="AV20" i="7"/>
  <c r="AU18" i="6"/>
  <c r="AU27" i="6"/>
  <c r="AU28" i="6"/>
  <c r="AU29" i="6"/>
  <c r="AU18" i="7"/>
  <c r="AU27" i="7"/>
  <c r="AU28" i="7"/>
  <c r="AU29" i="7"/>
  <c r="AT18" i="6"/>
  <c r="AT20" i="6"/>
  <c r="AT26" i="6"/>
  <c r="AT27" i="6"/>
  <c r="AT28" i="6"/>
  <c r="AT29" i="6"/>
  <c r="AT18" i="7"/>
  <c r="AT20" i="7"/>
  <c r="AT26" i="7"/>
  <c r="AT27" i="7"/>
  <c r="AT117" i="7"/>
  <c r="AT28" i="7"/>
  <c r="AT28" i="8"/>
  <c r="AT29" i="7"/>
  <c r="AS18" i="7"/>
  <c r="AS18" i="8" s="1"/>
  <c r="AS20" i="7"/>
  <c r="AS26" i="7"/>
  <c r="AS118" i="7"/>
  <c r="AS27" i="7"/>
  <c r="AS117" i="7"/>
  <c r="AS28" i="7"/>
  <c r="AS29" i="7"/>
  <c r="AR18" i="6"/>
  <c r="AR20" i="6"/>
  <c r="AR26" i="6"/>
  <c r="AR27" i="6"/>
  <c r="AR28" i="6"/>
  <c r="AR29" i="6"/>
  <c r="AR18" i="7"/>
  <c r="AR20" i="7"/>
  <c r="AR26" i="7"/>
  <c r="AR27" i="7"/>
  <c r="AR117" i="7" s="1"/>
  <c r="AR28" i="7"/>
  <c r="AR28" i="8" s="1"/>
  <c r="AR29" i="7"/>
  <c r="AQ18" i="7"/>
  <c r="AQ27" i="7"/>
  <c r="AQ117" i="7" s="1"/>
  <c r="AQ28" i="7"/>
  <c r="AQ29" i="7"/>
  <c r="AP18" i="6"/>
  <c r="AP20" i="6"/>
  <c r="AP26" i="6"/>
  <c r="AP26" i="8" s="1"/>
  <c r="AP118" i="8" s="1"/>
  <c r="AP27" i="6"/>
  <c r="AP28" i="6"/>
  <c r="AP28" i="8" s="1"/>
  <c r="AP29" i="6"/>
  <c r="AP18" i="7"/>
  <c r="AP20" i="7"/>
  <c r="AP26" i="7"/>
  <c r="AP27" i="7"/>
  <c r="AP28" i="7"/>
  <c r="AP29" i="7"/>
  <c r="AP116" i="7" s="1"/>
  <c r="AO18" i="6"/>
  <c r="AO18" i="7"/>
  <c r="AO20" i="6"/>
  <c r="AO26" i="6"/>
  <c r="AO27" i="6"/>
  <c r="AO28" i="6"/>
  <c r="AO29" i="6"/>
  <c r="AO20" i="7"/>
  <c r="AO26" i="7"/>
  <c r="AO27" i="7"/>
  <c r="AO117" i="7"/>
  <c r="AO28" i="7"/>
  <c r="AO28" i="8"/>
  <c r="AO29" i="7"/>
  <c r="AN18" i="6"/>
  <c r="AN18" i="8" s="1"/>
  <c r="AN20" i="6"/>
  <c r="AN26" i="6"/>
  <c r="AN27" i="6"/>
  <c r="AN28" i="6"/>
  <c r="AN29" i="6"/>
  <c r="AN18" i="7"/>
  <c r="AN20" i="7"/>
  <c r="AN26" i="7"/>
  <c r="AN118" i="7"/>
  <c r="AN27" i="7"/>
  <c r="AN117" i="7"/>
  <c r="AN28" i="7"/>
  <c r="AN29" i="7"/>
  <c r="AM18" i="6"/>
  <c r="AM27" i="6"/>
  <c r="AM28" i="6"/>
  <c r="AM29" i="6"/>
  <c r="AM18" i="7"/>
  <c r="AM27" i="7"/>
  <c r="AM117" i="7" s="1"/>
  <c r="AM28" i="7"/>
  <c r="AM28" i="8" s="1"/>
  <c r="AM29" i="7"/>
  <c r="AM116" i="7" s="1"/>
  <c r="AL18" i="6"/>
  <c r="AL20" i="6"/>
  <c r="AL26" i="6"/>
  <c r="AL27" i="6"/>
  <c r="AL28" i="6"/>
  <c r="AL29" i="6"/>
  <c r="AL18" i="7"/>
  <c r="AL20" i="7"/>
  <c r="AL26" i="7"/>
  <c r="AL27" i="7"/>
  <c r="AL117" i="7"/>
  <c r="AL28" i="7"/>
  <c r="AL29" i="7"/>
  <c r="AL116" i="7" s="1"/>
  <c r="AK18" i="6"/>
  <c r="AK20" i="6"/>
  <c r="AK26" i="6"/>
  <c r="AK27" i="6"/>
  <c r="AK28" i="6"/>
  <c r="AK29" i="6"/>
  <c r="AK6" i="6"/>
  <c r="AK5" i="6" s="1"/>
  <c r="AK110" i="6" s="1"/>
  <c r="AK18" i="7"/>
  <c r="AK20" i="7"/>
  <c r="AK26" i="7"/>
  <c r="AK27" i="7"/>
  <c r="AK28" i="7"/>
  <c r="AK29" i="7"/>
  <c r="AJ18" i="6"/>
  <c r="AJ20" i="6"/>
  <c r="AJ26" i="6"/>
  <c r="AJ27" i="6"/>
  <c r="AJ28" i="6"/>
  <c r="AJ29" i="6"/>
  <c r="AJ18" i="7"/>
  <c r="AJ20" i="7"/>
  <c r="AJ26" i="7"/>
  <c r="AJ118" i="7"/>
  <c r="AJ27" i="7"/>
  <c r="AJ28" i="7"/>
  <c r="AJ28" i="8" s="1"/>
  <c r="AJ29" i="7"/>
  <c r="AI18" i="7"/>
  <c r="AI27" i="7"/>
  <c r="AI28" i="7"/>
  <c r="AI29" i="7"/>
  <c r="AH18" i="6"/>
  <c r="AH20" i="6"/>
  <c r="AH26" i="6"/>
  <c r="AH27" i="6"/>
  <c r="AH28" i="6"/>
  <c r="AH29" i="6"/>
  <c r="AH18" i="7"/>
  <c r="AH20" i="7"/>
  <c r="AH26" i="7"/>
  <c r="AH118" i="7"/>
  <c r="AH27" i="7"/>
  <c r="AH28" i="7"/>
  <c r="AH29" i="7"/>
  <c r="AG18" i="6"/>
  <c r="AG6" i="6" s="1"/>
  <c r="AG18" i="7"/>
  <c r="AG20" i="6"/>
  <c r="AG26" i="6"/>
  <c r="AG27" i="6"/>
  <c r="AG28" i="6"/>
  <c r="AG29" i="6"/>
  <c r="AG20" i="7"/>
  <c r="AG26" i="7"/>
  <c r="AG27" i="7"/>
  <c r="AG28" i="7"/>
  <c r="AG29" i="7"/>
  <c r="AG116" i="7" s="1"/>
  <c r="AF18" i="6"/>
  <c r="AF20" i="6"/>
  <c r="AF26" i="6"/>
  <c r="AF28" i="6"/>
  <c r="AF29" i="6"/>
  <c r="AF18" i="7"/>
  <c r="AF20" i="7"/>
  <c r="AF26" i="7"/>
  <c r="AF118" i="7"/>
  <c r="AF28" i="7"/>
  <c r="AF29" i="7"/>
  <c r="AE12" i="6"/>
  <c r="AE18" i="6"/>
  <c r="AE26" i="6"/>
  <c r="AE27" i="6"/>
  <c r="AE28" i="6"/>
  <c r="AE29" i="6"/>
  <c r="AE18" i="7"/>
  <c r="AE26" i="7"/>
  <c r="AE118" i="7" s="1"/>
  <c r="AE27" i="7"/>
  <c r="AE117" i="7" s="1"/>
  <c r="AE28" i="7"/>
  <c r="AE29" i="7"/>
  <c r="AD12" i="6"/>
  <c r="AD18" i="6"/>
  <c r="AD20" i="6"/>
  <c r="AD26" i="6"/>
  <c r="AD28" i="6"/>
  <c r="AD29" i="6"/>
  <c r="AD29" i="7"/>
  <c r="AD18" i="7"/>
  <c r="AD20" i="7"/>
  <c r="AD26" i="7"/>
  <c r="AD118" i="7"/>
  <c r="AD28" i="7"/>
  <c r="AC12" i="6"/>
  <c r="AC18" i="6"/>
  <c r="AC27" i="6"/>
  <c r="AC28" i="6"/>
  <c r="AC29" i="6"/>
  <c r="AC12" i="7"/>
  <c r="AC18" i="7"/>
  <c r="AC27" i="7"/>
  <c r="AC28" i="7"/>
  <c r="AC29" i="7"/>
  <c r="AB12" i="6"/>
  <c r="AB18" i="6"/>
  <c r="AB20" i="6"/>
  <c r="AB26" i="6"/>
  <c r="AB28" i="6"/>
  <c r="AB29" i="6"/>
  <c r="AB6" i="6"/>
  <c r="AB7" i="6"/>
  <c r="AB5" i="6"/>
  <c r="AB110" i="6" s="1"/>
  <c r="AB12" i="7"/>
  <c r="AB115" i="7" s="1"/>
  <c r="AB18" i="7"/>
  <c r="AB20" i="7"/>
  <c r="AB26" i="7"/>
  <c r="AB28" i="7"/>
  <c r="AB29" i="7"/>
  <c r="AB29" i="8" s="1"/>
  <c r="AA12" i="6"/>
  <c r="AA18" i="6"/>
  <c r="AA20" i="6"/>
  <c r="AA27" i="6"/>
  <c r="AA28" i="6"/>
  <c r="AA29" i="6"/>
  <c r="AA12" i="7"/>
  <c r="AA18" i="7"/>
  <c r="AA20" i="7"/>
  <c r="AA27" i="7"/>
  <c r="AA117" i="7"/>
  <c r="AA28" i="7"/>
  <c r="AA29" i="7"/>
  <c r="Z12" i="6"/>
  <c r="Z18" i="6"/>
  <c r="Z6" i="6" s="1"/>
  <c r="Z5" i="6" s="1"/>
  <c r="Z110" i="6" s="1"/>
  <c r="Z20" i="6"/>
  <c r="Z26" i="6"/>
  <c r="Z28" i="6"/>
  <c r="Z29" i="6"/>
  <c r="Z7" i="6"/>
  <c r="Z12" i="7"/>
  <c r="Z18" i="7"/>
  <c r="Z20" i="7"/>
  <c r="Z20" i="8"/>
  <c r="Z26" i="7"/>
  <c r="Z28" i="7"/>
  <c r="Z29" i="7"/>
  <c r="Y12" i="6"/>
  <c r="Y18" i="6"/>
  <c r="Y20" i="6"/>
  <c r="Y27" i="6"/>
  <c r="Y28" i="6"/>
  <c r="Y29" i="6"/>
  <c r="Y12" i="7"/>
  <c r="Y18" i="7"/>
  <c r="Y20" i="7"/>
  <c r="Y120" i="7" s="1"/>
  <c r="Y27" i="7"/>
  <c r="Y117" i="7" s="1"/>
  <c r="Y28" i="7"/>
  <c r="Y29" i="7"/>
  <c r="X12" i="6"/>
  <c r="X18" i="6"/>
  <c r="X20" i="6"/>
  <c r="X26" i="6"/>
  <c r="X28" i="6"/>
  <c r="X29" i="6"/>
  <c r="X6" i="6"/>
  <c r="X7" i="6"/>
  <c r="X5" i="6"/>
  <c r="X110" i="6" s="1"/>
  <c r="X12" i="7"/>
  <c r="X18" i="7"/>
  <c r="X18" i="8"/>
  <c r="X20" i="7"/>
  <c r="X26" i="7"/>
  <c r="X28" i="7"/>
  <c r="X29" i="7"/>
  <c r="W12" i="6"/>
  <c r="W18" i="6"/>
  <c r="W20" i="6"/>
  <c r="W27" i="6"/>
  <c r="W28" i="6"/>
  <c r="W29" i="6"/>
  <c r="W12" i="7"/>
  <c r="W18" i="7"/>
  <c r="W20" i="7"/>
  <c r="W27" i="7"/>
  <c r="W28" i="7"/>
  <c r="W29" i="7"/>
  <c r="V12" i="6"/>
  <c r="V18" i="6"/>
  <c r="V6" i="6" s="1"/>
  <c r="V5" i="6" s="1"/>
  <c r="V110" i="6" s="1"/>
  <c r="V20" i="6"/>
  <c r="V26" i="6"/>
  <c r="V28" i="6"/>
  <c r="V29" i="6"/>
  <c r="V7" i="6"/>
  <c r="V12" i="7"/>
  <c r="V115" i="7"/>
  <c r="V18" i="7"/>
  <c r="V20" i="7"/>
  <c r="V26" i="7"/>
  <c r="V118" i="7"/>
  <c r="V28" i="7"/>
  <c r="V29" i="7"/>
  <c r="V116" i="7" s="1"/>
  <c r="U12" i="7"/>
  <c r="U18" i="7"/>
  <c r="U20" i="7"/>
  <c r="U120" i="7" s="1"/>
  <c r="U27" i="7"/>
  <c r="U28" i="7"/>
  <c r="U29" i="7"/>
  <c r="U116" i="7" s="1"/>
  <c r="T12" i="6"/>
  <c r="T12" i="8" s="1"/>
  <c r="T18" i="6"/>
  <c r="T20" i="6"/>
  <c r="T26" i="6"/>
  <c r="T28" i="6"/>
  <c r="T29" i="6"/>
  <c r="T12" i="7"/>
  <c r="T18" i="7"/>
  <c r="T20" i="7"/>
  <c r="T26" i="7"/>
  <c r="T118" i="7" s="1"/>
  <c r="T28" i="7"/>
  <c r="T29" i="7"/>
  <c r="T116" i="7"/>
  <c r="S12" i="6"/>
  <c r="S18" i="6"/>
  <c r="S20" i="6"/>
  <c r="S27" i="6"/>
  <c r="S28" i="6"/>
  <c r="S29" i="6"/>
  <c r="S12" i="7"/>
  <c r="S18" i="7"/>
  <c r="S20" i="7"/>
  <c r="S27" i="7"/>
  <c r="S28" i="7"/>
  <c r="S29" i="7"/>
  <c r="S116" i="7" s="1"/>
  <c r="R12" i="6"/>
  <c r="R18" i="6"/>
  <c r="R20" i="6"/>
  <c r="R26" i="6"/>
  <c r="R28" i="6"/>
  <c r="R29" i="6"/>
  <c r="R12" i="7"/>
  <c r="R18" i="7"/>
  <c r="R20" i="7"/>
  <c r="R26" i="7"/>
  <c r="R28" i="7"/>
  <c r="R29" i="7"/>
  <c r="Q12" i="6"/>
  <c r="Q18" i="6"/>
  <c r="Q20" i="6"/>
  <c r="Q27" i="6"/>
  <c r="Q28" i="6"/>
  <c r="Q29" i="6"/>
  <c r="Q12" i="7"/>
  <c r="Q18" i="7"/>
  <c r="Q20" i="7"/>
  <c r="Q27" i="7"/>
  <c r="Q117" i="7"/>
  <c r="Q28" i="7"/>
  <c r="Q29" i="7"/>
  <c r="P12" i="6"/>
  <c r="P18" i="6"/>
  <c r="P28" i="6"/>
  <c r="P119" i="6"/>
  <c r="P20" i="6"/>
  <c r="P26" i="6"/>
  <c r="P29" i="6"/>
  <c r="P116" i="6"/>
  <c r="O12" i="6"/>
  <c r="O18" i="6"/>
  <c r="O20" i="6"/>
  <c r="O27" i="6"/>
  <c r="O27" i="7"/>
  <c r="O28" i="6"/>
  <c r="O29" i="6"/>
  <c r="O12" i="7"/>
  <c r="O18" i="7"/>
  <c r="O20" i="7"/>
  <c r="O28" i="7"/>
  <c r="O29" i="7"/>
  <c r="N12" i="6"/>
  <c r="N18" i="6"/>
  <c r="N28" i="6"/>
  <c r="N119" i="6"/>
  <c r="N20" i="6"/>
  <c r="N26" i="6"/>
  <c r="N29" i="6"/>
  <c r="N116" i="6"/>
  <c r="M12" i="6"/>
  <c r="M18" i="6"/>
  <c r="M20" i="6"/>
  <c r="M27" i="6"/>
  <c r="M28" i="6"/>
  <c r="M29" i="6"/>
  <c r="M12" i="7"/>
  <c r="M18" i="7"/>
  <c r="M20" i="7"/>
  <c r="M27" i="7"/>
  <c r="M28" i="7"/>
  <c r="M29" i="7"/>
  <c r="L12" i="6"/>
  <c r="L18" i="6"/>
  <c r="L6" i="6" s="1"/>
  <c r="L5" i="6" s="1"/>
  <c r="L110" i="6" s="1"/>
  <c r="L20" i="6"/>
  <c r="L26" i="6"/>
  <c r="L28" i="6"/>
  <c r="L29" i="6"/>
  <c r="L7" i="6"/>
  <c r="L12" i="7"/>
  <c r="L18" i="7"/>
  <c r="L20" i="7"/>
  <c r="L26" i="7"/>
  <c r="L28" i="7"/>
  <c r="L29" i="7"/>
  <c r="K12" i="6"/>
  <c r="K18" i="6"/>
  <c r="K20" i="6"/>
  <c r="K20" i="7"/>
  <c r="K27" i="6"/>
  <c r="K27" i="7"/>
  <c r="K28" i="6"/>
  <c r="K29" i="6"/>
  <c r="K12" i="7"/>
  <c r="K115" i="7"/>
  <c r="K18" i="7"/>
  <c r="K28" i="7"/>
  <c r="K29" i="7"/>
  <c r="J12" i="6"/>
  <c r="J18" i="6"/>
  <c r="J20" i="6"/>
  <c r="J26" i="6"/>
  <c r="J28" i="6"/>
  <c r="J29" i="6"/>
  <c r="J6" i="6"/>
  <c r="J7" i="6"/>
  <c r="J5" i="6"/>
  <c r="J110" i="6" s="1"/>
  <c r="J26" i="7"/>
  <c r="J28" i="7"/>
  <c r="J12" i="7"/>
  <c r="J18" i="7"/>
  <c r="J20" i="7"/>
  <c r="J120" i="7" s="1"/>
  <c r="J29" i="7"/>
  <c r="I12" i="6"/>
  <c r="I18" i="6"/>
  <c r="I20" i="6"/>
  <c r="I27" i="6"/>
  <c r="I28" i="6"/>
  <c r="I29" i="6"/>
  <c r="I12" i="7"/>
  <c r="I18" i="7"/>
  <c r="I20" i="7"/>
  <c r="I120" i="7"/>
  <c r="I27" i="7"/>
  <c r="I28" i="7"/>
  <c r="I29" i="7"/>
  <c r="H12" i="6"/>
  <c r="H18" i="6"/>
  <c r="H20" i="6"/>
  <c r="H26" i="6"/>
  <c r="H28" i="6"/>
  <c r="H29" i="6"/>
  <c r="H12" i="7"/>
  <c r="H115" i="7" s="1"/>
  <c r="H18" i="7"/>
  <c r="H20" i="7"/>
  <c r="H120" i="7"/>
  <c r="H26" i="7"/>
  <c r="H118" i="7"/>
  <c r="H28" i="7"/>
  <c r="H29" i="7"/>
  <c r="G20" i="8"/>
  <c r="C29" i="8"/>
  <c r="C28" i="8"/>
  <c r="AZ5" i="6"/>
  <c r="AZ29" i="8"/>
  <c r="W25" i="8"/>
  <c r="AV24" i="8"/>
  <c r="X24" i="8"/>
  <c r="AW23" i="8"/>
  <c r="Y23" i="8"/>
  <c r="AV22" i="8"/>
  <c r="V22" i="8"/>
  <c r="W21" i="8"/>
  <c r="AH19" i="8"/>
  <c r="R19" i="8"/>
  <c r="BA18" i="8"/>
  <c r="E16" i="8"/>
  <c r="C16" i="8"/>
  <c r="AZ15" i="8"/>
  <c r="AX15" i="8"/>
  <c r="AV15" i="8"/>
  <c r="AT15" i="8"/>
  <c r="AR15" i="8"/>
  <c r="AN15" i="8"/>
  <c r="AJ15" i="8"/>
  <c r="AH15" i="8"/>
  <c r="AF15" i="8"/>
  <c r="AD15" i="8"/>
  <c r="AB15" i="8"/>
  <c r="X15" i="8"/>
  <c r="T15" i="8"/>
  <c r="R15" i="8"/>
  <c r="P15" i="8"/>
  <c r="N15" i="8"/>
  <c r="L15" i="8"/>
  <c r="H15" i="8"/>
  <c r="D15" i="8"/>
  <c r="BA14" i="8"/>
  <c r="AY14" i="8"/>
  <c r="AW14" i="8"/>
  <c r="AU14" i="8"/>
  <c r="AS14" i="8"/>
  <c r="AQ14" i="8"/>
  <c r="AM14" i="8"/>
  <c r="AI14" i="8"/>
  <c r="AG14" i="8"/>
  <c r="AE14" i="8"/>
  <c r="AC14" i="8"/>
  <c r="AA14" i="8"/>
  <c r="W14" i="8"/>
  <c r="S14" i="8"/>
  <c r="Q14" i="8"/>
  <c r="O14" i="8"/>
  <c r="M14" i="8"/>
  <c r="K14" i="8"/>
  <c r="G14" i="8"/>
  <c r="C14" i="8"/>
  <c r="AX13" i="8"/>
  <c r="AV13" i="8"/>
  <c r="AT13" i="8"/>
  <c r="AR13" i="8"/>
  <c r="AP13" i="8"/>
  <c r="AL13" i="8"/>
  <c r="AH13" i="8"/>
  <c r="AF13" i="8"/>
  <c r="AD13" i="8"/>
  <c r="AB13" i="8"/>
  <c r="Z13" i="8"/>
  <c r="V13" i="8"/>
  <c r="R13" i="8"/>
  <c r="P13" i="8"/>
  <c r="N13" i="8"/>
  <c r="L13" i="8"/>
  <c r="J13" i="8"/>
  <c r="F13" i="8"/>
  <c r="BA12" i="8"/>
  <c r="AY12" i="8"/>
  <c r="AW12" i="8"/>
  <c r="AU12" i="8"/>
  <c r="AS12" i="8"/>
  <c r="AQ12" i="8"/>
  <c r="AO12" i="8"/>
  <c r="AM12" i="8"/>
  <c r="AK12" i="8"/>
  <c r="AG12" i="8"/>
  <c r="K49" i="8"/>
  <c r="AE59" i="5"/>
  <c r="AE59" i="8"/>
  <c r="AU109" i="5"/>
  <c r="AU109" i="8"/>
  <c r="AT109" i="5"/>
  <c r="AT109" i="8"/>
  <c r="AS109" i="5"/>
  <c r="AS109" i="8"/>
  <c r="AR109" i="5"/>
  <c r="AR109" i="8"/>
  <c r="AQ109" i="5"/>
  <c r="AQ109" i="8"/>
  <c r="AP109" i="5"/>
  <c r="AP109" i="8"/>
  <c r="AO109" i="5"/>
  <c r="AO109" i="8"/>
  <c r="AN109" i="5"/>
  <c r="AN109" i="8"/>
  <c r="AM109" i="5"/>
  <c r="AM109" i="8"/>
  <c r="AL109" i="5"/>
  <c r="AL109" i="8"/>
  <c r="AK109" i="5"/>
  <c r="AK109" i="8"/>
  <c r="AJ109" i="5"/>
  <c r="AJ109" i="8"/>
  <c r="AI109" i="5"/>
  <c r="AI109" i="8"/>
  <c r="AH109" i="5"/>
  <c r="AH109" i="8"/>
  <c r="AG109" i="5"/>
  <c r="AG109" i="8"/>
  <c r="AF109" i="5"/>
  <c r="AF109" i="8"/>
  <c r="AE109" i="5"/>
  <c r="AE109" i="8"/>
  <c r="AD109" i="5"/>
  <c r="AD109" i="8"/>
  <c r="AC109" i="5"/>
  <c r="AC109" i="8"/>
  <c r="AB109" i="5"/>
  <c r="AB109" i="8"/>
  <c r="AA109" i="5"/>
  <c r="AA109" i="8"/>
  <c r="Z109" i="5"/>
  <c r="Z109" i="8"/>
  <c r="Y109" i="5"/>
  <c r="Y109" i="8"/>
  <c r="X109" i="5"/>
  <c r="X109" i="8"/>
  <c r="W109" i="5"/>
  <c r="W109" i="8"/>
  <c r="V109" i="5"/>
  <c r="V109" i="8"/>
  <c r="U109" i="5"/>
  <c r="U109" i="8"/>
  <c r="T109" i="5"/>
  <c r="T109" i="8"/>
  <c r="S109" i="5"/>
  <c r="S109" i="8"/>
  <c r="R109" i="5"/>
  <c r="R109" i="8"/>
  <c r="Q109" i="8"/>
  <c r="O109" i="8"/>
  <c r="M109" i="5"/>
  <c r="M109" i="8"/>
  <c r="L109" i="5"/>
  <c r="L109" i="8"/>
  <c r="K109" i="5"/>
  <c r="K109" i="8"/>
  <c r="J109" i="5"/>
  <c r="J109" i="8"/>
  <c r="I109" i="5"/>
  <c r="I109" i="8"/>
  <c r="H109" i="5"/>
  <c r="H109" i="8"/>
  <c r="G109" i="5"/>
  <c r="G109" i="8"/>
  <c r="F109" i="5"/>
  <c r="F109" i="8"/>
  <c r="E109" i="5"/>
  <c r="E109" i="8"/>
  <c r="D109" i="5"/>
  <c r="D109" i="8"/>
  <c r="C109" i="5"/>
  <c r="C109" i="8"/>
  <c r="AU108" i="5"/>
  <c r="AU108" i="8"/>
  <c r="AT108" i="5"/>
  <c r="AT108" i="8"/>
  <c r="AS108" i="5"/>
  <c r="AS108" i="8"/>
  <c r="AR108" i="5"/>
  <c r="AR108" i="8"/>
  <c r="AQ108" i="5"/>
  <c r="AQ108" i="8"/>
  <c r="AP108" i="5"/>
  <c r="AP108" i="8"/>
  <c r="AO108" i="5"/>
  <c r="AO108" i="8"/>
  <c r="AN108" i="5"/>
  <c r="AN108" i="8"/>
  <c r="AM108" i="5"/>
  <c r="AM108" i="8"/>
  <c r="AL108" i="5"/>
  <c r="AL108" i="8"/>
  <c r="AK108" i="5"/>
  <c r="AK108" i="8"/>
  <c r="AJ108" i="5"/>
  <c r="AJ108" i="8" s="1"/>
  <c r="AI108" i="5"/>
  <c r="AI108" i="8" s="1"/>
  <c r="AH108" i="5"/>
  <c r="AH108" i="8" s="1"/>
  <c r="AG108" i="5"/>
  <c r="AG108" i="8" s="1"/>
  <c r="AF108" i="5"/>
  <c r="AF108" i="8" s="1"/>
  <c r="AE108" i="5"/>
  <c r="AE108" i="8" s="1"/>
  <c r="AD108" i="5"/>
  <c r="AD108" i="8" s="1"/>
  <c r="AC108" i="5"/>
  <c r="AC108" i="8" s="1"/>
  <c r="AB108" i="5"/>
  <c r="AB108" i="8" s="1"/>
  <c r="AA108" i="5"/>
  <c r="AA108" i="8" s="1"/>
  <c r="Z108" i="5"/>
  <c r="Z108" i="8" s="1"/>
  <c r="Y108" i="5"/>
  <c r="Y108" i="8" s="1"/>
  <c r="X108" i="5"/>
  <c r="X108" i="8" s="1"/>
  <c r="W108" i="5"/>
  <c r="W108" i="8" s="1"/>
  <c r="V108" i="5"/>
  <c r="V108" i="8" s="1"/>
  <c r="U108" i="5"/>
  <c r="U108" i="8" s="1"/>
  <c r="T108" i="5"/>
  <c r="T108" i="8" s="1"/>
  <c r="S108" i="5"/>
  <c r="S108" i="8" s="1"/>
  <c r="R108" i="5"/>
  <c r="R108" i="8" s="1"/>
  <c r="Q108" i="8"/>
  <c r="M108" i="5"/>
  <c r="M108" i="8"/>
  <c r="L108" i="5"/>
  <c r="L108" i="8"/>
  <c r="K108" i="5"/>
  <c r="K108" i="8"/>
  <c r="J108" i="5"/>
  <c r="J108" i="8"/>
  <c r="I108" i="5"/>
  <c r="I108" i="8"/>
  <c r="H108" i="5"/>
  <c r="H108" i="8"/>
  <c r="G108" i="5"/>
  <c r="G108" i="8"/>
  <c r="F108" i="5"/>
  <c r="F108" i="8"/>
  <c r="E108" i="5"/>
  <c r="E108" i="8"/>
  <c r="D108" i="5"/>
  <c r="D108" i="8"/>
  <c r="C108" i="5"/>
  <c r="C108" i="8"/>
  <c r="AY107" i="5"/>
  <c r="AY107" i="8"/>
  <c r="AX107" i="5"/>
  <c r="AX107" i="8"/>
  <c r="AW107" i="5"/>
  <c r="AW107" i="8"/>
  <c r="AV107" i="5"/>
  <c r="AV107" i="8"/>
  <c r="AU107" i="5"/>
  <c r="AU107" i="8"/>
  <c r="AT107" i="5"/>
  <c r="AT107" i="8"/>
  <c r="AS107" i="5"/>
  <c r="AS107" i="8"/>
  <c r="AR107" i="5"/>
  <c r="AR107" i="8"/>
  <c r="AQ107" i="5"/>
  <c r="AQ107" i="8"/>
  <c r="AP107" i="5"/>
  <c r="AP107" i="8"/>
  <c r="AO107" i="5"/>
  <c r="AO107" i="8"/>
  <c r="AN107" i="5"/>
  <c r="AN107" i="8"/>
  <c r="AM107" i="5"/>
  <c r="AM107" i="8"/>
  <c r="AL107" i="5"/>
  <c r="AL107" i="8"/>
  <c r="AK107" i="5"/>
  <c r="AK107" i="8"/>
  <c r="AJ107" i="5"/>
  <c r="AJ107" i="8"/>
  <c r="AI107" i="5"/>
  <c r="AI107" i="8"/>
  <c r="AH107" i="5"/>
  <c r="AH107" i="8"/>
  <c r="AG107" i="5"/>
  <c r="AG107" i="8"/>
  <c r="AF107" i="5"/>
  <c r="AF107" i="8"/>
  <c r="AE107" i="5"/>
  <c r="AE107" i="8"/>
  <c r="AD107" i="5"/>
  <c r="AD107" i="8"/>
  <c r="AC107" i="5"/>
  <c r="AC107" i="8"/>
  <c r="AB107" i="5"/>
  <c r="AB107" i="8"/>
  <c r="AA107" i="5"/>
  <c r="AA107" i="8"/>
  <c r="Z107" i="5"/>
  <c r="Z107" i="8"/>
  <c r="Y107" i="5"/>
  <c r="Y107" i="8"/>
  <c r="X107" i="5"/>
  <c r="X107" i="8"/>
  <c r="W107" i="5"/>
  <c r="W107" i="8"/>
  <c r="V107" i="5"/>
  <c r="V107" i="8"/>
  <c r="U107" i="5"/>
  <c r="U107" i="8"/>
  <c r="T107" i="5"/>
  <c r="T107" i="8"/>
  <c r="S107" i="5"/>
  <c r="S107" i="8"/>
  <c r="R107" i="5"/>
  <c r="R107" i="8"/>
  <c r="Q107" i="8"/>
  <c r="O107" i="8"/>
  <c r="M107" i="5"/>
  <c r="M107" i="8"/>
  <c r="L107" i="5"/>
  <c r="L107" i="8"/>
  <c r="K107" i="5"/>
  <c r="K107" i="8" s="1"/>
  <c r="J107" i="5"/>
  <c r="J107" i="8" s="1"/>
  <c r="I107" i="5"/>
  <c r="I107" i="8" s="1"/>
  <c r="H107" i="5"/>
  <c r="H107" i="8" s="1"/>
  <c r="G107" i="5"/>
  <c r="G107" i="8" s="1"/>
  <c r="F107" i="5"/>
  <c r="F107" i="8" s="1"/>
  <c r="E107" i="5"/>
  <c r="E107" i="8" s="1"/>
  <c r="D107" i="5"/>
  <c r="D107" i="8" s="1"/>
  <c r="C107" i="5"/>
  <c r="C107" i="8" s="1"/>
  <c r="AU106" i="5"/>
  <c r="AU106" i="8" s="1"/>
  <c r="AT106" i="5"/>
  <c r="AT106" i="8" s="1"/>
  <c r="AS106" i="5"/>
  <c r="AS106" i="8" s="1"/>
  <c r="AR106" i="5"/>
  <c r="AR106" i="8" s="1"/>
  <c r="AQ106" i="5"/>
  <c r="AQ106" i="8" s="1"/>
  <c r="AP106" i="5"/>
  <c r="AP106" i="8" s="1"/>
  <c r="AO106" i="5"/>
  <c r="AO106" i="8" s="1"/>
  <c r="AN106" i="5"/>
  <c r="AN106" i="8" s="1"/>
  <c r="AM106" i="5"/>
  <c r="AM106" i="8" s="1"/>
  <c r="AL106" i="5"/>
  <c r="AL106" i="8" s="1"/>
  <c r="AK106" i="5"/>
  <c r="AK106" i="8" s="1"/>
  <c r="AJ106" i="5"/>
  <c r="AJ106" i="8" s="1"/>
  <c r="AI106" i="5"/>
  <c r="AI106" i="8" s="1"/>
  <c r="AH106" i="5"/>
  <c r="AH106" i="8" s="1"/>
  <c r="AG106" i="5"/>
  <c r="AG106" i="8" s="1"/>
  <c r="AF106" i="5"/>
  <c r="AF106" i="8" s="1"/>
  <c r="AE106" i="5"/>
  <c r="AE106" i="8" s="1"/>
  <c r="AD106" i="5"/>
  <c r="AD106" i="8" s="1"/>
  <c r="AC106" i="5"/>
  <c r="AC106" i="8" s="1"/>
  <c r="AB106" i="5"/>
  <c r="AB106" i="8" s="1"/>
  <c r="AA106" i="5"/>
  <c r="AA106" i="8" s="1"/>
  <c r="Z106" i="5"/>
  <c r="Z106" i="8" s="1"/>
  <c r="Y106" i="5"/>
  <c r="Y106" i="8" s="1"/>
  <c r="X106" i="5"/>
  <c r="X106" i="8" s="1"/>
  <c r="W106" i="5"/>
  <c r="W106" i="8" s="1"/>
  <c r="V106" i="5"/>
  <c r="V106" i="8" s="1"/>
  <c r="U106" i="5"/>
  <c r="U106" i="8" s="1"/>
  <c r="T106" i="5"/>
  <c r="T106" i="8" s="1"/>
  <c r="S106" i="5"/>
  <c r="S106" i="8" s="1"/>
  <c r="R106" i="5"/>
  <c r="R106" i="8" s="1"/>
  <c r="Q106" i="8"/>
  <c r="M106" i="5"/>
  <c r="M106" i="8"/>
  <c r="L106" i="5"/>
  <c r="L106" i="8"/>
  <c r="K106" i="5"/>
  <c r="K106" i="8"/>
  <c r="J106" i="5"/>
  <c r="J106" i="8"/>
  <c r="I106" i="5"/>
  <c r="I106" i="8"/>
  <c r="H106" i="5"/>
  <c r="H106" i="8"/>
  <c r="G106" i="5"/>
  <c r="G106" i="8"/>
  <c r="F106" i="5"/>
  <c r="F106" i="8"/>
  <c r="E106" i="5"/>
  <c r="E106" i="8"/>
  <c r="D106" i="5"/>
  <c r="D106" i="8"/>
  <c r="C106" i="5"/>
  <c r="C106" i="8"/>
  <c r="AU105" i="5"/>
  <c r="AU105" i="8"/>
  <c r="AT105" i="5"/>
  <c r="AT105" i="8"/>
  <c r="AS105" i="5"/>
  <c r="AS105" i="8"/>
  <c r="AR105" i="5"/>
  <c r="AR105" i="8"/>
  <c r="AQ105" i="5"/>
  <c r="AQ105" i="8"/>
  <c r="AP105" i="5"/>
  <c r="AP105" i="8"/>
  <c r="AO105" i="5"/>
  <c r="AO105" i="8"/>
  <c r="AN105" i="5"/>
  <c r="AN105" i="8"/>
  <c r="AM105" i="5"/>
  <c r="AM105" i="8"/>
  <c r="AL105" i="5"/>
  <c r="AL105" i="8"/>
  <c r="AK105" i="5"/>
  <c r="AK105" i="8"/>
  <c r="AJ105" i="5"/>
  <c r="AJ105" i="8"/>
  <c r="AI105" i="5"/>
  <c r="AI105" i="8"/>
  <c r="AH105" i="5"/>
  <c r="AH105" i="8"/>
  <c r="AG105" i="5"/>
  <c r="AG105" i="8"/>
  <c r="AF105" i="5"/>
  <c r="AF105" i="8"/>
  <c r="AE105" i="5"/>
  <c r="AE105" i="8"/>
  <c r="AD105" i="5"/>
  <c r="AD105" i="8"/>
  <c r="AC105" i="5"/>
  <c r="AC105" i="8"/>
  <c r="AB105" i="5"/>
  <c r="AB105" i="8"/>
  <c r="AA105" i="5"/>
  <c r="AA105" i="8"/>
  <c r="Z105" i="5"/>
  <c r="Z105" i="8"/>
  <c r="Y105" i="5"/>
  <c r="Y105" i="8"/>
  <c r="X105" i="5"/>
  <c r="X105" i="8"/>
  <c r="W105" i="5"/>
  <c r="W105" i="8"/>
  <c r="V105" i="5"/>
  <c r="V105" i="8"/>
  <c r="U105" i="5"/>
  <c r="U105" i="8"/>
  <c r="T105" i="5"/>
  <c r="T105" i="8"/>
  <c r="S105" i="5"/>
  <c r="S105" i="8"/>
  <c r="R105" i="5"/>
  <c r="R105" i="8"/>
  <c r="Q105" i="8"/>
  <c r="O105" i="8"/>
  <c r="M105" i="5"/>
  <c r="M105" i="8"/>
  <c r="L105" i="5"/>
  <c r="L105" i="8"/>
  <c r="K105" i="5"/>
  <c r="K105" i="8"/>
  <c r="J105" i="5"/>
  <c r="J105" i="8"/>
  <c r="I105" i="5"/>
  <c r="I105" i="8"/>
  <c r="H105" i="5"/>
  <c r="H105" i="8"/>
  <c r="G105" i="5"/>
  <c r="G105" i="8"/>
  <c r="F105" i="5"/>
  <c r="F105" i="8"/>
  <c r="E105" i="5"/>
  <c r="E105" i="8"/>
  <c r="D105" i="5"/>
  <c r="D105" i="8"/>
  <c r="C105" i="5"/>
  <c r="C105" i="8"/>
  <c r="AU104" i="5"/>
  <c r="AU104" i="8"/>
  <c r="AT104" i="5"/>
  <c r="AT104" i="8"/>
  <c r="AS104" i="5"/>
  <c r="AS104" i="8"/>
  <c r="AR104" i="5"/>
  <c r="AR104" i="8"/>
  <c r="AQ104" i="5"/>
  <c r="AQ104" i="8"/>
  <c r="AP104" i="5"/>
  <c r="AP104" i="8"/>
  <c r="AO104" i="5"/>
  <c r="AO104" i="8"/>
  <c r="AN104" i="5"/>
  <c r="AN104" i="8"/>
  <c r="AM104" i="5"/>
  <c r="AM104" i="8"/>
  <c r="AL104" i="5"/>
  <c r="AL104" i="8"/>
  <c r="AK104" i="5"/>
  <c r="AK104" i="8"/>
  <c r="AJ104" i="5"/>
  <c r="AJ104" i="8"/>
  <c r="AI104" i="5"/>
  <c r="AI104" i="8"/>
  <c r="AH104" i="5"/>
  <c r="AH104" i="8"/>
  <c r="AG104" i="5"/>
  <c r="AG104" i="8"/>
  <c r="AF104" i="5"/>
  <c r="AF104" i="8"/>
  <c r="AE104" i="5"/>
  <c r="AE104" i="8"/>
  <c r="AD104" i="5"/>
  <c r="AD104" i="8"/>
  <c r="AC104" i="5"/>
  <c r="AC104" i="8"/>
  <c r="AB104" i="5"/>
  <c r="AB104" i="8"/>
  <c r="AA104" i="5"/>
  <c r="AA104" i="8"/>
  <c r="Z104" i="5"/>
  <c r="Z104" i="8"/>
  <c r="Y104" i="5"/>
  <c r="Y104" i="8"/>
  <c r="X104" i="5"/>
  <c r="X104" i="8"/>
  <c r="W104" i="5"/>
  <c r="W104" i="8"/>
  <c r="V104" i="5"/>
  <c r="V104" i="8"/>
  <c r="U104" i="5"/>
  <c r="U104" i="8"/>
  <c r="T104" i="5"/>
  <c r="T104" i="8"/>
  <c r="S104" i="5"/>
  <c r="S104" i="8"/>
  <c r="R104" i="5"/>
  <c r="R104" i="8"/>
  <c r="Q104" i="8"/>
  <c r="M104" i="5"/>
  <c r="M104" i="8" s="1"/>
  <c r="L104" i="5"/>
  <c r="L104" i="8" s="1"/>
  <c r="K104" i="5"/>
  <c r="K104" i="8" s="1"/>
  <c r="J104" i="5"/>
  <c r="J104" i="8" s="1"/>
  <c r="I104" i="5"/>
  <c r="I104" i="8" s="1"/>
  <c r="H104" i="5"/>
  <c r="H104" i="8" s="1"/>
  <c r="G104" i="5"/>
  <c r="G104" i="8" s="1"/>
  <c r="F104" i="5"/>
  <c r="F104" i="8" s="1"/>
  <c r="E104" i="5"/>
  <c r="E104" i="8" s="1"/>
  <c r="D104" i="5"/>
  <c r="D104" i="8" s="1"/>
  <c r="C104" i="5"/>
  <c r="C104" i="8" s="1"/>
  <c r="AU103" i="5"/>
  <c r="AU103" i="8" s="1"/>
  <c r="AT103" i="5"/>
  <c r="AT103" i="8" s="1"/>
  <c r="AS103" i="5"/>
  <c r="AS103" i="8" s="1"/>
  <c r="AR103" i="5"/>
  <c r="AR103" i="8" s="1"/>
  <c r="AQ103" i="5"/>
  <c r="AQ103" i="8" s="1"/>
  <c r="AP103" i="5"/>
  <c r="AP103" i="8" s="1"/>
  <c r="AO103" i="5"/>
  <c r="AO103" i="8" s="1"/>
  <c r="AN103" i="5"/>
  <c r="AN103" i="8" s="1"/>
  <c r="AM103" i="5"/>
  <c r="AM103" i="8" s="1"/>
  <c r="AL103" i="5"/>
  <c r="AL103" i="8" s="1"/>
  <c r="AK103" i="5"/>
  <c r="AK103" i="8" s="1"/>
  <c r="AJ103" i="5"/>
  <c r="AJ103" i="8" s="1"/>
  <c r="AI103" i="5"/>
  <c r="AI103" i="8" s="1"/>
  <c r="AH103" i="5"/>
  <c r="AH103" i="8" s="1"/>
  <c r="AG103" i="5"/>
  <c r="AG103" i="8" s="1"/>
  <c r="AF103" i="5"/>
  <c r="AF103" i="8" s="1"/>
  <c r="AE103" i="5"/>
  <c r="AE103" i="8" s="1"/>
  <c r="AD103" i="5"/>
  <c r="AD103" i="8" s="1"/>
  <c r="AC103" i="5"/>
  <c r="AC103" i="8" s="1"/>
  <c r="AB103" i="5"/>
  <c r="AB103" i="8" s="1"/>
  <c r="AA103" i="5"/>
  <c r="AA103" i="8" s="1"/>
  <c r="Z103" i="5"/>
  <c r="Z103" i="8" s="1"/>
  <c r="Y103" i="5"/>
  <c r="Y103" i="8" s="1"/>
  <c r="X103" i="5"/>
  <c r="X103" i="8" s="1"/>
  <c r="W103" i="5"/>
  <c r="W103" i="8" s="1"/>
  <c r="V103" i="5"/>
  <c r="V103" i="8" s="1"/>
  <c r="U103" i="5"/>
  <c r="U103" i="8" s="1"/>
  <c r="T103" i="5"/>
  <c r="T103" i="8" s="1"/>
  <c r="S103" i="5"/>
  <c r="S103" i="8" s="1"/>
  <c r="R103" i="5"/>
  <c r="R103" i="8" s="1"/>
  <c r="Q103" i="8"/>
  <c r="O103" i="8"/>
  <c r="M103" i="5"/>
  <c r="M103" i="8" s="1"/>
  <c r="L103" i="5"/>
  <c r="L103" i="8" s="1"/>
  <c r="K103" i="5"/>
  <c r="K103" i="8" s="1"/>
  <c r="J103" i="5"/>
  <c r="J103" i="8" s="1"/>
  <c r="I103" i="5"/>
  <c r="I103" i="8" s="1"/>
  <c r="H103" i="5"/>
  <c r="H103" i="8" s="1"/>
  <c r="G103" i="5"/>
  <c r="G103" i="8" s="1"/>
  <c r="F103" i="5"/>
  <c r="F103" i="8" s="1"/>
  <c r="E103" i="5"/>
  <c r="E103" i="8" s="1"/>
  <c r="D103" i="5"/>
  <c r="D103" i="8" s="1"/>
  <c r="C103" i="5"/>
  <c r="C103" i="8" s="1"/>
  <c r="AU102" i="5"/>
  <c r="AU102" i="8" s="1"/>
  <c r="AT102" i="5"/>
  <c r="AT102" i="8" s="1"/>
  <c r="AS102" i="5"/>
  <c r="AS102" i="8" s="1"/>
  <c r="AR102" i="5"/>
  <c r="AR102" i="8" s="1"/>
  <c r="AQ102" i="5"/>
  <c r="AQ102" i="8" s="1"/>
  <c r="AP102" i="5"/>
  <c r="AP102" i="8" s="1"/>
  <c r="AO102" i="5"/>
  <c r="AO102" i="8" s="1"/>
  <c r="AN102" i="5"/>
  <c r="AN102" i="8" s="1"/>
  <c r="AM102" i="5"/>
  <c r="AM102" i="8" s="1"/>
  <c r="AL102" i="5"/>
  <c r="AL102" i="8" s="1"/>
  <c r="AK102" i="5"/>
  <c r="AK102" i="8" s="1"/>
  <c r="AJ102" i="5"/>
  <c r="AJ102" i="8" s="1"/>
  <c r="AI102" i="5"/>
  <c r="AI102" i="8" s="1"/>
  <c r="AH102" i="5"/>
  <c r="AH102" i="8" s="1"/>
  <c r="AG102" i="5"/>
  <c r="AG102" i="8" s="1"/>
  <c r="AF102" i="5"/>
  <c r="AF102" i="8" s="1"/>
  <c r="AE102" i="5"/>
  <c r="AE102" i="8" s="1"/>
  <c r="AD102" i="5"/>
  <c r="AD102" i="8" s="1"/>
  <c r="AC102" i="5"/>
  <c r="AC102" i="8" s="1"/>
  <c r="AB102" i="5"/>
  <c r="AB102" i="8" s="1"/>
  <c r="AA102" i="5"/>
  <c r="AA102" i="8" s="1"/>
  <c r="Z102" i="5"/>
  <c r="Z102" i="8" s="1"/>
  <c r="Y102" i="5"/>
  <c r="Y102" i="8" s="1"/>
  <c r="X102" i="5"/>
  <c r="X102" i="8" s="1"/>
  <c r="W102" i="5"/>
  <c r="W102" i="8" s="1"/>
  <c r="V102" i="5"/>
  <c r="V102" i="8" s="1"/>
  <c r="U102" i="5"/>
  <c r="U102" i="8" s="1"/>
  <c r="T102" i="5"/>
  <c r="T102" i="8" s="1"/>
  <c r="S102" i="5"/>
  <c r="S102" i="8" s="1"/>
  <c r="R102" i="5"/>
  <c r="R102" i="8" s="1"/>
  <c r="Q102" i="8"/>
  <c r="M102" i="5"/>
  <c r="M102" i="8"/>
  <c r="L102" i="5"/>
  <c r="L102" i="8"/>
  <c r="K102" i="5"/>
  <c r="K102" i="8"/>
  <c r="J102" i="5"/>
  <c r="J102" i="8"/>
  <c r="I102" i="5"/>
  <c r="I102" i="8"/>
  <c r="H102" i="5"/>
  <c r="H102" i="8"/>
  <c r="G102" i="5"/>
  <c r="G102" i="8"/>
  <c r="F102" i="5"/>
  <c r="F102" i="8"/>
  <c r="E102" i="5"/>
  <c r="E102" i="8"/>
  <c r="D102" i="5"/>
  <c r="D102" i="8"/>
  <c r="C102" i="5"/>
  <c r="C102" i="8"/>
  <c r="AU101" i="5"/>
  <c r="AU101" i="8"/>
  <c r="AT101" i="5"/>
  <c r="AT101" i="8"/>
  <c r="AS101" i="5"/>
  <c r="AS101" i="8"/>
  <c r="AR101" i="5"/>
  <c r="AR101" i="8"/>
  <c r="AQ101" i="5"/>
  <c r="AQ101" i="8"/>
  <c r="AP101" i="5"/>
  <c r="AP101" i="8"/>
  <c r="AO101" i="5"/>
  <c r="AO101" i="8"/>
  <c r="AN101" i="5"/>
  <c r="AN101" i="8"/>
  <c r="AM101" i="5"/>
  <c r="AM101" i="8"/>
  <c r="AL101" i="5"/>
  <c r="AL101" i="8"/>
  <c r="AK101" i="5"/>
  <c r="AK101" i="8"/>
  <c r="AJ101" i="5"/>
  <c r="AJ101" i="8"/>
  <c r="AI101" i="5"/>
  <c r="AI101" i="8"/>
  <c r="AH101" i="5"/>
  <c r="AH101" i="8"/>
  <c r="AG101" i="5"/>
  <c r="AG101" i="8"/>
  <c r="AF101" i="5"/>
  <c r="AF101" i="8"/>
  <c r="AE101" i="5"/>
  <c r="AE101" i="8"/>
  <c r="AD101" i="5"/>
  <c r="AD101" i="8"/>
  <c r="AC101" i="5"/>
  <c r="AC101" i="8"/>
  <c r="AB101" i="5"/>
  <c r="AB101" i="8"/>
  <c r="AA101" i="5"/>
  <c r="AA101" i="8"/>
  <c r="Z101" i="5"/>
  <c r="Z101" i="8"/>
  <c r="Y101" i="5"/>
  <c r="Y101" i="8"/>
  <c r="X101" i="5"/>
  <c r="X101" i="8"/>
  <c r="W101" i="5"/>
  <c r="W101" i="8"/>
  <c r="V101" i="5"/>
  <c r="V101" i="8"/>
  <c r="U101" i="5"/>
  <c r="U101" i="8"/>
  <c r="T101" i="5"/>
  <c r="T101" i="8"/>
  <c r="S101" i="5"/>
  <c r="S101" i="8"/>
  <c r="R101" i="5"/>
  <c r="R101" i="8"/>
  <c r="Q101" i="8"/>
  <c r="O101" i="8"/>
  <c r="M101" i="5"/>
  <c r="M101" i="8"/>
  <c r="L101" i="5"/>
  <c r="L101" i="8"/>
  <c r="K101" i="5"/>
  <c r="K101" i="8"/>
  <c r="J101" i="5"/>
  <c r="J101" i="8"/>
  <c r="I101" i="5"/>
  <c r="I101" i="8"/>
  <c r="H101" i="5"/>
  <c r="H101" i="8"/>
  <c r="G101" i="5"/>
  <c r="G101" i="8"/>
  <c r="F101" i="5"/>
  <c r="F101" i="8"/>
  <c r="E101" i="5"/>
  <c r="E101" i="8"/>
  <c r="D101" i="5"/>
  <c r="D101" i="8"/>
  <c r="C101" i="5"/>
  <c r="C101" i="8"/>
  <c r="AU100" i="5"/>
  <c r="AU100" i="8"/>
  <c r="AT100" i="5"/>
  <c r="AT100" i="8"/>
  <c r="AS100" i="5"/>
  <c r="AS100" i="8"/>
  <c r="AR100" i="5"/>
  <c r="AR100" i="8"/>
  <c r="AQ100" i="5"/>
  <c r="AQ100" i="8"/>
  <c r="AP100" i="5"/>
  <c r="AP100" i="8"/>
  <c r="AO100" i="5"/>
  <c r="AO100" i="8"/>
  <c r="AN100" i="5"/>
  <c r="AN100" i="8"/>
  <c r="AM100" i="5"/>
  <c r="AM100" i="8"/>
  <c r="AL100" i="5"/>
  <c r="AL100" i="8"/>
  <c r="AK100" i="5"/>
  <c r="AK100" i="8"/>
  <c r="AJ100" i="5"/>
  <c r="AJ100" i="8"/>
  <c r="AI100" i="5"/>
  <c r="AI100" i="8"/>
  <c r="AH100" i="5"/>
  <c r="AH100" i="8"/>
  <c r="AG100" i="5"/>
  <c r="AG100" i="8"/>
  <c r="AF100" i="5"/>
  <c r="AF100" i="8"/>
  <c r="AE100" i="5"/>
  <c r="AE100" i="8"/>
  <c r="AD100" i="5"/>
  <c r="AD100" i="8"/>
  <c r="AC100" i="5"/>
  <c r="AC100" i="8"/>
  <c r="AB100" i="5"/>
  <c r="AB100" i="8"/>
  <c r="AA100" i="5"/>
  <c r="AA100" i="8"/>
  <c r="Z100" i="5"/>
  <c r="Z100" i="8"/>
  <c r="Y100" i="5"/>
  <c r="Y100" i="8"/>
  <c r="X100" i="5"/>
  <c r="X100" i="8"/>
  <c r="W100" i="5"/>
  <c r="W100" i="8"/>
  <c r="V100" i="5"/>
  <c r="V100" i="8"/>
  <c r="U100" i="5"/>
  <c r="U100" i="8"/>
  <c r="T100" i="5"/>
  <c r="T100" i="8"/>
  <c r="S100" i="5"/>
  <c r="S100" i="8"/>
  <c r="R100" i="5"/>
  <c r="R100" i="8"/>
  <c r="Q100" i="8"/>
  <c r="M100" i="5"/>
  <c r="M100" i="8" s="1"/>
  <c r="L100" i="5"/>
  <c r="L100" i="8" s="1"/>
  <c r="K100" i="5"/>
  <c r="K100" i="8" s="1"/>
  <c r="J100" i="5"/>
  <c r="J100" i="8" s="1"/>
  <c r="I100" i="5"/>
  <c r="I100" i="8" s="1"/>
  <c r="H100" i="5"/>
  <c r="H100" i="8" s="1"/>
  <c r="G100" i="5"/>
  <c r="G100" i="8" s="1"/>
  <c r="F100" i="5"/>
  <c r="F100" i="8" s="1"/>
  <c r="E100" i="5"/>
  <c r="E100" i="8" s="1"/>
  <c r="D100" i="5"/>
  <c r="D100" i="8" s="1"/>
  <c r="C100" i="5"/>
  <c r="C100" i="8" s="1"/>
  <c r="AU99" i="5"/>
  <c r="AU99" i="8" s="1"/>
  <c r="AT99" i="5"/>
  <c r="AT99" i="8" s="1"/>
  <c r="AS99" i="5"/>
  <c r="AS99" i="8" s="1"/>
  <c r="AR99" i="5"/>
  <c r="AR99" i="8" s="1"/>
  <c r="AQ99" i="5"/>
  <c r="AQ99" i="8" s="1"/>
  <c r="AP99" i="5"/>
  <c r="AP99" i="8" s="1"/>
  <c r="AO99" i="5"/>
  <c r="AO99" i="8" s="1"/>
  <c r="AN99" i="5"/>
  <c r="AN99" i="8" s="1"/>
  <c r="AM99" i="5"/>
  <c r="AM99" i="8" s="1"/>
  <c r="AL99" i="5"/>
  <c r="AL99" i="8" s="1"/>
  <c r="AK99" i="5"/>
  <c r="AK99" i="8" s="1"/>
  <c r="AJ99" i="5"/>
  <c r="AJ99" i="8" s="1"/>
  <c r="AI99" i="5"/>
  <c r="AI99" i="8" s="1"/>
  <c r="AH99" i="5"/>
  <c r="AH99" i="8" s="1"/>
  <c r="AG99" i="5"/>
  <c r="AG99" i="8" s="1"/>
  <c r="AF99" i="5"/>
  <c r="AF99" i="8" s="1"/>
  <c r="AE99" i="5"/>
  <c r="AE99" i="8" s="1"/>
  <c r="AD99" i="5"/>
  <c r="AD99" i="8" s="1"/>
  <c r="AC99" i="5"/>
  <c r="AC99" i="8" s="1"/>
  <c r="AB99" i="5"/>
  <c r="AB99" i="8" s="1"/>
  <c r="AA99" i="5"/>
  <c r="AA99" i="8" s="1"/>
  <c r="Z99" i="5"/>
  <c r="Z99" i="8" s="1"/>
  <c r="Y99" i="5"/>
  <c r="Y99" i="8" s="1"/>
  <c r="X99" i="5"/>
  <c r="X99" i="8" s="1"/>
  <c r="W99" i="5"/>
  <c r="W99" i="8" s="1"/>
  <c r="V99" i="5"/>
  <c r="V99" i="8" s="1"/>
  <c r="U99" i="5"/>
  <c r="U99" i="8" s="1"/>
  <c r="T99" i="5"/>
  <c r="T99" i="8" s="1"/>
  <c r="S99" i="5"/>
  <c r="S99" i="8" s="1"/>
  <c r="R99" i="5"/>
  <c r="R99" i="8" s="1"/>
  <c r="Q99" i="8"/>
  <c r="O99" i="8"/>
  <c r="M99" i="5"/>
  <c r="M99" i="8" s="1"/>
  <c r="L99" i="5"/>
  <c r="L99" i="8" s="1"/>
  <c r="K99" i="5"/>
  <c r="K99" i="8" s="1"/>
  <c r="J99" i="5"/>
  <c r="J99" i="8" s="1"/>
  <c r="I99" i="5"/>
  <c r="I99" i="8" s="1"/>
  <c r="H99" i="5"/>
  <c r="H99" i="8" s="1"/>
  <c r="G99" i="5"/>
  <c r="G99" i="8" s="1"/>
  <c r="F99" i="5"/>
  <c r="F99" i="8" s="1"/>
  <c r="E99" i="5"/>
  <c r="E99" i="8" s="1"/>
  <c r="D99" i="5"/>
  <c r="D99" i="8" s="1"/>
  <c r="C99" i="5"/>
  <c r="C99" i="8" s="1"/>
  <c r="AU98" i="5"/>
  <c r="AU98" i="8" s="1"/>
  <c r="AT98" i="5"/>
  <c r="AT98" i="8" s="1"/>
  <c r="AS98" i="5"/>
  <c r="AS98" i="8" s="1"/>
  <c r="AR98" i="5"/>
  <c r="AR98" i="8"/>
  <c r="AQ98" i="5"/>
  <c r="AQ98" i="8"/>
  <c r="AP98" i="5"/>
  <c r="AP98" i="8"/>
  <c r="AO98" i="5"/>
  <c r="AO98" i="8"/>
  <c r="AN98" i="5"/>
  <c r="AN98" i="8"/>
  <c r="AM98" i="5"/>
  <c r="AM98" i="8"/>
  <c r="AL98" i="5"/>
  <c r="AL98" i="8"/>
  <c r="AK98" i="5"/>
  <c r="AK98" i="8"/>
  <c r="AJ98" i="5"/>
  <c r="AJ98" i="8"/>
  <c r="AI98" i="5"/>
  <c r="AI98" i="8"/>
  <c r="AH98" i="5"/>
  <c r="AH98" i="8"/>
  <c r="AG98" i="5"/>
  <c r="AG98" i="8"/>
  <c r="AF98" i="5"/>
  <c r="AF98" i="8"/>
  <c r="AE98" i="5"/>
  <c r="AE98" i="8"/>
  <c r="AD98" i="5"/>
  <c r="AD98" i="8"/>
  <c r="AC98" i="5"/>
  <c r="AC98" i="8"/>
  <c r="AB98" i="5"/>
  <c r="AB98" i="8"/>
  <c r="AA98" i="5"/>
  <c r="AA98" i="8"/>
  <c r="Z98" i="5"/>
  <c r="Z98" i="8"/>
  <c r="Y98" i="5"/>
  <c r="Y98" i="8"/>
  <c r="X98" i="5"/>
  <c r="X98" i="8"/>
  <c r="W98" i="5"/>
  <c r="W98" i="8"/>
  <c r="V98" i="5"/>
  <c r="V98" i="8"/>
  <c r="U98" i="5"/>
  <c r="U98" i="8"/>
  <c r="T98" i="5"/>
  <c r="T98" i="8"/>
  <c r="S98" i="5"/>
  <c r="S98" i="8"/>
  <c r="R98" i="5"/>
  <c r="R98" i="8"/>
  <c r="Q98" i="8"/>
  <c r="M98" i="5"/>
  <c r="M98" i="8" s="1"/>
  <c r="L98" i="5"/>
  <c r="L98" i="8" s="1"/>
  <c r="K98" i="5"/>
  <c r="K98" i="8" s="1"/>
  <c r="J98" i="5"/>
  <c r="J98" i="8" s="1"/>
  <c r="I98" i="5"/>
  <c r="I98" i="8" s="1"/>
  <c r="H98" i="5"/>
  <c r="H98" i="8" s="1"/>
  <c r="G98" i="5"/>
  <c r="G98" i="8" s="1"/>
  <c r="F98" i="5"/>
  <c r="F98" i="8" s="1"/>
  <c r="E98" i="5"/>
  <c r="E98" i="8" s="1"/>
  <c r="D98" i="5"/>
  <c r="D98" i="8" s="1"/>
  <c r="C98" i="5"/>
  <c r="C98" i="8" s="1"/>
  <c r="AU97" i="5"/>
  <c r="AU97" i="8" s="1"/>
  <c r="AT97" i="5"/>
  <c r="AT97" i="8" s="1"/>
  <c r="AS97" i="5"/>
  <c r="AS97" i="8" s="1"/>
  <c r="AR97" i="5"/>
  <c r="AR97" i="8" s="1"/>
  <c r="AQ97" i="5"/>
  <c r="AQ97" i="8" s="1"/>
  <c r="AP97" i="5"/>
  <c r="AP97" i="8" s="1"/>
  <c r="AO97" i="5"/>
  <c r="AO97" i="8" s="1"/>
  <c r="AN97" i="5"/>
  <c r="AN97" i="8" s="1"/>
  <c r="AM97" i="5"/>
  <c r="AM97" i="8" s="1"/>
  <c r="AL97" i="5"/>
  <c r="AL97" i="8" s="1"/>
  <c r="AK97" i="5"/>
  <c r="AK97" i="8" s="1"/>
  <c r="AJ97" i="5"/>
  <c r="AJ97" i="8" s="1"/>
  <c r="AI97" i="5"/>
  <c r="AI97" i="8" s="1"/>
  <c r="AH97" i="5"/>
  <c r="AH97" i="8" s="1"/>
  <c r="AG97" i="5"/>
  <c r="AG97" i="8" s="1"/>
  <c r="AF97" i="5"/>
  <c r="AF97" i="8" s="1"/>
  <c r="AE97" i="5"/>
  <c r="AE97" i="8" s="1"/>
  <c r="AD97" i="5"/>
  <c r="AD97" i="8" s="1"/>
  <c r="AC97" i="5"/>
  <c r="AC97" i="8" s="1"/>
  <c r="AB97" i="5"/>
  <c r="AB97" i="8" s="1"/>
  <c r="AA97" i="5"/>
  <c r="AA97" i="8" s="1"/>
  <c r="Z97" i="5"/>
  <c r="Z97" i="8" s="1"/>
  <c r="Y97" i="5"/>
  <c r="Y97" i="8" s="1"/>
  <c r="X97" i="5"/>
  <c r="X97" i="8" s="1"/>
  <c r="W97" i="5"/>
  <c r="W97" i="8" s="1"/>
  <c r="V97" i="5"/>
  <c r="V97" i="8" s="1"/>
  <c r="U97" i="5"/>
  <c r="U97" i="8" s="1"/>
  <c r="T97" i="5"/>
  <c r="T97" i="8" s="1"/>
  <c r="S97" i="5"/>
  <c r="S97" i="8" s="1"/>
  <c r="R97" i="5"/>
  <c r="R97" i="8" s="1"/>
  <c r="Q97" i="8"/>
  <c r="M97" i="5"/>
  <c r="M97" i="8"/>
  <c r="L97" i="5"/>
  <c r="L97" i="8"/>
  <c r="K97" i="5"/>
  <c r="K97" i="8"/>
  <c r="J97" i="5"/>
  <c r="J97" i="8"/>
  <c r="I97" i="5"/>
  <c r="I97" i="8"/>
  <c r="H97" i="5"/>
  <c r="H97" i="8"/>
  <c r="G97" i="5"/>
  <c r="G97" i="8"/>
  <c r="F97" i="5"/>
  <c r="F97" i="8"/>
  <c r="E97" i="5"/>
  <c r="E97" i="8"/>
  <c r="D97" i="5"/>
  <c r="D97" i="8"/>
  <c r="C97" i="5"/>
  <c r="C97" i="8"/>
  <c r="AU96" i="5"/>
  <c r="AU96" i="8"/>
  <c r="AT96" i="5"/>
  <c r="AT96" i="8"/>
  <c r="AS96" i="5"/>
  <c r="AS96" i="8"/>
  <c r="AR96" i="5"/>
  <c r="AR96" i="8"/>
  <c r="AQ96" i="5"/>
  <c r="AQ96" i="8"/>
  <c r="AP96" i="5"/>
  <c r="AP96" i="8"/>
  <c r="AO96" i="5"/>
  <c r="AO96" i="8"/>
  <c r="AN96" i="5"/>
  <c r="AN96" i="8"/>
  <c r="AM96" i="5"/>
  <c r="AM96" i="8"/>
  <c r="AL96" i="5"/>
  <c r="AL96" i="8"/>
  <c r="AK96" i="5"/>
  <c r="AK96" i="8"/>
  <c r="AJ96" i="5"/>
  <c r="AJ96" i="8"/>
  <c r="AI96" i="5"/>
  <c r="AI96" i="8"/>
  <c r="AH96" i="5"/>
  <c r="AH96" i="8"/>
  <c r="AG96" i="5"/>
  <c r="AG96" i="8"/>
  <c r="AF96" i="5"/>
  <c r="AF96" i="8"/>
  <c r="AE96" i="5"/>
  <c r="AE96" i="8"/>
  <c r="AD96" i="5"/>
  <c r="AD96" i="8"/>
  <c r="AC96" i="5"/>
  <c r="AC96" i="8"/>
  <c r="AB96" i="5"/>
  <c r="AB96" i="8"/>
  <c r="AA96" i="5"/>
  <c r="AA96" i="8"/>
  <c r="Z96" i="5"/>
  <c r="Z96" i="8"/>
  <c r="Y96" i="5"/>
  <c r="Y96" i="8"/>
  <c r="X96" i="5"/>
  <c r="X96" i="8"/>
  <c r="W96" i="5"/>
  <c r="W96" i="8"/>
  <c r="V96" i="5"/>
  <c r="V96" i="8"/>
  <c r="U96" i="5"/>
  <c r="U96" i="8"/>
  <c r="T96" i="5"/>
  <c r="T96" i="8"/>
  <c r="S96" i="5"/>
  <c r="S96" i="8"/>
  <c r="R96" i="5"/>
  <c r="R96" i="8"/>
  <c r="Q96" i="8"/>
  <c r="M96" i="5"/>
  <c r="M96" i="8" s="1"/>
  <c r="L96" i="5"/>
  <c r="L96" i="8" s="1"/>
  <c r="K96" i="5"/>
  <c r="K96" i="8" s="1"/>
  <c r="J96" i="5"/>
  <c r="J96" i="8" s="1"/>
  <c r="I96" i="5"/>
  <c r="I96" i="8" s="1"/>
  <c r="H96" i="5"/>
  <c r="H96" i="8" s="1"/>
  <c r="G96" i="5"/>
  <c r="G96" i="8" s="1"/>
  <c r="F96" i="5"/>
  <c r="F96" i="8" s="1"/>
  <c r="E96" i="5"/>
  <c r="E96" i="8" s="1"/>
  <c r="D96" i="5"/>
  <c r="D96" i="8" s="1"/>
  <c r="C96" i="5"/>
  <c r="C96" i="8" s="1"/>
  <c r="AU95" i="5"/>
  <c r="AU95" i="8" s="1"/>
  <c r="AT95" i="5"/>
  <c r="AT95" i="8" s="1"/>
  <c r="AS95" i="5"/>
  <c r="AS95" i="8" s="1"/>
  <c r="AR95" i="5"/>
  <c r="AR95" i="8" s="1"/>
  <c r="AQ95" i="5"/>
  <c r="AQ95" i="8" s="1"/>
  <c r="AP95" i="5"/>
  <c r="AP95" i="8" s="1"/>
  <c r="AO95" i="5"/>
  <c r="AO95" i="8" s="1"/>
  <c r="AN95" i="5"/>
  <c r="AN95" i="8" s="1"/>
  <c r="AM95" i="5"/>
  <c r="AM95" i="8" s="1"/>
  <c r="AL95" i="5"/>
  <c r="AL95" i="8" s="1"/>
  <c r="AK95" i="5"/>
  <c r="AK95" i="8" s="1"/>
  <c r="AJ95" i="5"/>
  <c r="AJ95" i="8" s="1"/>
  <c r="AI95" i="5"/>
  <c r="AI95" i="8" s="1"/>
  <c r="AH95" i="5"/>
  <c r="AH95" i="8" s="1"/>
  <c r="AG95" i="5"/>
  <c r="AG95" i="8" s="1"/>
  <c r="AF95" i="5"/>
  <c r="AF95" i="8" s="1"/>
  <c r="AE95" i="5"/>
  <c r="AE95" i="8" s="1"/>
  <c r="AD95" i="5"/>
  <c r="AD95" i="8" s="1"/>
  <c r="AC95" i="5"/>
  <c r="AC95" i="8" s="1"/>
  <c r="AB95" i="5"/>
  <c r="AB95" i="8" s="1"/>
  <c r="AA95" i="5"/>
  <c r="AA95" i="8" s="1"/>
  <c r="Z95" i="5"/>
  <c r="Z95" i="8" s="1"/>
  <c r="Y95" i="5"/>
  <c r="Y95" i="8" s="1"/>
  <c r="X95" i="5"/>
  <c r="X95" i="8" s="1"/>
  <c r="W95" i="5"/>
  <c r="W95" i="8" s="1"/>
  <c r="V95" i="5"/>
  <c r="V95" i="8" s="1"/>
  <c r="U95" i="5"/>
  <c r="U95" i="8" s="1"/>
  <c r="T95" i="5"/>
  <c r="T95" i="8" s="1"/>
  <c r="S95" i="5"/>
  <c r="S95" i="8" s="1"/>
  <c r="R95" i="5"/>
  <c r="R95" i="8" s="1"/>
  <c r="Q95" i="8"/>
  <c r="O95" i="8"/>
  <c r="M95" i="5"/>
  <c r="M95" i="8" s="1"/>
  <c r="L95" i="5"/>
  <c r="L95" i="8" s="1"/>
  <c r="K95" i="5"/>
  <c r="K95" i="8" s="1"/>
  <c r="J95" i="5"/>
  <c r="J95" i="8" s="1"/>
  <c r="I95" i="5"/>
  <c r="I95" i="8" s="1"/>
  <c r="H95" i="5"/>
  <c r="H95" i="8" s="1"/>
  <c r="G95" i="5"/>
  <c r="G95" i="8" s="1"/>
  <c r="F95" i="5"/>
  <c r="F95" i="8" s="1"/>
  <c r="E95" i="5"/>
  <c r="E95" i="8" s="1"/>
  <c r="D95" i="5"/>
  <c r="D95" i="8" s="1"/>
  <c r="C95" i="5"/>
  <c r="C95" i="8" s="1"/>
  <c r="AU94" i="5"/>
  <c r="AU94" i="8" s="1"/>
  <c r="AT94" i="5"/>
  <c r="AT94" i="8" s="1"/>
  <c r="AS94" i="5"/>
  <c r="AS94" i="8" s="1"/>
  <c r="AR94" i="5"/>
  <c r="AR94" i="8" s="1"/>
  <c r="AQ94" i="5"/>
  <c r="AQ94" i="8" s="1"/>
  <c r="AP94" i="5"/>
  <c r="AP94" i="8" s="1"/>
  <c r="AO94" i="5"/>
  <c r="AO94" i="8" s="1"/>
  <c r="AN94" i="5"/>
  <c r="AN94" i="8" s="1"/>
  <c r="AM94" i="5"/>
  <c r="AM94" i="8" s="1"/>
  <c r="AL94" i="5"/>
  <c r="AL94" i="8" s="1"/>
  <c r="AK94" i="5"/>
  <c r="AK94" i="8" s="1"/>
  <c r="AJ94" i="5"/>
  <c r="AJ94" i="8" s="1"/>
  <c r="AI94" i="5"/>
  <c r="AI94" i="8" s="1"/>
  <c r="AH94" i="5"/>
  <c r="AH94" i="8" s="1"/>
  <c r="AG94" i="5"/>
  <c r="AG94" i="8" s="1"/>
  <c r="AF94" i="5"/>
  <c r="AF94" i="8" s="1"/>
  <c r="AE94" i="5"/>
  <c r="AE94" i="8" s="1"/>
  <c r="AD94" i="5"/>
  <c r="AD94" i="8" s="1"/>
  <c r="AC94" i="5"/>
  <c r="AC94" i="8" s="1"/>
  <c r="AB94" i="5"/>
  <c r="AB94" i="8" s="1"/>
  <c r="AA94" i="5"/>
  <c r="AA94" i="8" s="1"/>
  <c r="Z94" i="5"/>
  <c r="Z94" i="8" s="1"/>
  <c r="Y94" i="5"/>
  <c r="Y94" i="8" s="1"/>
  <c r="X94" i="5"/>
  <c r="X94" i="8" s="1"/>
  <c r="W94" i="5"/>
  <c r="W94" i="8" s="1"/>
  <c r="V94" i="5"/>
  <c r="V94" i="8" s="1"/>
  <c r="U94" i="5"/>
  <c r="U94" i="8" s="1"/>
  <c r="T94" i="5"/>
  <c r="T94" i="8" s="1"/>
  <c r="S94" i="5"/>
  <c r="S94" i="8" s="1"/>
  <c r="R94" i="5"/>
  <c r="R94" i="8" s="1"/>
  <c r="Q94" i="8"/>
  <c r="M94" i="5"/>
  <c r="M94" i="8"/>
  <c r="L94" i="5"/>
  <c r="L94" i="8"/>
  <c r="K94" i="5"/>
  <c r="K94" i="8"/>
  <c r="J94" i="5"/>
  <c r="J94" i="8"/>
  <c r="I94" i="5"/>
  <c r="I94" i="8"/>
  <c r="H94" i="5"/>
  <c r="H94" i="8"/>
  <c r="G94" i="5"/>
  <c r="G94" i="8"/>
  <c r="F94" i="5"/>
  <c r="F94" i="8"/>
  <c r="E94" i="5"/>
  <c r="E94" i="8"/>
  <c r="D94" i="5"/>
  <c r="D94" i="8"/>
  <c r="C94" i="5"/>
  <c r="C94" i="8"/>
  <c r="AU93" i="5"/>
  <c r="AU93" i="8"/>
  <c r="AT93" i="5"/>
  <c r="AT93" i="8"/>
  <c r="AS93" i="5"/>
  <c r="AS93" i="8"/>
  <c r="AR93" i="5"/>
  <c r="AR93" i="8"/>
  <c r="AQ93" i="5"/>
  <c r="AQ93" i="8"/>
  <c r="AP93" i="5"/>
  <c r="AP93" i="8"/>
  <c r="AO93" i="5"/>
  <c r="AO93" i="8"/>
  <c r="AN93" i="5"/>
  <c r="AN93" i="8"/>
  <c r="AM93" i="5"/>
  <c r="AM93" i="8"/>
  <c r="AL93" i="5"/>
  <c r="AL93" i="8"/>
  <c r="AK93" i="5"/>
  <c r="AK93" i="8"/>
  <c r="AJ93" i="5"/>
  <c r="AJ93" i="8"/>
  <c r="AI93" i="5"/>
  <c r="AI93" i="8"/>
  <c r="AH93" i="5"/>
  <c r="AH93" i="8"/>
  <c r="AG93" i="5"/>
  <c r="AG93" i="8"/>
  <c r="AF93" i="5"/>
  <c r="AF93" i="8"/>
  <c r="AE93" i="5"/>
  <c r="AE93" i="8"/>
  <c r="AD93" i="5"/>
  <c r="AD93" i="8"/>
  <c r="AC93" i="5"/>
  <c r="AC93" i="8"/>
  <c r="AB93" i="5"/>
  <c r="AB93" i="8"/>
  <c r="AA93" i="5"/>
  <c r="AA93" i="8"/>
  <c r="Z93" i="5"/>
  <c r="Z93" i="8"/>
  <c r="Y93" i="5"/>
  <c r="Y93" i="8"/>
  <c r="X93" i="5"/>
  <c r="X93" i="8"/>
  <c r="W93" i="5"/>
  <c r="W93" i="8"/>
  <c r="V93" i="5"/>
  <c r="V93" i="8"/>
  <c r="U93" i="5"/>
  <c r="U93" i="8"/>
  <c r="T93" i="5"/>
  <c r="T93" i="8"/>
  <c r="S93" i="5"/>
  <c r="S93" i="8"/>
  <c r="R93" i="5"/>
  <c r="R93" i="8"/>
  <c r="Q93" i="8"/>
  <c r="O93" i="8"/>
  <c r="M93" i="5"/>
  <c r="M93" i="8"/>
  <c r="L93" i="5"/>
  <c r="L93" i="8"/>
  <c r="K93" i="5"/>
  <c r="K93" i="8"/>
  <c r="J93" i="5"/>
  <c r="J93" i="8"/>
  <c r="I93" i="5"/>
  <c r="I93" i="8"/>
  <c r="H93" i="5"/>
  <c r="H93" i="8"/>
  <c r="G93" i="5"/>
  <c r="G93" i="8"/>
  <c r="F93" i="5"/>
  <c r="F93" i="8"/>
  <c r="E93" i="5"/>
  <c r="E93" i="8"/>
  <c r="D93" i="5"/>
  <c r="D93" i="8"/>
  <c r="C93" i="5"/>
  <c r="C93" i="8"/>
  <c r="AU92" i="5"/>
  <c r="AU92" i="8"/>
  <c r="AT92" i="5"/>
  <c r="AT92" i="8"/>
  <c r="AS92" i="5"/>
  <c r="AS92" i="8"/>
  <c r="AR92" i="5"/>
  <c r="AR92" i="8"/>
  <c r="AQ92" i="5"/>
  <c r="AQ92" i="8"/>
  <c r="AP92" i="5"/>
  <c r="AP92" i="8"/>
  <c r="AO92" i="5"/>
  <c r="AO92" i="8"/>
  <c r="AN92" i="5"/>
  <c r="AN92" i="8"/>
  <c r="AM92" i="5"/>
  <c r="AM92" i="8"/>
  <c r="AL92" i="5"/>
  <c r="AL92" i="8"/>
  <c r="AK92" i="5"/>
  <c r="AK92" i="8"/>
  <c r="AJ92" i="5"/>
  <c r="AJ92" i="8"/>
  <c r="AI92" i="5"/>
  <c r="AI92" i="8"/>
  <c r="AH92" i="5"/>
  <c r="AH92" i="8"/>
  <c r="AG92" i="5"/>
  <c r="AG92" i="8"/>
  <c r="AF92" i="5"/>
  <c r="AF92" i="8"/>
  <c r="AE92" i="5"/>
  <c r="AE92" i="8"/>
  <c r="AD92" i="5"/>
  <c r="AD92" i="8"/>
  <c r="AC92" i="5"/>
  <c r="AC92" i="8"/>
  <c r="AB92" i="5"/>
  <c r="AB92" i="8"/>
  <c r="AA92" i="5"/>
  <c r="AA92" i="8"/>
  <c r="Z92" i="5"/>
  <c r="Z92" i="8"/>
  <c r="Y92" i="5"/>
  <c r="Y92" i="8"/>
  <c r="X92" i="5"/>
  <c r="X92" i="8"/>
  <c r="W92" i="5"/>
  <c r="W92" i="8"/>
  <c r="V92" i="5"/>
  <c r="V92" i="8"/>
  <c r="U92" i="5"/>
  <c r="U92" i="8"/>
  <c r="T92" i="5"/>
  <c r="T92" i="8"/>
  <c r="S92" i="5"/>
  <c r="S92" i="8"/>
  <c r="R92" i="5"/>
  <c r="R92" i="8"/>
  <c r="Q92" i="8"/>
  <c r="M92" i="5"/>
  <c r="M92" i="8" s="1"/>
  <c r="L92" i="5"/>
  <c r="L92" i="8" s="1"/>
  <c r="K92" i="5"/>
  <c r="K92" i="8" s="1"/>
  <c r="J92" i="5"/>
  <c r="J92" i="8" s="1"/>
  <c r="I92" i="5"/>
  <c r="I92" i="8" s="1"/>
  <c r="H92" i="5"/>
  <c r="H92" i="8" s="1"/>
  <c r="G92" i="5"/>
  <c r="G92" i="8" s="1"/>
  <c r="F92" i="5"/>
  <c r="F92" i="8" s="1"/>
  <c r="E92" i="5"/>
  <c r="E92" i="8" s="1"/>
  <c r="D92" i="5"/>
  <c r="D92" i="8" s="1"/>
  <c r="C92" i="5"/>
  <c r="C92" i="8" s="1"/>
  <c r="AU91" i="5"/>
  <c r="AU91" i="8" s="1"/>
  <c r="AT91" i="5"/>
  <c r="AT91" i="8" s="1"/>
  <c r="AS91" i="5"/>
  <c r="AS91" i="8" s="1"/>
  <c r="AR91" i="5"/>
  <c r="AR91" i="8" s="1"/>
  <c r="AQ91" i="5"/>
  <c r="AQ91" i="8" s="1"/>
  <c r="AP91" i="5"/>
  <c r="AP91" i="8" s="1"/>
  <c r="AO91" i="5"/>
  <c r="AO91" i="8" s="1"/>
  <c r="AN91" i="5"/>
  <c r="AN91" i="8" s="1"/>
  <c r="AM91" i="5"/>
  <c r="AM91" i="8" s="1"/>
  <c r="AL91" i="5"/>
  <c r="AL91" i="8" s="1"/>
  <c r="AK91" i="5"/>
  <c r="AK91" i="8" s="1"/>
  <c r="AJ91" i="5"/>
  <c r="AJ91" i="8" s="1"/>
  <c r="AI91" i="5"/>
  <c r="AI91" i="8" s="1"/>
  <c r="AH91" i="5"/>
  <c r="AH91" i="8" s="1"/>
  <c r="AG91" i="5"/>
  <c r="AG91" i="8" s="1"/>
  <c r="AF91" i="5"/>
  <c r="AF91" i="8" s="1"/>
  <c r="AE91" i="5"/>
  <c r="AE91" i="8" s="1"/>
  <c r="AD91" i="5"/>
  <c r="AD91" i="8" s="1"/>
  <c r="AC91" i="5"/>
  <c r="AC91" i="8" s="1"/>
  <c r="AB91" i="5"/>
  <c r="AB91" i="8" s="1"/>
  <c r="AA91" i="5"/>
  <c r="AA91" i="8" s="1"/>
  <c r="Z91" i="5"/>
  <c r="Z91" i="8" s="1"/>
  <c r="Y91" i="5"/>
  <c r="Y91" i="8" s="1"/>
  <c r="X91" i="5"/>
  <c r="X91" i="8" s="1"/>
  <c r="W91" i="5"/>
  <c r="W91" i="8" s="1"/>
  <c r="V91" i="5"/>
  <c r="V91" i="8" s="1"/>
  <c r="U91" i="5"/>
  <c r="U91" i="8" s="1"/>
  <c r="T91" i="5"/>
  <c r="T91" i="8" s="1"/>
  <c r="S91" i="5"/>
  <c r="S91" i="8" s="1"/>
  <c r="R91" i="5"/>
  <c r="R91" i="8" s="1"/>
  <c r="Q91" i="8"/>
  <c r="O91" i="8"/>
  <c r="M91" i="5"/>
  <c r="M91" i="8" s="1"/>
  <c r="L91" i="5"/>
  <c r="L91" i="8" s="1"/>
  <c r="K91" i="5"/>
  <c r="K91" i="8" s="1"/>
  <c r="J91" i="5"/>
  <c r="J91" i="8" s="1"/>
  <c r="I91" i="5"/>
  <c r="I91" i="8" s="1"/>
  <c r="H91" i="5"/>
  <c r="H91" i="8" s="1"/>
  <c r="G91" i="5"/>
  <c r="G91" i="8" s="1"/>
  <c r="F91" i="5"/>
  <c r="F91" i="8" s="1"/>
  <c r="E91" i="5"/>
  <c r="E91" i="8" s="1"/>
  <c r="D91" i="5"/>
  <c r="D91" i="8" s="1"/>
  <c r="C91" i="5"/>
  <c r="C91" i="8" s="1"/>
  <c r="AU90" i="5"/>
  <c r="AU90" i="8" s="1"/>
  <c r="AT90" i="5"/>
  <c r="AT90" i="8" s="1"/>
  <c r="AS90" i="5"/>
  <c r="AS90" i="8" s="1"/>
  <c r="AR90" i="5"/>
  <c r="AR90" i="8" s="1"/>
  <c r="AQ90" i="5"/>
  <c r="AQ90" i="8" s="1"/>
  <c r="AP90" i="5"/>
  <c r="AP90" i="8" s="1"/>
  <c r="AO90" i="5"/>
  <c r="AO90" i="8" s="1"/>
  <c r="AN90" i="5"/>
  <c r="AN90" i="8" s="1"/>
  <c r="AM90" i="5"/>
  <c r="AM90" i="8" s="1"/>
  <c r="AL90" i="5"/>
  <c r="AL90" i="8" s="1"/>
  <c r="AK90" i="5"/>
  <c r="AK90" i="8" s="1"/>
  <c r="AJ90" i="5"/>
  <c r="AJ90" i="8" s="1"/>
  <c r="AI90" i="5"/>
  <c r="AI90" i="8" s="1"/>
  <c r="AH90" i="5"/>
  <c r="AH90" i="8" s="1"/>
  <c r="AG90" i="5"/>
  <c r="AG90" i="8" s="1"/>
  <c r="AF90" i="5"/>
  <c r="AF90" i="8" s="1"/>
  <c r="AE90" i="5"/>
  <c r="AE90" i="8" s="1"/>
  <c r="AD90" i="5"/>
  <c r="AD90" i="8" s="1"/>
  <c r="AC90" i="5"/>
  <c r="AC90" i="8" s="1"/>
  <c r="AB90" i="5"/>
  <c r="AB90" i="8" s="1"/>
  <c r="AA90" i="5"/>
  <c r="AA90" i="8" s="1"/>
  <c r="Z90" i="5"/>
  <c r="Z90" i="8" s="1"/>
  <c r="Y90" i="5"/>
  <c r="Y90" i="8" s="1"/>
  <c r="X90" i="5"/>
  <c r="X90" i="8" s="1"/>
  <c r="W90" i="5"/>
  <c r="W90" i="8" s="1"/>
  <c r="V90" i="5"/>
  <c r="V90" i="8" s="1"/>
  <c r="U90" i="5"/>
  <c r="U90" i="8" s="1"/>
  <c r="T90" i="5"/>
  <c r="T90" i="8" s="1"/>
  <c r="S90" i="5"/>
  <c r="S90" i="8" s="1"/>
  <c r="R90" i="5"/>
  <c r="R90" i="8" s="1"/>
  <c r="Q90" i="8"/>
  <c r="M90" i="5"/>
  <c r="M90" i="8"/>
  <c r="L90" i="5"/>
  <c r="L90" i="8"/>
  <c r="K90" i="5"/>
  <c r="K90" i="8"/>
  <c r="J90" i="5"/>
  <c r="J90" i="8"/>
  <c r="I90" i="5"/>
  <c r="I90" i="8"/>
  <c r="H90" i="5"/>
  <c r="H90" i="8"/>
  <c r="G90" i="5"/>
  <c r="G90" i="8"/>
  <c r="F90" i="5"/>
  <c r="F90" i="8"/>
  <c r="E90" i="5"/>
  <c r="E90" i="8"/>
  <c r="D90" i="5"/>
  <c r="D90" i="8"/>
  <c r="C90" i="5"/>
  <c r="C90" i="8"/>
  <c r="AU89" i="5"/>
  <c r="AU89" i="8"/>
  <c r="AT89" i="5"/>
  <c r="AT89" i="8"/>
  <c r="AS89" i="5"/>
  <c r="AS89" i="8"/>
  <c r="AR89" i="5"/>
  <c r="AR89" i="8"/>
  <c r="AQ89" i="5"/>
  <c r="AQ89" i="8"/>
  <c r="AP89" i="5"/>
  <c r="AP89" i="8"/>
  <c r="AO89" i="5"/>
  <c r="AO89" i="8"/>
  <c r="AN89" i="5"/>
  <c r="AN89" i="8"/>
  <c r="AM89" i="5"/>
  <c r="AM89" i="8"/>
  <c r="AL89" i="5"/>
  <c r="AL89" i="8"/>
  <c r="AK89" i="5"/>
  <c r="AK89" i="8"/>
  <c r="AJ89" i="5"/>
  <c r="AJ89" i="8"/>
  <c r="AI89" i="5"/>
  <c r="AI89" i="8"/>
  <c r="AH89" i="5"/>
  <c r="AH89" i="8"/>
  <c r="AG89" i="5"/>
  <c r="AG89" i="8"/>
  <c r="AF89" i="5"/>
  <c r="AF89" i="8"/>
  <c r="AE89" i="5"/>
  <c r="AE89" i="8"/>
  <c r="AD89" i="5"/>
  <c r="AD89" i="8"/>
  <c r="AC89" i="5"/>
  <c r="AC89" i="8"/>
  <c r="AB89" i="5"/>
  <c r="AB89" i="8"/>
  <c r="AA89" i="5"/>
  <c r="AA89" i="8"/>
  <c r="Z89" i="5"/>
  <c r="Z89" i="8"/>
  <c r="Y89" i="5"/>
  <c r="Y89" i="8"/>
  <c r="X89" i="5"/>
  <c r="X89" i="8"/>
  <c r="W89" i="5"/>
  <c r="W89" i="8"/>
  <c r="V89" i="5"/>
  <c r="V89" i="8"/>
  <c r="U89" i="5"/>
  <c r="U89" i="8"/>
  <c r="T89" i="5"/>
  <c r="T89" i="8"/>
  <c r="S89" i="5"/>
  <c r="S89" i="8"/>
  <c r="R89" i="5"/>
  <c r="R89" i="8"/>
  <c r="Q89" i="8"/>
  <c r="O89" i="8"/>
  <c r="M89" i="5"/>
  <c r="M89" i="8"/>
  <c r="L89" i="5"/>
  <c r="L89" i="8"/>
  <c r="K89" i="5"/>
  <c r="K89" i="8"/>
  <c r="J89" i="5"/>
  <c r="J89" i="8"/>
  <c r="I89" i="5"/>
  <c r="I89" i="8"/>
  <c r="H89" i="5"/>
  <c r="H89" i="8"/>
  <c r="G89" i="5"/>
  <c r="G89" i="8"/>
  <c r="F89" i="5"/>
  <c r="F89" i="8"/>
  <c r="E89" i="5"/>
  <c r="E89" i="8"/>
  <c r="D89" i="5"/>
  <c r="D89" i="8"/>
  <c r="C89" i="5"/>
  <c r="C89" i="8"/>
  <c r="AU88" i="5"/>
  <c r="AU88" i="8"/>
  <c r="AT88" i="5"/>
  <c r="AT88" i="8"/>
  <c r="AS88" i="5"/>
  <c r="AS88" i="8"/>
  <c r="AR88" i="5"/>
  <c r="AR88" i="8"/>
  <c r="AQ88" i="5"/>
  <c r="AQ88" i="8"/>
  <c r="AP88" i="5"/>
  <c r="AP88" i="8"/>
  <c r="AO88" i="5"/>
  <c r="AO88" i="8"/>
  <c r="AN88" i="5"/>
  <c r="AN88" i="8"/>
  <c r="AM88" i="5"/>
  <c r="AM88" i="8"/>
  <c r="AL88" i="5"/>
  <c r="AL88" i="8"/>
  <c r="AK88" i="5"/>
  <c r="AK88" i="8"/>
  <c r="AJ88" i="5"/>
  <c r="AJ88" i="8"/>
  <c r="AI88" i="5"/>
  <c r="AI88" i="8"/>
  <c r="AH88" i="5"/>
  <c r="AH88" i="8"/>
  <c r="AG88" i="5"/>
  <c r="AG88" i="8"/>
  <c r="AF88" i="5"/>
  <c r="AF88" i="8"/>
  <c r="AE88" i="5"/>
  <c r="AE88" i="8"/>
  <c r="AD88" i="5"/>
  <c r="AD88" i="8"/>
  <c r="AC88" i="5"/>
  <c r="AC88" i="8"/>
  <c r="AB88" i="5"/>
  <c r="AB88" i="8"/>
  <c r="AA88" i="5"/>
  <c r="AA88" i="8"/>
  <c r="Z88" i="5"/>
  <c r="Z88" i="8"/>
  <c r="Y88" i="5"/>
  <c r="Y88" i="8"/>
  <c r="X88" i="5"/>
  <c r="X88" i="8"/>
  <c r="W88" i="5"/>
  <c r="W88" i="8"/>
  <c r="V88" i="5"/>
  <c r="V88" i="8"/>
  <c r="U88" i="5"/>
  <c r="U88" i="8"/>
  <c r="T88" i="5"/>
  <c r="T88" i="8"/>
  <c r="S88" i="5"/>
  <c r="S88" i="8"/>
  <c r="R88" i="5"/>
  <c r="R88" i="8"/>
  <c r="Q88" i="8"/>
  <c r="M88" i="5"/>
  <c r="M88" i="8" s="1"/>
  <c r="L88" i="5"/>
  <c r="L88" i="8" s="1"/>
  <c r="K88" i="5"/>
  <c r="K88" i="8" s="1"/>
  <c r="J88" i="5"/>
  <c r="J88" i="8" s="1"/>
  <c r="I88" i="5"/>
  <c r="I88" i="8" s="1"/>
  <c r="H88" i="5"/>
  <c r="H88" i="8" s="1"/>
  <c r="G88" i="5"/>
  <c r="G88" i="8" s="1"/>
  <c r="F88" i="5"/>
  <c r="F88" i="8" s="1"/>
  <c r="E88" i="5"/>
  <c r="E88" i="8" s="1"/>
  <c r="D88" i="5"/>
  <c r="D88" i="8" s="1"/>
  <c r="C88" i="5"/>
  <c r="C88" i="8" s="1"/>
  <c r="AU87" i="5"/>
  <c r="AU87" i="8" s="1"/>
  <c r="AT87" i="5"/>
  <c r="AT87" i="8" s="1"/>
  <c r="AS87" i="5"/>
  <c r="AS87" i="8" s="1"/>
  <c r="AR87" i="5"/>
  <c r="AR87" i="8" s="1"/>
  <c r="AQ87" i="5"/>
  <c r="AQ87" i="8" s="1"/>
  <c r="AP87" i="5"/>
  <c r="AP87" i="8" s="1"/>
  <c r="AO87" i="5"/>
  <c r="AO87" i="8" s="1"/>
  <c r="AN87" i="5"/>
  <c r="AN87" i="8" s="1"/>
  <c r="AM87" i="5"/>
  <c r="AM87" i="8" s="1"/>
  <c r="AL87" i="5"/>
  <c r="AL87" i="8" s="1"/>
  <c r="AK87" i="5"/>
  <c r="AK87" i="8" s="1"/>
  <c r="AJ87" i="5"/>
  <c r="AJ87" i="8" s="1"/>
  <c r="AI87" i="5"/>
  <c r="AI87" i="8" s="1"/>
  <c r="AH87" i="5"/>
  <c r="AH87" i="8" s="1"/>
  <c r="AG87" i="5"/>
  <c r="AG87" i="8" s="1"/>
  <c r="AF87" i="5"/>
  <c r="AF87" i="8" s="1"/>
  <c r="AE87" i="5"/>
  <c r="AE87" i="8" s="1"/>
  <c r="AD87" i="5"/>
  <c r="AD87" i="8" s="1"/>
  <c r="AC87" i="5"/>
  <c r="AC87" i="8" s="1"/>
  <c r="AB87" i="5"/>
  <c r="AB87" i="8" s="1"/>
  <c r="AA87" i="5"/>
  <c r="AA87" i="8" s="1"/>
  <c r="Z87" i="5"/>
  <c r="Z87" i="8" s="1"/>
  <c r="Y87" i="5"/>
  <c r="Y87" i="8" s="1"/>
  <c r="X87" i="5"/>
  <c r="X87" i="8" s="1"/>
  <c r="W87" i="5"/>
  <c r="W87" i="8" s="1"/>
  <c r="V87" i="5"/>
  <c r="V87" i="8" s="1"/>
  <c r="U87" i="5"/>
  <c r="U87" i="8" s="1"/>
  <c r="T87" i="5"/>
  <c r="T87" i="8" s="1"/>
  <c r="S87" i="5"/>
  <c r="S87" i="8" s="1"/>
  <c r="R87" i="5"/>
  <c r="R87" i="8" s="1"/>
  <c r="Q87" i="8"/>
  <c r="O87" i="8"/>
  <c r="M87" i="5"/>
  <c r="M87" i="8" s="1"/>
  <c r="L87" i="5"/>
  <c r="L87" i="8" s="1"/>
  <c r="K87" i="5"/>
  <c r="K87" i="8" s="1"/>
  <c r="J87" i="5"/>
  <c r="J87" i="8" s="1"/>
  <c r="I87" i="5"/>
  <c r="I87" i="8" s="1"/>
  <c r="H87" i="5"/>
  <c r="H87" i="8" s="1"/>
  <c r="G87" i="5"/>
  <c r="G87" i="8" s="1"/>
  <c r="F87" i="5"/>
  <c r="F87" i="8" s="1"/>
  <c r="E87" i="5"/>
  <c r="E87" i="8" s="1"/>
  <c r="D87" i="5"/>
  <c r="D87" i="8" s="1"/>
  <c r="C87" i="5"/>
  <c r="C87" i="8" s="1"/>
  <c r="AU86" i="5"/>
  <c r="AU86" i="8" s="1"/>
  <c r="AT86" i="5"/>
  <c r="AT86" i="8" s="1"/>
  <c r="AS86" i="5"/>
  <c r="AS86" i="8" s="1"/>
  <c r="AR86" i="5"/>
  <c r="AR86" i="8" s="1"/>
  <c r="AQ86" i="5"/>
  <c r="AQ86" i="8" s="1"/>
  <c r="AP86" i="5"/>
  <c r="AP86" i="8" s="1"/>
  <c r="AO86" i="5"/>
  <c r="AO86" i="8" s="1"/>
  <c r="AN86" i="5"/>
  <c r="AN86" i="8" s="1"/>
  <c r="AM86" i="5"/>
  <c r="AM86" i="8" s="1"/>
  <c r="AL86" i="5"/>
  <c r="AL86" i="8" s="1"/>
  <c r="AK86" i="5"/>
  <c r="AK86" i="8" s="1"/>
  <c r="AJ86" i="5"/>
  <c r="AJ86" i="8" s="1"/>
  <c r="AI86" i="5"/>
  <c r="AI86" i="8" s="1"/>
  <c r="AH86" i="5"/>
  <c r="AH86" i="8" s="1"/>
  <c r="AG86" i="5"/>
  <c r="AG86" i="8" s="1"/>
  <c r="AF86" i="5"/>
  <c r="AF86" i="8" s="1"/>
  <c r="AE86" i="5"/>
  <c r="AE86" i="8" s="1"/>
  <c r="AD86" i="5"/>
  <c r="AD86" i="8" s="1"/>
  <c r="AC86" i="5"/>
  <c r="AC86" i="8" s="1"/>
  <c r="AB86" i="5"/>
  <c r="AB86" i="8" s="1"/>
  <c r="AA86" i="5"/>
  <c r="AA86" i="8" s="1"/>
  <c r="Z86" i="5"/>
  <c r="Z86" i="8" s="1"/>
  <c r="Y86" i="5"/>
  <c r="Y86" i="8" s="1"/>
  <c r="X86" i="5"/>
  <c r="X86" i="8" s="1"/>
  <c r="W86" i="5"/>
  <c r="W86" i="8" s="1"/>
  <c r="V86" i="5"/>
  <c r="V86" i="8" s="1"/>
  <c r="U86" i="5"/>
  <c r="U86" i="8" s="1"/>
  <c r="T86" i="5"/>
  <c r="T86" i="8" s="1"/>
  <c r="S86" i="5"/>
  <c r="S86" i="8" s="1"/>
  <c r="R86" i="5"/>
  <c r="R86" i="8" s="1"/>
  <c r="Q86" i="8"/>
  <c r="M86" i="5"/>
  <c r="M86" i="8"/>
  <c r="L86" i="5"/>
  <c r="L86" i="8"/>
  <c r="K86" i="5"/>
  <c r="K86" i="8"/>
  <c r="J86" i="5"/>
  <c r="J86" i="8"/>
  <c r="I86" i="5"/>
  <c r="I86" i="8"/>
  <c r="H86" i="5"/>
  <c r="H86" i="8"/>
  <c r="G86" i="5"/>
  <c r="G86" i="8"/>
  <c r="F86" i="5"/>
  <c r="F86" i="8"/>
  <c r="E86" i="5"/>
  <c r="E86" i="8"/>
  <c r="D86" i="5"/>
  <c r="D86" i="8"/>
  <c r="C86" i="5"/>
  <c r="C86" i="8"/>
  <c r="AU85" i="5"/>
  <c r="AU85" i="8"/>
  <c r="AT85" i="5"/>
  <c r="AT85" i="8"/>
  <c r="AS85" i="5"/>
  <c r="AS85" i="8"/>
  <c r="AR85" i="5"/>
  <c r="AR85" i="8"/>
  <c r="AQ85" i="5"/>
  <c r="AQ85" i="8"/>
  <c r="AP85" i="5"/>
  <c r="AP85" i="8"/>
  <c r="AO85" i="5"/>
  <c r="AO85" i="8"/>
  <c r="AN85" i="5"/>
  <c r="AN85" i="8"/>
  <c r="AM85" i="5"/>
  <c r="AM85" i="8"/>
  <c r="AL85" i="5"/>
  <c r="AL85" i="8"/>
  <c r="AK85" i="5"/>
  <c r="AK85" i="8"/>
  <c r="AJ85" i="5"/>
  <c r="AJ85" i="8"/>
  <c r="AI85" i="5"/>
  <c r="AI85" i="8"/>
  <c r="AH85" i="5"/>
  <c r="AH85" i="8"/>
  <c r="AG85" i="5"/>
  <c r="AG85" i="8"/>
  <c r="AF85" i="5"/>
  <c r="AF85" i="8"/>
  <c r="AE85" i="5"/>
  <c r="AE85" i="8"/>
  <c r="AD85" i="5"/>
  <c r="AD85" i="8"/>
  <c r="AC85" i="5"/>
  <c r="AC85" i="8"/>
  <c r="AB85" i="5"/>
  <c r="AB85" i="8"/>
  <c r="AA85" i="5"/>
  <c r="AA85" i="8"/>
  <c r="Z85" i="5"/>
  <c r="Z85" i="8"/>
  <c r="Y85" i="5"/>
  <c r="Y85" i="8"/>
  <c r="X85" i="5"/>
  <c r="X85" i="8"/>
  <c r="W85" i="5"/>
  <c r="W85" i="8"/>
  <c r="V85" i="5"/>
  <c r="V85" i="8"/>
  <c r="U85" i="5"/>
  <c r="U85" i="8"/>
  <c r="T85" i="5"/>
  <c r="T85" i="8"/>
  <c r="S85" i="5"/>
  <c r="S85" i="8"/>
  <c r="R85" i="5"/>
  <c r="R85" i="8"/>
  <c r="Q85" i="8"/>
  <c r="O85" i="8"/>
  <c r="M85" i="5"/>
  <c r="M85" i="8"/>
  <c r="L85" i="5"/>
  <c r="L85" i="8"/>
  <c r="K85" i="5"/>
  <c r="K85" i="8"/>
  <c r="J85" i="5"/>
  <c r="J85" i="8"/>
  <c r="I85" i="5"/>
  <c r="I85" i="8"/>
  <c r="H85" i="5"/>
  <c r="H85" i="8"/>
  <c r="G85" i="5"/>
  <c r="G85" i="8"/>
  <c r="F85" i="5"/>
  <c r="F85" i="8"/>
  <c r="E85" i="5"/>
  <c r="E85" i="8"/>
  <c r="D85" i="5"/>
  <c r="D85" i="8"/>
  <c r="C85" i="5"/>
  <c r="C85" i="8"/>
  <c r="AU84" i="5"/>
  <c r="AU84" i="8"/>
  <c r="AT84" i="5"/>
  <c r="AT84" i="8"/>
  <c r="AS84" i="5"/>
  <c r="AS84" i="8"/>
  <c r="AR84" i="5"/>
  <c r="AR84" i="8"/>
  <c r="AQ84" i="5"/>
  <c r="AQ84" i="8"/>
  <c r="AP84" i="5"/>
  <c r="AP84" i="8"/>
  <c r="AO84" i="5"/>
  <c r="AO84" i="8"/>
  <c r="AN84" i="5"/>
  <c r="AN84" i="8"/>
  <c r="AM84" i="5"/>
  <c r="AM84" i="8"/>
  <c r="AL84" i="5"/>
  <c r="AL84" i="8"/>
  <c r="AK84" i="5"/>
  <c r="AK84" i="8"/>
  <c r="AJ84" i="5"/>
  <c r="AJ84" i="8"/>
  <c r="AI84" i="5"/>
  <c r="AI84" i="8"/>
  <c r="AH84" i="5"/>
  <c r="AH84" i="8"/>
  <c r="AG84" i="5"/>
  <c r="AG84" i="8"/>
  <c r="AF84" i="5"/>
  <c r="AF84" i="8"/>
  <c r="AE84" i="5"/>
  <c r="AE84" i="8"/>
  <c r="AD84" i="5"/>
  <c r="AD84" i="8"/>
  <c r="AC84" i="5"/>
  <c r="AC84" i="8"/>
  <c r="AB84" i="5"/>
  <c r="AB84" i="8"/>
  <c r="AA84" i="5"/>
  <c r="AA84" i="8"/>
  <c r="Z84" i="5"/>
  <c r="Z84" i="8"/>
  <c r="Y84" i="5"/>
  <c r="Y84" i="8"/>
  <c r="X84" i="5"/>
  <c r="X84" i="8"/>
  <c r="W84" i="5"/>
  <c r="W84" i="8"/>
  <c r="V84" i="5"/>
  <c r="V84" i="8"/>
  <c r="U84" i="5"/>
  <c r="U84" i="8"/>
  <c r="T84" i="5"/>
  <c r="T84" i="8"/>
  <c r="S84" i="5"/>
  <c r="S84" i="8"/>
  <c r="R84" i="5"/>
  <c r="R84" i="8"/>
  <c r="Q84" i="8"/>
  <c r="M84" i="5"/>
  <c r="M84" i="8" s="1"/>
  <c r="L84" i="5"/>
  <c r="L84" i="8" s="1"/>
  <c r="K84" i="5"/>
  <c r="K84" i="8" s="1"/>
  <c r="J84" i="5"/>
  <c r="J84" i="8" s="1"/>
  <c r="I84" i="5"/>
  <c r="I84" i="8" s="1"/>
  <c r="H84" i="5"/>
  <c r="H84" i="8" s="1"/>
  <c r="G84" i="5"/>
  <c r="G84" i="8" s="1"/>
  <c r="F84" i="5"/>
  <c r="F84" i="8" s="1"/>
  <c r="E84" i="5"/>
  <c r="E84" i="8" s="1"/>
  <c r="D84" i="5"/>
  <c r="D84" i="8" s="1"/>
  <c r="C84" i="5"/>
  <c r="C84" i="8" s="1"/>
  <c r="AU83" i="5"/>
  <c r="AU83" i="8" s="1"/>
  <c r="AT83" i="5"/>
  <c r="AT83" i="8" s="1"/>
  <c r="AS83" i="5"/>
  <c r="AS83" i="8" s="1"/>
  <c r="AR83" i="5"/>
  <c r="AR83" i="8" s="1"/>
  <c r="AQ83" i="5"/>
  <c r="AQ83" i="8" s="1"/>
  <c r="AP83" i="5"/>
  <c r="AP83" i="8" s="1"/>
  <c r="AO83" i="5"/>
  <c r="AO83" i="8" s="1"/>
  <c r="AN83" i="5"/>
  <c r="AN83" i="8" s="1"/>
  <c r="AM83" i="5"/>
  <c r="AM83" i="8" s="1"/>
  <c r="AL83" i="5"/>
  <c r="AL83" i="8" s="1"/>
  <c r="AK83" i="5"/>
  <c r="AK83" i="8" s="1"/>
  <c r="AJ83" i="5"/>
  <c r="AJ83" i="8" s="1"/>
  <c r="AI83" i="5"/>
  <c r="AI83" i="8" s="1"/>
  <c r="AH83" i="5"/>
  <c r="AH83" i="8" s="1"/>
  <c r="AG83" i="5"/>
  <c r="AG83" i="8" s="1"/>
  <c r="AF83" i="5"/>
  <c r="AF83" i="8" s="1"/>
  <c r="AE83" i="5"/>
  <c r="AE83" i="8" s="1"/>
  <c r="AD83" i="5"/>
  <c r="AD83" i="8" s="1"/>
  <c r="AC83" i="5"/>
  <c r="AC83" i="8" s="1"/>
  <c r="AB83" i="5"/>
  <c r="AB83" i="8" s="1"/>
  <c r="AA83" i="5"/>
  <c r="AA83" i="8" s="1"/>
  <c r="Z83" i="5"/>
  <c r="Z83" i="8" s="1"/>
  <c r="Y83" i="5"/>
  <c r="Y83" i="8" s="1"/>
  <c r="X83" i="5"/>
  <c r="X83" i="8" s="1"/>
  <c r="W83" i="5"/>
  <c r="W83" i="8" s="1"/>
  <c r="V83" i="5"/>
  <c r="V83" i="8" s="1"/>
  <c r="U83" i="5"/>
  <c r="U83" i="8" s="1"/>
  <c r="T83" i="5"/>
  <c r="T83" i="8" s="1"/>
  <c r="S83" i="5"/>
  <c r="S83" i="8" s="1"/>
  <c r="R83" i="5"/>
  <c r="R83" i="8" s="1"/>
  <c r="Q83" i="8"/>
  <c r="O83" i="8"/>
  <c r="M83" i="5"/>
  <c r="M83" i="8" s="1"/>
  <c r="L83" i="5"/>
  <c r="L83" i="8" s="1"/>
  <c r="K83" i="5"/>
  <c r="K83" i="8" s="1"/>
  <c r="J83" i="5"/>
  <c r="J83" i="8" s="1"/>
  <c r="I83" i="5"/>
  <c r="I83" i="8" s="1"/>
  <c r="H83" i="5"/>
  <c r="H83" i="8" s="1"/>
  <c r="G83" i="5"/>
  <c r="G83" i="8" s="1"/>
  <c r="F83" i="5"/>
  <c r="F83" i="8" s="1"/>
  <c r="E83" i="5"/>
  <c r="E83" i="8" s="1"/>
  <c r="D83" i="5"/>
  <c r="D83" i="8" s="1"/>
  <c r="C83" i="5"/>
  <c r="C83" i="8" s="1"/>
  <c r="AU82" i="5"/>
  <c r="AU82" i="8" s="1"/>
  <c r="AT82" i="5"/>
  <c r="AT82" i="8" s="1"/>
  <c r="AS82" i="5"/>
  <c r="AS82" i="8" s="1"/>
  <c r="AR82" i="5"/>
  <c r="AR82" i="8" s="1"/>
  <c r="AQ82" i="5"/>
  <c r="AQ82" i="8" s="1"/>
  <c r="AP82" i="5"/>
  <c r="AP82" i="8" s="1"/>
  <c r="AO82" i="5"/>
  <c r="AO82" i="8" s="1"/>
  <c r="AN82" i="5"/>
  <c r="AN82" i="8" s="1"/>
  <c r="AM82" i="5"/>
  <c r="AM82" i="8" s="1"/>
  <c r="AL82" i="5"/>
  <c r="AL82" i="8" s="1"/>
  <c r="AK82" i="5"/>
  <c r="AK82" i="8" s="1"/>
  <c r="AJ82" i="5"/>
  <c r="AJ82" i="8" s="1"/>
  <c r="AI82" i="5"/>
  <c r="AI82" i="8" s="1"/>
  <c r="AH82" i="5"/>
  <c r="AH82" i="8" s="1"/>
  <c r="AG82" i="5"/>
  <c r="AG82" i="8" s="1"/>
  <c r="AF82" i="5"/>
  <c r="AF82" i="8" s="1"/>
  <c r="AE82" i="5"/>
  <c r="AE82" i="8" s="1"/>
  <c r="AD82" i="5"/>
  <c r="AD82" i="8" s="1"/>
  <c r="AC82" i="5"/>
  <c r="AC82" i="8" s="1"/>
  <c r="AB82" i="5"/>
  <c r="AB82" i="8" s="1"/>
  <c r="AA82" i="5"/>
  <c r="AA82" i="8" s="1"/>
  <c r="Z82" i="5"/>
  <c r="Z82" i="8" s="1"/>
  <c r="Y82" i="5"/>
  <c r="Y82" i="8" s="1"/>
  <c r="X82" i="5"/>
  <c r="X82" i="8" s="1"/>
  <c r="W82" i="5"/>
  <c r="W82" i="8" s="1"/>
  <c r="V82" i="5"/>
  <c r="V82" i="8" s="1"/>
  <c r="U82" i="5"/>
  <c r="U82" i="8" s="1"/>
  <c r="T82" i="5"/>
  <c r="T82" i="8" s="1"/>
  <c r="S82" i="5"/>
  <c r="S82" i="8" s="1"/>
  <c r="R82" i="5"/>
  <c r="R82" i="8" s="1"/>
  <c r="Q82" i="8"/>
  <c r="M82" i="5"/>
  <c r="M82" i="8"/>
  <c r="L82" i="5"/>
  <c r="L82" i="8"/>
  <c r="K82" i="5"/>
  <c r="K82" i="8"/>
  <c r="J82" i="5"/>
  <c r="J82" i="8"/>
  <c r="I82" i="5"/>
  <c r="I82" i="8"/>
  <c r="H82" i="5"/>
  <c r="H82" i="8"/>
  <c r="G82" i="5"/>
  <c r="G82" i="8"/>
  <c r="F82" i="5"/>
  <c r="F82" i="8"/>
  <c r="E82" i="5"/>
  <c r="E82" i="8"/>
  <c r="D82" i="5"/>
  <c r="D82" i="8"/>
  <c r="C82" i="5"/>
  <c r="C82" i="8"/>
  <c r="AU81" i="5"/>
  <c r="AU81" i="8"/>
  <c r="AT81" i="5"/>
  <c r="AT81" i="8"/>
  <c r="AS81" i="5"/>
  <c r="AS81" i="8"/>
  <c r="AR81" i="5"/>
  <c r="AR81" i="8"/>
  <c r="AQ81" i="5"/>
  <c r="AQ81" i="8"/>
  <c r="AP81" i="5"/>
  <c r="AP81" i="8"/>
  <c r="AO81" i="5"/>
  <c r="AO81" i="8"/>
  <c r="AN81" i="5"/>
  <c r="AN81" i="8"/>
  <c r="AM81" i="5"/>
  <c r="AM81" i="8"/>
  <c r="AL81" i="5"/>
  <c r="AL81" i="8"/>
  <c r="AK81" i="5"/>
  <c r="AK81" i="8"/>
  <c r="AJ81" i="5"/>
  <c r="AJ81" i="8"/>
  <c r="AI81" i="5"/>
  <c r="AI81" i="8"/>
  <c r="AH81" i="5"/>
  <c r="AH81" i="8"/>
  <c r="AG81" i="5"/>
  <c r="AG81" i="8"/>
  <c r="AF81" i="5"/>
  <c r="AF81" i="8"/>
  <c r="AE81" i="5"/>
  <c r="AE81" i="8"/>
  <c r="AD81" i="5"/>
  <c r="AD81" i="8"/>
  <c r="AC81" i="5"/>
  <c r="AC81" i="8"/>
  <c r="AB81" i="5"/>
  <c r="AB81" i="8"/>
  <c r="AA81" i="5"/>
  <c r="AA81" i="8"/>
  <c r="Z81" i="5"/>
  <c r="Z81" i="8"/>
  <c r="Y81" i="5"/>
  <c r="Y81" i="8"/>
  <c r="X81" i="5"/>
  <c r="X81" i="8"/>
  <c r="W81" i="5"/>
  <c r="W81" i="8"/>
  <c r="V81" i="5"/>
  <c r="V81" i="8"/>
  <c r="U81" i="5"/>
  <c r="U81" i="8"/>
  <c r="T81" i="5"/>
  <c r="T81" i="8"/>
  <c r="S81" i="5"/>
  <c r="S81" i="8"/>
  <c r="R81" i="5"/>
  <c r="R81" i="8"/>
  <c r="Q81" i="8"/>
  <c r="O81" i="8"/>
  <c r="M81" i="5"/>
  <c r="M81" i="8"/>
  <c r="L81" i="5"/>
  <c r="L81" i="8"/>
  <c r="K81" i="5"/>
  <c r="K81" i="8"/>
  <c r="J81" i="5"/>
  <c r="J81" i="8"/>
  <c r="I81" i="5"/>
  <c r="I81" i="8"/>
  <c r="H81" i="5"/>
  <c r="H81" i="8"/>
  <c r="G81" i="5"/>
  <c r="G81" i="8"/>
  <c r="F81" i="5"/>
  <c r="F81" i="8"/>
  <c r="E81" i="5"/>
  <c r="E81" i="8"/>
  <c r="D81" i="5"/>
  <c r="D81" i="8"/>
  <c r="C81" i="5"/>
  <c r="C81" i="8"/>
  <c r="AU80" i="5"/>
  <c r="AU80" i="8"/>
  <c r="AT80" i="5"/>
  <c r="AT80" i="8"/>
  <c r="AS80" i="5"/>
  <c r="AS80" i="8"/>
  <c r="AR80" i="5"/>
  <c r="AR80" i="8"/>
  <c r="AQ80" i="5"/>
  <c r="AQ80" i="8"/>
  <c r="AP80" i="5"/>
  <c r="AP80" i="8"/>
  <c r="AO80" i="5"/>
  <c r="AO80" i="8"/>
  <c r="AN80" i="5"/>
  <c r="AN80" i="8"/>
  <c r="AM80" i="5"/>
  <c r="AM80" i="8"/>
  <c r="AL80" i="5"/>
  <c r="AL80" i="8"/>
  <c r="AK80" i="5"/>
  <c r="AK80" i="8"/>
  <c r="AJ80" i="5"/>
  <c r="AJ80" i="8"/>
  <c r="AI80" i="5"/>
  <c r="AI80" i="8"/>
  <c r="AH80" i="5"/>
  <c r="AH80" i="8"/>
  <c r="AG80" i="5"/>
  <c r="AG80" i="8"/>
  <c r="AF80" i="5"/>
  <c r="AF80" i="8"/>
  <c r="AE80" i="5"/>
  <c r="AE80" i="8"/>
  <c r="AD80" i="5"/>
  <c r="AD80" i="8"/>
  <c r="AC80" i="5"/>
  <c r="AC80" i="8"/>
  <c r="AB80" i="5"/>
  <c r="AB80" i="8"/>
  <c r="AA80" i="5"/>
  <c r="AA80" i="8"/>
  <c r="Z80" i="5"/>
  <c r="Z80" i="8"/>
  <c r="Y80" i="5"/>
  <c r="Y80" i="8"/>
  <c r="X80" i="5"/>
  <c r="X80" i="8"/>
  <c r="W80" i="5"/>
  <c r="W80" i="8"/>
  <c r="V80" i="5"/>
  <c r="V80" i="8"/>
  <c r="U80" i="5"/>
  <c r="U80" i="8"/>
  <c r="T80" i="5"/>
  <c r="T80" i="8"/>
  <c r="S80" i="5"/>
  <c r="S80" i="8"/>
  <c r="R80" i="5"/>
  <c r="R80" i="8"/>
  <c r="Q80" i="8"/>
  <c r="M80" i="5"/>
  <c r="M80" i="8" s="1"/>
  <c r="L80" i="5"/>
  <c r="L80" i="8" s="1"/>
  <c r="K80" i="5"/>
  <c r="K80" i="8" s="1"/>
  <c r="J80" i="5"/>
  <c r="J80" i="8" s="1"/>
  <c r="I80" i="5"/>
  <c r="I80" i="8" s="1"/>
  <c r="H80" i="5"/>
  <c r="H80" i="8" s="1"/>
  <c r="G80" i="5"/>
  <c r="G80" i="8" s="1"/>
  <c r="F80" i="5"/>
  <c r="F80" i="8" s="1"/>
  <c r="E80" i="5"/>
  <c r="E80" i="8" s="1"/>
  <c r="D80" i="5"/>
  <c r="D80" i="8" s="1"/>
  <c r="C80" i="5"/>
  <c r="C80" i="8" s="1"/>
  <c r="AU79" i="5"/>
  <c r="AU79" i="8" s="1"/>
  <c r="AT79" i="5"/>
  <c r="AT79" i="8" s="1"/>
  <c r="AS79" i="5"/>
  <c r="AS79" i="8" s="1"/>
  <c r="AR79" i="5"/>
  <c r="AR79" i="8" s="1"/>
  <c r="AQ79" i="5"/>
  <c r="AQ79" i="8" s="1"/>
  <c r="AP79" i="5"/>
  <c r="AP79" i="8" s="1"/>
  <c r="AO79" i="5"/>
  <c r="AO79" i="8" s="1"/>
  <c r="AN79" i="5"/>
  <c r="AN79" i="8" s="1"/>
  <c r="AM79" i="5"/>
  <c r="AM79" i="8" s="1"/>
  <c r="AL79" i="5"/>
  <c r="AL79" i="8" s="1"/>
  <c r="AK79" i="5"/>
  <c r="AK79" i="8" s="1"/>
  <c r="AJ79" i="5"/>
  <c r="AJ79" i="8" s="1"/>
  <c r="AI79" i="5"/>
  <c r="AI79" i="8" s="1"/>
  <c r="AH79" i="5"/>
  <c r="AH79" i="8" s="1"/>
  <c r="AG79" i="5"/>
  <c r="AG79" i="8" s="1"/>
  <c r="AF79" i="5"/>
  <c r="AF79" i="8" s="1"/>
  <c r="AE79" i="5"/>
  <c r="AE79" i="8" s="1"/>
  <c r="AD79" i="5"/>
  <c r="AD79" i="8" s="1"/>
  <c r="AC79" i="5"/>
  <c r="AC79" i="8" s="1"/>
  <c r="AB79" i="5"/>
  <c r="AB79" i="8" s="1"/>
  <c r="AA79" i="5"/>
  <c r="AA79" i="8" s="1"/>
  <c r="Z79" i="5"/>
  <c r="Z79" i="8" s="1"/>
  <c r="Y79" i="5"/>
  <c r="Y79" i="8" s="1"/>
  <c r="X79" i="5"/>
  <c r="X79" i="8" s="1"/>
  <c r="W79" i="5"/>
  <c r="W79" i="8" s="1"/>
  <c r="V79" i="5"/>
  <c r="V79" i="8" s="1"/>
  <c r="U79" i="5"/>
  <c r="U79" i="8" s="1"/>
  <c r="T79" i="5"/>
  <c r="T79" i="8" s="1"/>
  <c r="S79" i="5"/>
  <c r="S79" i="8" s="1"/>
  <c r="R79" i="5"/>
  <c r="R79" i="8" s="1"/>
  <c r="Q79" i="8"/>
  <c r="O79" i="8"/>
  <c r="M79" i="5"/>
  <c r="M79" i="8" s="1"/>
  <c r="L79" i="5"/>
  <c r="L79" i="8" s="1"/>
  <c r="K79" i="5"/>
  <c r="K79" i="8" s="1"/>
  <c r="J79" i="5"/>
  <c r="J79" i="8" s="1"/>
  <c r="I79" i="5"/>
  <c r="I79" i="8" s="1"/>
  <c r="H79" i="5"/>
  <c r="H79" i="8" s="1"/>
  <c r="G79" i="5"/>
  <c r="G79" i="8" s="1"/>
  <c r="F79" i="5"/>
  <c r="F79" i="8" s="1"/>
  <c r="E79" i="5"/>
  <c r="E79" i="8" s="1"/>
  <c r="D79" i="5"/>
  <c r="D79" i="8" s="1"/>
  <c r="C79" i="5"/>
  <c r="C79" i="8" s="1"/>
  <c r="AU78" i="5"/>
  <c r="AU78" i="8" s="1"/>
  <c r="AT78" i="5"/>
  <c r="AT78" i="8" s="1"/>
  <c r="AS78" i="5"/>
  <c r="AS78" i="8" s="1"/>
  <c r="AR78" i="5"/>
  <c r="AR78" i="8" s="1"/>
  <c r="AQ78" i="5"/>
  <c r="AQ78" i="8" s="1"/>
  <c r="AP78" i="5"/>
  <c r="AP78" i="8" s="1"/>
  <c r="AO78" i="5"/>
  <c r="AO78" i="8" s="1"/>
  <c r="AN78" i="5"/>
  <c r="AN78" i="8" s="1"/>
  <c r="AM78" i="5"/>
  <c r="AM78" i="8" s="1"/>
  <c r="AL78" i="5"/>
  <c r="AL78" i="8" s="1"/>
  <c r="AK78" i="5"/>
  <c r="AK78" i="8" s="1"/>
  <c r="AJ78" i="5"/>
  <c r="AJ78" i="8" s="1"/>
  <c r="AI78" i="5"/>
  <c r="AI78" i="8" s="1"/>
  <c r="AH78" i="5"/>
  <c r="AH78" i="8" s="1"/>
  <c r="AG78" i="5"/>
  <c r="AG78" i="8" s="1"/>
  <c r="AF78" i="5"/>
  <c r="AF78" i="8" s="1"/>
  <c r="AE78" i="5"/>
  <c r="AE78" i="8" s="1"/>
  <c r="AD78" i="5"/>
  <c r="AD78" i="8" s="1"/>
  <c r="AC78" i="5"/>
  <c r="AC78" i="8" s="1"/>
  <c r="AB78" i="5"/>
  <c r="AB78" i="8" s="1"/>
  <c r="AA78" i="5"/>
  <c r="AA78" i="8" s="1"/>
  <c r="Z78" i="5"/>
  <c r="Z78" i="8" s="1"/>
  <c r="Y78" i="5"/>
  <c r="Y78" i="8" s="1"/>
  <c r="X78" i="5"/>
  <c r="X78" i="8" s="1"/>
  <c r="W78" i="5"/>
  <c r="W78" i="8" s="1"/>
  <c r="V78" i="5"/>
  <c r="V78" i="8" s="1"/>
  <c r="U78" i="5"/>
  <c r="U78" i="8" s="1"/>
  <c r="T78" i="5"/>
  <c r="T78" i="8" s="1"/>
  <c r="S78" i="5"/>
  <c r="S78" i="8" s="1"/>
  <c r="R78" i="5"/>
  <c r="R78" i="8" s="1"/>
  <c r="Q78" i="8"/>
  <c r="M78" i="5"/>
  <c r="M78" i="8"/>
  <c r="L78" i="5"/>
  <c r="L78" i="8"/>
  <c r="K78" i="5"/>
  <c r="K78" i="8"/>
  <c r="J78" i="5"/>
  <c r="J78" i="8"/>
  <c r="I78" i="5"/>
  <c r="I78" i="8"/>
  <c r="H78" i="5"/>
  <c r="H78" i="8"/>
  <c r="G78" i="5"/>
  <c r="G78" i="8"/>
  <c r="F78" i="5"/>
  <c r="F78" i="8"/>
  <c r="E78" i="5"/>
  <c r="E78" i="8"/>
  <c r="D78" i="5"/>
  <c r="D78" i="8"/>
  <c r="C78" i="5"/>
  <c r="C78" i="8"/>
  <c r="AU77" i="5"/>
  <c r="AU77" i="8"/>
  <c r="AT77" i="5"/>
  <c r="AT77" i="8"/>
  <c r="AS77" i="5"/>
  <c r="AS77" i="8"/>
  <c r="AR77" i="5"/>
  <c r="AR77" i="8"/>
  <c r="AQ77" i="5"/>
  <c r="AQ77" i="8"/>
  <c r="AP77" i="5"/>
  <c r="AP77" i="8"/>
  <c r="AO77" i="5"/>
  <c r="AO77" i="8"/>
  <c r="AN77" i="5"/>
  <c r="AN77" i="8"/>
  <c r="AM77" i="5"/>
  <c r="AM77" i="8"/>
  <c r="AL77" i="5"/>
  <c r="AL77" i="8"/>
  <c r="AK77" i="5"/>
  <c r="AK77" i="8"/>
  <c r="AJ77" i="5"/>
  <c r="AJ77" i="8"/>
  <c r="AI77" i="5"/>
  <c r="AI77" i="8"/>
  <c r="AH77" i="5"/>
  <c r="AH77" i="8"/>
  <c r="AG77" i="5"/>
  <c r="AG77" i="8"/>
  <c r="AF77" i="5"/>
  <c r="AF77" i="8"/>
  <c r="AE77" i="5"/>
  <c r="AE77" i="8"/>
  <c r="AD77" i="5"/>
  <c r="AD77" i="8"/>
  <c r="AC77" i="5"/>
  <c r="AC77" i="8"/>
  <c r="AB77" i="5"/>
  <c r="AB77" i="8"/>
  <c r="AA77" i="5"/>
  <c r="AA77" i="8"/>
  <c r="Z77" i="5"/>
  <c r="Z77" i="8"/>
  <c r="Y77" i="5"/>
  <c r="Y77" i="8"/>
  <c r="X77" i="5"/>
  <c r="X77" i="8"/>
  <c r="W77" i="5"/>
  <c r="W77" i="8"/>
  <c r="V77" i="5"/>
  <c r="V77" i="8"/>
  <c r="U77" i="5"/>
  <c r="U77" i="8"/>
  <c r="T77" i="5"/>
  <c r="T77" i="8"/>
  <c r="S77" i="5"/>
  <c r="S77" i="8"/>
  <c r="R77" i="5"/>
  <c r="R77" i="8"/>
  <c r="Q77" i="8"/>
  <c r="O77" i="8"/>
  <c r="M77" i="5"/>
  <c r="M77" i="8"/>
  <c r="L77" i="5"/>
  <c r="L77" i="8"/>
  <c r="K77" i="5"/>
  <c r="K77" i="8"/>
  <c r="J77" i="5"/>
  <c r="J77" i="8"/>
  <c r="I77" i="5"/>
  <c r="I77" i="8"/>
  <c r="H77" i="5"/>
  <c r="H77" i="8"/>
  <c r="G77" i="5"/>
  <c r="G77" i="8"/>
  <c r="F77" i="5"/>
  <c r="F77" i="8"/>
  <c r="E77" i="5"/>
  <c r="E77" i="8"/>
  <c r="D77" i="5"/>
  <c r="D77" i="8"/>
  <c r="C77" i="5"/>
  <c r="C77" i="8"/>
  <c r="AU76" i="5"/>
  <c r="AU76" i="8"/>
  <c r="AT76" i="5"/>
  <c r="AT76" i="8"/>
  <c r="AS76" i="5"/>
  <c r="AS76" i="8"/>
  <c r="AR76" i="5"/>
  <c r="AR76" i="8"/>
  <c r="AQ76" i="5"/>
  <c r="AQ76" i="8"/>
  <c r="AP76" i="5"/>
  <c r="AP76" i="8"/>
  <c r="AO76" i="5"/>
  <c r="AO76" i="8"/>
  <c r="AN76" i="5"/>
  <c r="AN76" i="8"/>
  <c r="AM76" i="5"/>
  <c r="AM76" i="8"/>
  <c r="AL76" i="5"/>
  <c r="AL76" i="8"/>
  <c r="AK76" i="5"/>
  <c r="AK76" i="8"/>
  <c r="AJ76" i="5"/>
  <c r="AJ76" i="8"/>
  <c r="AI76" i="5"/>
  <c r="AI76" i="8"/>
  <c r="AH76" i="5"/>
  <c r="AH76" i="8"/>
  <c r="AG76" i="5"/>
  <c r="AG76" i="8"/>
  <c r="AF76" i="5"/>
  <c r="AF76" i="8"/>
  <c r="AE76" i="5"/>
  <c r="AE76" i="8"/>
  <c r="AD76" i="5"/>
  <c r="AD76" i="8"/>
  <c r="AC76" i="5"/>
  <c r="AC76" i="8"/>
  <c r="AB76" i="5"/>
  <c r="AB76" i="8"/>
  <c r="AA76" i="5"/>
  <c r="AA76" i="8"/>
  <c r="Z76" i="5"/>
  <c r="Z76" i="8"/>
  <c r="Y76" i="5"/>
  <c r="Y76" i="8"/>
  <c r="X76" i="5"/>
  <c r="X76" i="8"/>
  <c r="W76" i="5"/>
  <c r="W76" i="8"/>
  <c r="V76" i="5"/>
  <c r="V76" i="8"/>
  <c r="U76" i="5"/>
  <c r="U76" i="8"/>
  <c r="T76" i="5"/>
  <c r="T76" i="8"/>
  <c r="S76" i="5"/>
  <c r="S76" i="8"/>
  <c r="R76" i="5"/>
  <c r="R76" i="8"/>
  <c r="Q76" i="8"/>
  <c r="M76" i="5"/>
  <c r="M76" i="8" s="1"/>
  <c r="L76" i="5"/>
  <c r="L76" i="8" s="1"/>
  <c r="K76" i="5"/>
  <c r="K76" i="8" s="1"/>
  <c r="J76" i="5"/>
  <c r="J76" i="8" s="1"/>
  <c r="I76" i="5"/>
  <c r="I76" i="8" s="1"/>
  <c r="H76" i="5"/>
  <c r="H76" i="8" s="1"/>
  <c r="G76" i="5"/>
  <c r="G76" i="8" s="1"/>
  <c r="F76" i="5"/>
  <c r="F76" i="8" s="1"/>
  <c r="E76" i="5"/>
  <c r="E76" i="8" s="1"/>
  <c r="D76" i="5"/>
  <c r="D76" i="8" s="1"/>
  <c r="C76" i="5"/>
  <c r="C76" i="8" s="1"/>
  <c r="AU75" i="5"/>
  <c r="AU75" i="8" s="1"/>
  <c r="AT75" i="5"/>
  <c r="AT75" i="8" s="1"/>
  <c r="AS75" i="5"/>
  <c r="AS75" i="8" s="1"/>
  <c r="AR75" i="5"/>
  <c r="AR75" i="8" s="1"/>
  <c r="AQ75" i="5"/>
  <c r="AQ75" i="8" s="1"/>
  <c r="AP75" i="5"/>
  <c r="AP75" i="8" s="1"/>
  <c r="AO75" i="5"/>
  <c r="AO75" i="8" s="1"/>
  <c r="AN75" i="5"/>
  <c r="AN75" i="8" s="1"/>
  <c r="AM75" i="5"/>
  <c r="AM75" i="8" s="1"/>
  <c r="AL75" i="5"/>
  <c r="AL75" i="8" s="1"/>
  <c r="AK75" i="5"/>
  <c r="AK75" i="8" s="1"/>
  <c r="AJ75" i="5"/>
  <c r="AJ75" i="8" s="1"/>
  <c r="AI75" i="5"/>
  <c r="AI75" i="8" s="1"/>
  <c r="AH75" i="5"/>
  <c r="AH75" i="8" s="1"/>
  <c r="AG75" i="5"/>
  <c r="AG75" i="8" s="1"/>
  <c r="AF75" i="5"/>
  <c r="AF75" i="8" s="1"/>
  <c r="AE75" i="5"/>
  <c r="AE75" i="8" s="1"/>
  <c r="AD75" i="5"/>
  <c r="AD75" i="8" s="1"/>
  <c r="AC75" i="5"/>
  <c r="AC75" i="8" s="1"/>
  <c r="AB75" i="5"/>
  <c r="AB75" i="8" s="1"/>
  <c r="AA75" i="5"/>
  <c r="AA75" i="8" s="1"/>
  <c r="Z75" i="5"/>
  <c r="Z75" i="8" s="1"/>
  <c r="Y75" i="5"/>
  <c r="Y75" i="8" s="1"/>
  <c r="X75" i="5"/>
  <c r="X75" i="8" s="1"/>
  <c r="W75" i="5"/>
  <c r="W75" i="8" s="1"/>
  <c r="V75" i="5"/>
  <c r="V75" i="8" s="1"/>
  <c r="U75" i="5"/>
  <c r="U75" i="8" s="1"/>
  <c r="T75" i="5"/>
  <c r="T75" i="8" s="1"/>
  <c r="S75" i="5"/>
  <c r="S75" i="8" s="1"/>
  <c r="R75" i="5"/>
  <c r="R75" i="8" s="1"/>
  <c r="Q75" i="8"/>
  <c r="O75" i="8"/>
  <c r="M75" i="5"/>
  <c r="M75" i="8" s="1"/>
  <c r="L75" i="5"/>
  <c r="L75" i="8" s="1"/>
  <c r="K75" i="5"/>
  <c r="K75" i="8" s="1"/>
  <c r="J75" i="5"/>
  <c r="J75" i="8" s="1"/>
  <c r="I75" i="5"/>
  <c r="I75" i="8" s="1"/>
  <c r="H75" i="5"/>
  <c r="H75" i="8" s="1"/>
  <c r="G75" i="5"/>
  <c r="G75" i="8" s="1"/>
  <c r="F75" i="5"/>
  <c r="F75" i="8" s="1"/>
  <c r="E75" i="5"/>
  <c r="E75" i="8" s="1"/>
  <c r="D75" i="5"/>
  <c r="D75" i="8" s="1"/>
  <c r="C75" i="5"/>
  <c r="C75" i="8" s="1"/>
  <c r="AU74" i="5"/>
  <c r="AU74" i="8" s="1"/>
  <c r="AT74" i="5"/>
  <c r="AT74" i="8" s="1"/>
  <c r="AS74" i="5"/>
  <c r="AS74" i="8" s="1"/>
  <c r="AR74" i="5"/>
  <c r="AR74" i="8" s="1"/>
  <c r="AQ74" i="5"/>
  <c r="AQ74" i="8" s="1"/>
  <c r="AP74" i="5"/>
  <c r="AP74" i="8" s="1"/>
  <c r="AO74" i="5"/>
  <c r="AO74" i="8" s="1"/>
  <c r="AN74" i="5"/>
  <c r="AN74" i="8" s="1"/>
  <c r="AM74" i="5"/>
  <c r="AM74" i="8" s="1"/>
  <c r="AL74" i="5"/>
  <c r="AL74" i="8" s="1"/>
  <c r="AK74" i="5"/>
  <c r="AK74" i="8" s="1"/>
  <c r="AJ74" i="5"/>
  <c r="AJ74" i="8" s="1"/>
  <c r="AI74" i="5"/>
  <c r="AI74" i="8" s="1"/>
  <c r="AH74" i="5"/>
  <c r="AH74" i="8" s="1"/>
  <c r="AG74" i="5"/>
  <c r="AG74" i="8" s="1"/>
  <c r="AF74" i="5"/>
  <c r="AF74" i="8" s="1"/>
  <c r="AE74" i="5"/>
  <c r="AE74" i="8" s="1"/>
  <c r="AD74" i="5"/>
  <c r="AD74" i="8" s="1"/>
  <c r="AC74" i="5"/>
  <c r="AC74" i="8" s="1"/>
  <c r="AB74" i="5"/>
  <c r="AB74" i="8" s="1"/>
  <c r="AA74" i="5"/>
  <c r="AA74" i="8" s="1"/>
  <c r="Z74" i="5"/>
  <c r="Z74" i="8" s="1"/>
  <c r="Y74" i="5"/>
  <c r="Y74" i="8" s="1"/>
  <c r="X74" i="5"/>
  <c r="X74" i="8" s="1"/>
  <c r="W74" i="5"/>
  <c r="W74" i="8" s="1"/>
  <c r="V74" i="5"/>
  <c r="V74" i="8" s="1"/>
  <c r="U74" i="5"/>
  <c r="U74" i="8" s="1"/>
  <c r="T74" i="5"/>
  <c r="T74" i="8" s="1"/>
  <c r="S74" i="5"/>
  <c r="S74" i="8" s="1"/>
  <c r="R74" i="5"/>
  <c r="R74" i="8" s="1"/>
  <c r="Q74" i="8"/>
  <c r="M74" i="5"/>
  <c r="M74" i="8"/>
  <c r="L74" i="5"/>
  <c r="L74" i="8"/>
  <c r="K74" i="5"/>
  <c r="K74" i="8"/>
  <c r="J74" i="5"/>
  <c r="J74" i="8"/>
  <c r="I74" i="5"/>
  <c r="I74" i="8"/>
  <c r="H74" i="5"/>
  <c r="H74" i="8"/>
  <c r="G74" i="5"/>
  <c r="G74" i="8"/>
  <c r="F74" i="5"/>
  <c r="F74" i="8"/>
  <c r="E74" i="5"/>
  <c r="E74" i="8"/>
  <c r="D74" i="5"/>
  <c r="D74" i="8"/>
  <c r="C74" i="5"/>
  <c r="C74" i="8"/>
  <c r="AU73" i="5"/>
  <c r="AU73" i="8"/>
  <c r="AT73" i="5"/>
  <c r="AT73" i="8"/>
  <c r="AS73" i="5"/>
  <c r="AS73" i="8"/>
  <c r="AR73" i="5"/>
  <c r="AR73" i="8"/>
  <c r="AQ73" i="5"/>
  <c r="AQ73" i="8"/>
  <c r="AP73" i="5"/>
  <c r="AP73" i="8"/>
  <c r="AO73" i="5"/>
  <c r="AO73" i="8"/>
  <c r="AN73" i="5"/>
  <c r="AN73" i="8"/>
  <c r="AM73" i="5"/>
  <c r="AM73" i="8"/>
  <c r="AL73" i="5"/>
  <c r="AL73" i="8"/>
  <c r="AK73" i="5"/>
  <c r="AK73" i="8"/>
  <c r="AJ73" i="5"/>
  <c r="AJ73" i="8"/>
  <c r="AI73" i="5"/>
  <c r="AI73" i="8"/>
  <c r="AH73" i="5"/>
  <c r="AH73" i="8"/>
  <c r="AG73" i="5"/>
  <c r="AG73" i="8"/>
  <c r="AF73" i="5"/>
  <c r="AF73" i="8"/>
  <c r="AE73" i="5"/>
  <c r="AE73" i="8"/>
  <c r="AD73" i="5"/>
  <c r="AD73" i="8"/>
  <c r="AC73" i="5"/>
  <c r="AC73" i="8"/>
  <c r="AB73" i="5"/>
  <c r="AB73" i="8"/>
  <c r="AA73" i="5"/>
  <c r="AA73" i="8"/>
  <c r="Z73" i="5"/>
  <c r="Z73" i="8"/>
  <c r="Y73" i="5"/>
  <c r="Y73" i="8"/>
  <c r="X73" i="5"/>
  <c r="X73" i="8"/>
  <c r="W73" i="5"/>
  <c r="W73" i="8"/>
  <c r="V73" i="5"/>
  <c r="V73" i="8"/>
  <c r="U73" i="5"/>
  <c r="U73" i="8"/>
  <c r="T73" i="5"/>
  <c r="T73" i="8"/>
  <c r="S73" i="5"/>
  <c r="S73" i="8"/>
  <c r="R73" i="5"/>
  <c r="R73" i="8"/>
  <c r="Q73" i="8"/>
  <c r="O73" i="8"/>
  <c r="M73" i="5"/>
  <c r="M73" i="8"/>
  <c r="L73" i="5"/>
  <c r="L73" i="8"/>
  <c r="K73" i="5"/>
  <c r="K73" i="8"/>
  <c r="J73" i="5"/>
  <c r="J73" i="8"/>
  <c r="I73" i="5"/>
  <c r="I73" i="8"/>
  <c r="H73" i="5"/>
  <c r="H73" i="8"/>
  <c r="G73" i="5"/>
  <c r="G73" i="8"/>
  <c r="F73" i="5"/>
  <c r="F73" i="8"/>
  <c r="E73" i="5"/>
  <c r="E73" i="8"/>
  <c r="D73" i="5"/>
  <c r="D73" i="8"/>
  <c r="C73" i="5"/>
  <c r="C73" i="8"/>
  <c r="AU72" i="5"/>
  <c r="AU72" i="8"/>
  <c r="AT72" i="5"/>
  <c r="AT72" i="8"/>
  <c r="AS72" i="5"/>
  <c r="AS72" i="8"/>
  <c r="AR72" i="5"/>
  <c r="AR72" i="8"/>
  <c r="AQ72" i="5"/>
  <c r="AQ72" i="8"/>
  <c r="AP72" i="5"/>
  <c r="AP72" i="8"/>
  <c r="AO72" i="5"/>
  <c r="AO72" i="8"/>
  <c r="AN72" i="5"/>
  <c r="AN72" i="8"/>
  <c r="AM72" i="5"/>
  <c r="AM72" i="8"/>
  <c r="AL72" i="5"/>
  <c r="AL72" i="8"/>
  <c r="AK72" i="5"/>
  <c r="AK72" i="8"/>
  <c r="AJ72" i="5"/>
  <c r="AJ72" i="8"/>
  <c r="AI72" i="5"/>
  <c r="AI72" i="8"/>
  <c r="AH72" i="5"/>
  <c r="AH72" i="8"/>
  <c r="AG72" i="5"/>
  <c r="AG72" i="8"/>
  <c r="AF72" i="5"/>
  <c r="AF72" i="8"/>
  <c r="AE72" i="5"/>
  <c r="AE72" i="8"/>
  <c r="AD72" i="5"/>
  <c r="AD72" i="8"/>
  <c r="AC72" i="5"/>
  <c r="AC72" i="8"/>
  <c r="AB72" i="5"/>
  <c r="AB72" i="8"/>
  <c r="AA72" i="5"/>
  <c r="AA72" i="8"/>
  <c r="Z72" i="5"/>
  <c r="Z72" i="8"/>
  <c r="Y72" i="5"/>
  <c r="Y72" i="8"/>
  <c r="X72" i="5"/>
  <c r="X72" i="8"/>
  <c r="W72" i="5"/>
  <c r="W72" i="8"/>
  <c r="V72" i="5"/>
  <c r="V72" i="8"/>
  <c r="U72" i="5"/>
  <c r="U72" i="8"/>
  <c r="T72" i="5"/>
  <c r="T72" i="8"/>
  <c r="S72" i="5"/>
  <c r="S72" i="8"/>
  <c r="R72" i="5"/>
  <c r="R72" i="8"/>
  <c r="Q72" i="8"/>
  <c r="M72" i="5"/>
  <c r="M72" i="8" s="1"/>
  <c r="L72" i="5"/>
  <c r="L72" i="8" s="1"/>
  <c r="K72" i="5"/>
  <c r="K72" i="8" s="1"/>
  <c r="J72" i="5"/>
  <c r="J72" i="8" s="1"/>
  <c r="I72" i="5"/>
  <c r="I72" i="8" s="1"/>
  <c r="H72" i="5"/>
  <c r="H72" i="8" s="1"/>
  <c r="G72" i="5"/>
  <c r="G72" i="8" s="1"/>
  <c r="F72" i="5"/>
  <c r="F72" i="8" s="1"/>
  <c r="E72" i="5"/>
  <c r="E72" i="8" s="1"/>
  <c r="D72" i="5"/>
  <c r="D72" i="8" s="1"/>
  <c r="C72" i="5"/>
  <c r="C72" i="8" s="1"/>
  <c r="AU71" i="5"/>
  <c r="AU71" i="8" s="1"/>
  <c r="AT71" i="5"/>
  <c r="AT71" i="8" s="1"/>
  <c r="AS71" i="5"/>
  <c r="AS71" i="8" s="1"/>
  <c r="AR71" i="5"/>
  <c r="AR71" i="8" s="1"/>
  <c r="AQ71" i="5"/>
  <c r="AQ71" i="8" s="1"/>
  <c r="AP71" i="5"/>
  <c r="AP71" i="8" s="1"/>
  <c r="AO71" i="5"/>
  <c r="AO71" i="8" s="1"/>
  <c r="AN71" i="5"/>
  <c r="AN71" i="8" s="1"/>
  <c r="AM71" i="5"/>
  <c r="AM71" i="8" s="1"/>
  <c r="AL71" i="5"/>
  <c r="AL71" i="8" s="1"/>
  <c r="AK71" i="5"/>
  <c r="AK71" i="8" s="1"/>
  <c r="AJ71" i="5"/>
  <c r="AJ71" i="8" s="1"/>
  <c r="AI71" i="5"/>
  <c r="AI71" i="8" s="1"/>
  <c r="AH71" i="5"/>
  <c r="AH71" i="8" s="1"/>
  <c r="AG71" i="5"/>
  <c r="AG71" i="8" s="1"/>
  <c r="AF71" i="5"/>
  <c r="AF71" i="8" s="1"/>
  <c r="AE71" i="5"/>
  <c r="AE71" i="8" s="1"/>
  <c r="AD71" i="5"/>
  <c r="AD71" i="8" s="1"/>
  <c r="AC71" i="5"/>
  <c r="AC71" i="8" s="1"/>
  <c r="AB71" i="5"/>
  <c r="AB71" i="8" s="1"/>
  <c r="AA71" i="5"/>
  <c r="AA71" i="8" s="1"/>
  <c r="Z71" i="5"/>
  <c r="Z71" i="8" s="1"/>
  <c r="Y71" i="5"/>
  <c r="Y71" i="8" s="1"/>
  <c r="X71" i="5"/>
  <c r="X71" i="8" s="1"/>
  <c r="W71" i="5"/>
  <c r="W71" i="8" s="1"/>
  <c r="V71" i="5"/>
  <c r="V71" i="8" s="1"/>
  <c r="U71" i="5"/>
  <c r="U71" i="8" s="1"/>
  <c r="T71" i="5"/>
  <c r="T71" i="8" s="1"/>
  <c r="S71" i="5"/>
  <c r="S71" i="8" s="1"/>
  <c r="R71" i="5"/>
  <c r="R71" i="8" s="1"/>
  <c r="Q71" i="8"/>
  <c r="O71" i="8"/>
  <c r="M71" i="5"/>
  <c r="M71" i="8" s="1"/>
  <c r="L71" i="5"/>
  <c r="L71" i="8" s="1"/>
  <c r="K71" i="5"/>
  <c r="K71" i="8" s="1"/>
  <c r="J71" i="5"/>
  <c r="J71" i="8" s="1"/>
  <c r="I71" i="5"/>
  <c r="I71" i="8" s="1"/>
  <c r="H71" i="5"/>
  <c r="H71" i="8" s="1"/>
  <c r="G71" i="5"/>
  <c r="G71" i="8" s="1"/>
  <c r="F71" i="5"/>
  <c r="F71" i="8" s="1"/>
  <c r="E71" i="5"/>
  <c r="E71" i="8" s="1"/>
  <c r="D71" i="5"/>
  <c r="D71" i="8" s="1"/>
  <c r="C71" i="5"/>
  <c r="C71" i="8" s="1"/>
  <c r="AS70" i="5"/>
  <c r="AS70" i="8" s="1"/>
  <c r="AR70" i="5"/>
  <c r="AR70" i="8" s="1"/>
  <c r="AQ70" i="5"/>
  <c r="AQ70" i="8" s="1"/>
  <c r="AP70" i="5"/>
  <c r="AP70" i="8" s="1"/>
  <c r="AO70" i="5"/>
  <c r="AO70" i="8" s="1"/>
  <c r="AN70" i="5"/>
  <c r="AN70" i="8" s="1"/>
  <c r="AM70" i="5"/>
  <c r="AM70" i="8" s="1"/>
  <c r="AL70" i="5"/>
  <c r="AL70" i="8" s="1"/>
  <c r="AK70" i="5"/>
  <c r="AK70" i="8" s="1"/>
  <c r="AJ70" i="5"/>
  <c r="AJ70" i="8" s="1"/>
  <c r="AI70" i="5"/>
  <c r="AI70" i="8" s="1"/>
  <c r="AH70" i="5"/>
  <c r="AH70" i="8" s="1"/>
  <c r="AG70" i="5"/>
  <c r="AG70" i="8" s="1"/>
  <c r="AF70" i="5"/>
  <c r="AF70" i="8" s="1"/>
  <c r="AE70" i="5"/>
  <c r="AE70" i="8" s="1"/>
  <c r="AD70" i="5"/>
  <c r="AD70" i="8" s="1"/>
  <c r="AC70" i="5"/>
  <c r="AC70" i="8" s="1"/>
  <c r="AB70" i="5"/>
  <c r="AB70" i="8" s="1"/>
  <c r="AA70" i="5"/>
  <c r="AA70" i="8" s="1"/>
  <c r="Z70" i="5"/>
  <c r="Z70" i="8" s="1"/>
  <c r="Y70" i="5"/>
  <c r="Y70" i="8" s="1"/>
  <c r="X70" i="5"/>
  <c r="X70" i="8" s="1"/>
  <c r="W70" i="5"/>
  <c r="W70" i="8" s="1"/>
  <c r="V70" i="5"/>
  <c r="V70" i="8" s="1"/>
  <c r="U70" i="5"/>
  <c r="U70" i="8" s="1"/>
  <c r="T70" i="5"/>
  <c r="T70" i="8" s="1"/>
  <c r="S70" i="5"/>
  <c r="S70" i="8" s="1"/>
  <c r="R70" i="5"/>
  <c r="R70" i="8" s="1"/>
  <c r="Q70" i="8"/>
  <c r="M70" i="5"/>
  <c r="M70" i="8"/>
  <c r="L70" i="5"/>
  <c r="L70" i="8"/>
  <c r="K70" i="5"/>
  <c r="K70" i="8"/>
  <c r="J70" i="5"/>
  <c r="J70" i="8"/>
  <c r="I70" i="5"/>
  <c r="I70" i="8"/>
  <c r="H70" i="5"/>
  <c r="H70" i="8"/>
  <c r="G70" i="5"/>
  <c r="G70" i="8"/>
  <c r="F70" i="5"/>
  <c r="F70" i="8"/>
  <c r="E70" i="5"/>
  <c r="E70" i="8"/>
  <c r="D70" i="5"/>
  <c r="D70" i="8"/>
  <c r="C70" i="5"/>
  <c r="C70" i="8"/>
  <c r="AS69" i="5"/>
  <c r="AS69" i="8"/>
  <c r="AR69" i="5"/>
  <c r="AR69" i="8"/>
  <c r="AQ69" i="5"/>
  <c r="AQ69" i="8"/>
  <c r="AP69" i="5"/>
  <c r="AP69" i="8"/>
  <c r="AO69" i="5"/>
  <c r="AO69" i="8"/>
  <c r="AN69" i="5"/>
  <c r="AN69" i="8"/>
  <c r="AM69" i="5"/>
  <c r="AM69" i="8"/>
  <c r="AL69" i="5"/>
  <c r="AL69" i="8"/>
  <c r="AK69" i="5"/>
  <c r="AK69" i="8"/>
  <c r="AJ69" i="5"/>
  <c r="AJ69" i="8"/>
  <c r="AI69" i="5"/>
  <c r="AI69" i="8"/>
  <c r="AH69" i="5"/>
  <c r="AH69" i="8"/>
  <c r="AG69" i="5"/>
  <c r="AG69" i="8"/>
  <c r="AF69" i="5"/>
  <c r="AF69" i="8"/>
  <c r="AE69" i="5"/>
  <c r="AE69" i="8"/>
  <c r="AD69" i="5"/>
  <c r="AD69" i="8"/>
  <c r="AC69" i="5"/>
  <c r="AC69" i="8"/>
  <c r="AB69" i="5"/>
  <c r="AB69" i="8"/>
  <c r="AA69" i="5"/>
  <c r="AA69" i="8"/>
  <c r="Z69" i="5"/>
  <c r="Z69" i="8"/>
  <c r="Y69" i="5"/>
  <c r="Y69" i="8"/>
  <c r="X69" i="5"/>
  <c r="X69" i="8"/>
  <c r="W69" i="5"/>
  <c r="W69" i="8"/>
  <c r="V69" i="5"/>
  <c r="V69" i="8"/>
  <c r="U69" i="5"/>
  <c r="U69" i="8"/>
  <c r="T69" i="5"/>
  <c r="T69" i="8"/>
  <c r="S69" i="5"/>
  <c r="S69" i="8"/>
  <c r="R69" i="5"/>
  <c r="R69" i="8"/>
  <c r="Q69" i="8"/>
  <c r="O69" i="8"/>
  <c r="M69" i="5"/>
  <c r="M69" i="8"/>
  <c r="L69" i="5"/>
  <c r="L69" i="8"/>
  <c r="K69" i="5"/>
  <c r="K69" i="8"/>
  <c r="J69" i="5"/>
  <c r="J69" i="8"/>
  <c r="I69" i="5"/>
  <c r="I69" i="8"/>
  <c r="H69" i="5"/>
  <c r="H69" i="8"/>
  <c r="G69" i="5"/>
  <c r="G69" i="8"/>
  <c r="F69" i="5"/>
  <c r="F69" i="8"/>
  <c r="E69" i="5"/>
  <c r="E69" i="8"/>
  <c r="D69" i="5"/>
  <c r="D69" i="8"/>
  <c r="C69" i="5"/>
  <c r="C69" i="8"/>
  <c r="AS68" i="5"/>
  <c r="AS68" i="8"/>
  <c r="AR68" i="5"/>
  <c r="AR68" i="8"/>
  <c r="AQ68" i="5"/>
  <c r="AQ68" i="8"/>
  <c r="AP68" i="5"/>
  <c r="AP68" i="8"/>
  <c r="AO68" i="5"/>
  <c r="AO68" i="8"/>
  <c r="AN68" i="5"/>
  <c r="AN68" i="8"/>
  <c r="AM68" i="5"/>
  <c r="AM68" i="8"/>
  <c r="AL68" i="5"/>
  <c r="AL68" i="8"/>
  <c r="AK68" i="5"/>
  <c r="AK68" i="8"/>
  <c r="AJ68" i="5"/>
  <c r="AJ68" i="8"/>
  <c r="AI68" i="5"/>
  <c r="AI68" i="8"/>
  <c r="AH68" i="5"/>
  <c r="AH68" i="8"/>
  <c r="AG68" i="5"/>
  <c r="AG68" i="8"/>
  <c r="AF68" i="5"/>
  <c r="AF68" i="8"/>
  <c r="AE68" i="5"/>
  <c r="AE68" i="8"/>
  <c r="AD68" i="5"/>
  <c r="AD68" i="8"/>
  <c r="AC68" i="5"/>
  <c r="AC68" i="8"/>
  <c r="AB68" i="5"/>
  <c r="AB68" i="8"/>
  <c r="AA68" i="5"/>
  <c r="AA68" i="8"/>
  <c r="Z68" i="5"/>
  <c r="Z68" i="8"/>
  <c r="Y68" i="5"/>
  <c r="Y68" i="8"/>
  <c r="X68" i="5"/>
  <c r="X68" i="8"/>
  <c r="W68" i="5"/>
  <c r="W68" i="8"/>
  <c r="V68" i="5"/>
  <c r="V68" i="8"/>
  <c r="U68" i="5"/>
  <c r="U68" i="8"/>
  <c r="T68" i="5"/>
  <c r="T68" i="8"/>
  <c r="S68" i="5"/>
  <c r="S68" i="8"/>
  <c r="R68" i="5"/>
  <c r="R68" i="8"/>
  <c r="Q68" i="8"/>
  <c r="M68" i="5"/>
  <c r="M68" i="8" s="1"/>
  <c r="L68" i="5"/>
  <c r="L68" i="8" s="1"/>
  <c r="K68" i="5"/>
  <c r="K68" i="8" s="1"/>
  <c r="J68" i="5"/>
  <c r="J68" i="8" s="1"/>
  <c r="I68" i="5"/>
  <c r="I68" i="8" s="1"/>
  <c r="H68" i="5"/>
  <c r="H68" i="8" s="1"/>
  <c r="G68" i="5"/>
  <c r="G68" i="8" s="1"/>
  <c r="F68" i="5"/>
  <c r="F68" i="8" s="1"/>
  <c r="E68" i="5"/>
  <c r="E68" i="8" s="1"/>
  <c r="D68" i="5"/>
  <c r="D68" i="8" s="1"/>
  <c r="C68" i="5"/>
  <c r="C68" i="8" s="1"/>
  <c r="AY67" i="5"/>
  <c r="AY67" i="8" s="1"/>
  <c r="AX67" i="5"/>
  <c r="AX67" i="8" s="1"/>
  <c r="AW67" i="5"/>
  <c r="AW67" i="8" s="1"/>
  <c r="AV67" i="5"/>
  <c r="AV67" i="8" s="1"/>
  <c r="AU67" i="5"/>
  <c r="AU67" i="8" s="1"/>
  <c r="AT67" i="5"/>
  <c r="AT67" i="8" s="1"/>
  <c r="AS67" i="5"/>
  <c r="AS67" i="8" s="1"/>
  <c r="AR67" i="5"/>
  <c r="AR67" i="8" s="1"/>
  <c r="AQ67" i="5"/>
  <c r="AQ67" i="8" s="1"/>
  <c r="AP67" i="5"/>
  <c r="AP67" i="8" s="1"/>
  <c r="AO67" i="5"/>
  <c r="AO67" i="8" s="1"/>
  <c r="AN67" i="5"/>
  <c r="AN67" i="8" s="1"/>
  <c r="AM67" i="5"/>
  <c r="AM67" i="8" s="1"/>
  <c r="AL67" i="5"/>
  <c r="AL67" i="8" s="1"/>
  <c r="AK67" i="5"/>
  <c r="AK67" i="8" s="1"/>
  <c r="AJ67" i="5"/>
  <c r="AJ67" i="8" s="1"/>
  <c r="AI67" i="5"/>
  <c r="AI67" i="8" s="1"/>
  <c r="AH67" i="5"/>
  <c r="AH67" i="8" s="1"/>
  <c r="AG67" i="5"/>
  <c r="AG67" i="8" s="1"/>
  <c r="AF67" i="5"/>
  <c r="AF67" i="8" s="1"/>
  <c r="AE67" i="5"/>
  <c r="AE67" i="8" s="1"/>
  <c r="AD67" i="5"/>
  <c r="AD67" i="8" s="1"/>
  <c r="AC67" i="5"/>
  <c r="AC67" i="8" s="1"/>
  <c r="AB67" i="5"/>
  <c r="AB67" i="8" s="1"/>
  <c r="AA67" i="5"/>
  <c r="AA67" i="8" s="1"/>
  <c r="Z67" i="5"/>
  <c r="Z67" i="8" s="1"/>
  <c r="Y67" i="5"/>
  <c r="Y67" i="8" s="1"/>
  <c r="X67" i="5"/>
  <c r="X67" i="8" s="1"/>
  <c r="W67" i="5"/>
  <c r="W67" i="8" s="1"/>
  <c r="V67" i="5"/>
  <c r="V67" i="8" s="1"/>
  <c r="U67" i="5"/>
  <c r="U67" i="8" s="1"/>
  <c r="T67" i="5"/>
  <c r="T67" i="8" s="1"/>
  <c r="S67" i="5"/>
  <c r="S67" i="8" s="1"/>
  <c r="R67" i="5"/>
  <c r="R67" i="8" s="1"/>
  <c r="Q67" i="5"/>
  <c r="Q67" i="8" s="1"/>
  <c r="O67" i="5"/>
  <c r="O67" i="8" s="1"/>
  <c r="M67" i="5"/>
  <c r="M67" i="8" s="1"/>
  <c r="L67" i="5"/>
  <c r="L67" i="8" s="1"/>
  <c r="K67" i="5"/>
  <c r="K67" i="8" s="1"/>
  <c r="J67" i="5"/>
  <c r="J67" i="8" s="1"/>
  <c r="I67" i="5"/>
  <c r="I67" i="8" s="1"/>
  <c r="H67" i="5"/>
  <c r="H67" i="8" s="1"/>
  <c r="G67" i="5"/>
  <c r="G67" i="8" s="1"/>
  <c r="F67" i="5"/>
  <c r="F67" i="8" s="1"/>
  <c r="E67" i="5"/>
  <c r="E67" i="8" s="1"/>
  <c r="D67" i="5"/>
  <c r="D67" i="8" s="1"/>
  <c r="C67" i="5"/>
  <c r="C67" i="8" s="1"/>
  <c r="AU66" i="5"/>
  <c r="AU66" i="8" s="1"/>
  <c r="AT66" i="5"/>
  <c r="AT66" i="8" s="1"/>
  <c r="AS66" i="5"/>
  <c r="AS66" i="8" s="1"/>
  <c r="AR66" i="5"/>
  <c r="AR66" i="8" s="1"/>
  <c r="AQ66" i="5"/>
  <c r="AQ66" i="8" s="1"/>
  <c r="AP66" i="5"/>
  <c r="AP66" i="8" s="1"/>
  <c r="AO66" i="5"/>
  <c r="AO66" i="8" s="1"/>
  <c r="AN66" i="5"/>
  <c r="AN66" i="8" s="1"/>
  <c r="AM66" i="5"/>
  <c r="AM66" i="8" s="1"/>
  <c r="AL66" i="5"/>
  <c r="AL66" i="8" s="1"/>
  <c r="AK66" i="5"/>
  <c r="AK66" i="8" s="1"/>
  <c r="AJ66" i="5"/>
  <c r="AJ66" i="8" s="1"/>
  <c r="AI66" i="5"/>
  <c r="AI66" i="8" s="1"/>
  <c r="AH66" i="5"/>
  <c r="AH66" i="8" s="1"/>
  <c r="AG66" i="5"/>
  <c r="AG66" i="8" s="1"/>
  <c r="AF66" i="5"/>
  <c r="AF66" i="8" s="1"/>
  <c r="AE66" i="5"/>
  <c r="AE66" i="8" s="1"/>
  <c r="AD66" i="5"/>
  <c r="AD66" i="8" s="1"/>
  <c r="AC66" i="5"/>
  <c r="AC66" i="8" s="1"/>
  <c r="AB66" i="5"/>
  <c r="AB66" i="8" s="1"/>
  <c r="AA66" i="5"/>
  <c r="AA66" i="8" s="1"/>
  <c r="Z66" i="5"/>
  <c r="Z66" i="8" s="1"/>
  <c r="Y66" i="5"/>
  <c r="Y66" i="8" s="1"/>
  <c r="X66" i="5"/>
  <c r="X66" i="8" s="1"/>
  <c r="W66" i="5"/>
  <c r="W66" i="8" s="1"/>
  <c r="V66" i="5"/>
  <c r="V66" i="8" s="1"/>
  <c r="U66" i="5"/>
  <c r="U66" i="8" s="1"/>
  <c r="T66" i="5"/>
  <c r="T66" i="8" s="1"/>
  <c r="S66" i="5"/>
  <c r="S66" i="8" s="1"/>
  <c r="R66" i="5"/>
  <c r="R66" i="8" s="1"/>
  <c r="Q66" i="5"/>
  <c r="Q66" i="8" s="1"/>
  <c r="P66" i="5"/>
  <c r="P66" i="8" s="1"/>
  <c r="O66" i="5"/>
  <c r="O66" i="8" s="1"/>
  <c r="N66" i="5"/>
  <c r="N66" i="8" s="1"/>
  <c r="M66" i="5"/>
  <c r="M66" i="8" s="1"/>
  <c r="L66" i="5"/>
  <c r="L66" i="8" s="1"/>
  <c r="K66" i="5"/>
  <c r="K66" i="8" s="1"/>
  <c r="J66" i="5"/>
  <c r="J66" i="8" s="1"/>
  <c r="I66" i="5"/>
  <c r="I66" i="8" s="1"/>
  <c r="H66" i="5"/>
  <c r="H66" i="8" s="1"/>
  <c r="G66" i="5"/>
  <c r="G66" i="8" s="1"/>
  <c r="F66" i="5"/>
  <c r="F66" i="8" s="1"/>
  <c r="E66" i="5"/>
  <c r="E66" i="8" s="1"/>
  <c r="D66" i="5"/>
  <c r="D66" i="8" s="1"/>
  <c r="C66" i="5"/>
  <c r="C66" i="8" s="1"/>
  <c r="AU63" i="5"/>
  <c r="AU63" i="8" s="1"/>
  <c r="AT63" i="5"/>
  <c r="AT63" i="8" s="1"/>
  <c r="AS63" i="5"/>
  <c r="AS63" i="8" s="1"/>
  <c r="AR63" i="5"/>
  <c r="AR63" i="8" s="1"/>
  <c r="AQ63" i="5"/>
  <c r="AQ63" i="8" s="1"/>
  <c r="AP63" i="5"/>
  <c r="AP63" i="8" s="1"/>
  <c r="AO63" i="5"/>
  <c r="AO63" i="8" s="1"/>
  <c r="AN63" i="5"/>
  <c r="AN63" i="8" s="1"/>
  <c r="AM63" i="5"/>
  <c r="AM63" i="8" s="1"/>
  <c r="AL63" i="5"/>
  <c r="AL63" i="8" s="1"/>
  <c r="AK63" i="5"/>
  <c r="AK63" i="8" s="1"/>
  <c r="AJ63" i="5"/>
  <c r="AJ63" i="8" s="1"/>
  <c r="AI63" i="5"/>
  <c r="AI63" i="8" s="1"/>
  <c r="AH63" i="5"/>
  <c r="AH63" i="8" s="1"/>
  <c r="AG63" i="5"/>
  <c r="AG63" i="8" s="1"/>
  <c r="AF63" i="5"/>
  <c r="AF63" i="8" s="1"/>
  <c r="AE63" i="5"/>
  <c r="AE63" i="8" s="1"/>
  <c r="AD63" i="5"/>
  <c r="AD63" i="8" s="1"/>
  <c r="AC63" i="5"/>
  <c r="AC63" i="8" s="1"/>
  <c r="AB63" i="5"/>
  <c r="AB63" i="8" s="1"/>
  <c r="AA63" i="5"/>
  <c r="AA63" i="8" s="1"/>
  <c r="Z63" i="5"/>
  <c r="Z63" i="8" s="1"/>
  <c r="Y63" i="5"/>
  <c r="Y63" i="8" s="1"/>
  <c r="X63" i="5"/>
  <c r="X63" i="8" s="1"/>
  <c r="W63" i="5"/>
  <c r="W63" i="8" s="1"/>
  <c r="V63" i="5"/>
  <c r="V63" i="8" s="1"/>
  <c r="U63" i="5"/>
  <c r="U63" i="8" s="1"/>
  <c r="T63" i="5"/>
  <c r="T63" i="8" s="1"/>
  <c r="S63" i="5"/>
  <c r="S63" i="8" s="1"/>
  <c r="R63" i="5"/>
  <c r="R63" i="8" s="1"/>
  <c r="Q63" i="5"/>
  <c r="Q63" i="8" s="1"/>
  <c r="O63" i="5"/>
  <c r="O63" i="8" s="1"/>
  <c r="M63" i="5"/>
  <c r="M63" i="8" s="1"/>
  <c r="L63" i="5"/>
  <c r="L63" i="8" s="1"/>
  <c r="K63" i="5"/>
  <c r="K63" i="8" s="1"/>
  <c r="J63" i="5"/>
  <c r="J63" i="8" s="1"/>
  <c r="I63" i="5"/>
  <c r="I63" i="8" s="1"/>
  <c r="H63" i="5"/>
  <c r="H63" i="8" s="1"/>
  <c r="G63" i="5"/>
  <c r="G63" i="8" s="1"/>
  <c r="F63" i="5"/>
  <c r="F63" i="8" s="1"/>
  <c r="E63" i="5"/>
  <c r="E63" i="8" s="1"/>
  <c r="D63" i="5"/>
  <c r="D63" i="8" s="1"/>
  <c r="C63" i="5"/>
  <c r="C63" i="8" s="1"/>
  <c r="AC62" i="5"/>
  <c r="AC62" i="8" s="1"/>
  <c r="AB62" i="5"/>
  <c r="AB62" i="8" s="1"/>
  <c r="AA62" i="5"/>
  <c r="AA62" i="8" s="1"/>
  <c r="Z62" i="5"/>
  <c r="Z62" i="8" s="1"/>
  <c r="Y62" i="5"/>
  <c r="Y62" i="8" s="1"/>
  <c r="X62" i="5"/>
  <c r="X62" i="8" s="1"/>
  <c r="W62" i="5"/>
  <c r="W62" i="8" s="1"/>
  <c r="V62" i="5"/>
  <c r="V62" i="8" s="1"/>
  <c r="U62" i="5"/>
  <c r="U62" i="8" s="1"/>
  <c r="T62" i="5"/>
  <c r="T62" i="8" s="1"/>
  <c r="S62" i="5"/>
  <c r="S62" i="8" s="1"/>
  <c r="R62" i="5"/>
  <c r="R62" i="8" s="1"/>
  <c r="Q62" i="5"/>
  <c r="Q62" i="8" s="1"/>
  <c r="P62" i="5"/>
  <c r="P62" i="8" s="1"/>
  <c r="O62" i="5"/>
  <c r="O62" i="8" s="1"/>
  <c r="N62" i="5"/>
  <c r="N62" i="8" s="1"/>
  <c r="M62" i="5"/>
  <c r="M62" i="8" s="1"/>
  <c r="L62" i="5"/>
  <c r="L62" i="8" s="1"/>
  <c r="K62" i="5"/>
  <c r="K62" i="8" s="1"/>
  <c r="J62" i="5"/>
  <c r="J62" i="8" s="1"/>
  <c r="I62" i="5"/>
  <c r="I62" i="8" s="1"/>
  <c r="H62" i="5"/>
  <c r="H62" i="8" s="1"/>
  <c r="G62" i="5"/>
  <c r="G62" i="8" s="1"/>
  <c r="F62" i="5"/>
  <c r="F62" i="8" s="1"/>
  <c r="E62" i="5"/>
  <c r="E62" i="8" s="1"/>
  <c r="D62" i="5"/>
  <c r="D62" i="8" s="1"/>
  <c r="C62" i="5"/>
  <c r="C62" i="8" s="1"/>
  <c r="AC61" i="5"/>
  <c r="AC61" i="8" s="1"/>
  <c r="AB61" i="5"/>
  <c r="AB61" i="8" s="1"/>
  <c r="AA61" i="5"/>
  <c r="AA61" i="8" s="1"/>
  <c r="Z61" i="5"/>
  <c r="Z61" i="8" s="1"/>
  <c r="Y61" i="5"/>
  <c r="Y61" i="8" s="1"/>
  <c r="X61" i="5"/>
  <c r="X61" i="8" s="1"/>
  <c r="W61" i="5"/>
  <c r="W61" i="8" s="1"/>
  <c r="V61" i="5"/>
  <c r="V61" i="8" s="1"/>
  <c r="U61" i="5"/>
  <c r="U61" i="8" s="1"/>
  <c r="T61" i="5"/>
  <c r="T61" i="8" s="1"/>
  <c r="S61" i="5"/>
  <c r="S61" i="8" s="1"/>
  <c r="R61" i="5"/>
  <c r="R61" i="8" s="1"/>
  <c r="Q61" i="5"/>
  <c r="Q61" i="8" s="1"/>
  <c r="O61" i="5"/>
  <c r="O61" i="8" s="1"/>
  <c r="M61" i="5"/>
  <c r="M61" i="8" s="1"/>
  <c r="L61" i="5"/>
  <c r="L61" i="8" s="1"/>
  <c r="K61" i="5"/>
  <c r="K61" i="8" s="1"/>
  <c r="J61" i="5"/>
  <c r="J61" i="8" s="1"/>
  <c r="I61" i="5"/>
  <c r="I61" i="8" s="1"/>
  <c r="H61" i="5"/>
  <c r="H61" i="8" s="1"/>
  <c r="G61" i="5"/>
  <c r="G61" i="8" s="1"/>
  <c r="F61" i="5"/>
  <c r="F61" i="8" s="1"/>
  <c r="E61" i="5"/>
  <c r="E61" i="8" s="1"/>
  <c r="D61" i="5"/>
  <c r="D61" i="8" s="1"/>
  <c r="C61" i="5"/>
  <c r="C61" i="8" s="1"/>
  <c r="AC60" i="5"/>
  <c r="AC60" i="8" s="1"/>
  <c r="AB60" i="5"/>
  <c r="AB60" i="8" s="1"/>
  <c r="AA60" i="5"/>
  <c r="AA60" i="8" s="1"/>
  <c r="Z60" i="5"/>
  <c r="Z60" i="8" s="1"/>
  <c r="Y60" i="5"/>
  <c r="Y60" i="8" s="1"/>
  <c r="X60" i="5"/>
  <c r="X60" i="8" s="1"/>
  <c r="W60" i="5"/>
  <c r="W60" i="8" s="1"/>
  <c r="V60" i="5"/>
  <c r="V60" i="8" s="1"/>
  <c r="U60" i="5"/>
  <c r="U60" i="8" s="1"/>
  <c r="T60" i="5"/>
  <c r="T60" i="8" s="1"/>
  <c r="S60" i="5"/>
  <c r="S60" i="8" s="1"/>
  <c r="R60" i="5"/>
  <c r="R60" i="8" s="1"/>
  <c r="Q60" i="5"/>
  <c r="Q60" i="8" s="1"/>
  <c r="P60" i="5"/>
  <c r="O60" i="5"/>
  <c r="O60" i="8"/>
  <c r="N60" i="5"/>
  <c r="M60" i="5"/>
  <c r="M60" i="8" s="1"/>
  <c r="L60" i="5"/>
  <c r="L60" i="8" s="1"/>
  <c r="K60" i="5"/>
  <c r="K60" i="8" s="1"/>
  <c r="J60" i="5"/>
  <c r="J60" i="8" s="1"/>
  <c r="I60" i="5"/>
  <c r="I60" i="8" s="1"/>
  <c r="H60" i="5"/>
  <c r="H60" i="8" s="1"/>
  <c r="G60" i="5"/>
  <c r="G60" i="8" s="1"/>
  <c r="F60" i="5"/>
  <c r="F60" i="8" s="1"/>
  <c r="E60" i="5"/>
  <c r="E60" i="8" s="1"/>
  <c r="D60" i="5"/>
  <c r="D60" i="8" s="1"/>
  <c r="C60" i="5"/>
  <c r="C60" i="8" s="1"/>
  <c r="AD59" i="5"/>
  <c r="AD59" i="8" s="1"/>
  <c r="AC59" i="5"/>
  <c r="AC59" i="8" s="1"/>
  <c r="AB59" i="5"/>
  <c r="AB59" i="8" s="1"/>
  <c r="AA59" i="5"/>
  <c r="AA59" i="8" s="1"/>
  <c r="Z59" i="5"/>
  <c r="Z59" i="8" s="1"/>
  <c r="Y59" i="5"/>
  <c r="Y59" i="8" s="1"/>
  <c r="X59" i="5"/>
  <c r="X59" i="8" s="1"/>
  <c r="W59" i="5"/>
  <c r="W59" i="8" s="1"/>
  <c r="V59" i="5"/>
  <c r="V59" i="8" s="1"/>
  <c r="U59" i="5"/>
  <c r="U59" i="8" s="1"/>
  <c r="T59" i="5"/>
  <c r="T59" i="8" s="1"/>
  <c r="S59" i="5"/>
  <c r="S59" i="8" s="1"/>
  <c r="R59" i="5"/>
  <c r="R59" i="8" s="1"/>
  <c r="Q59" i="5"/>
  <c r="Q59" i="8" s="1"/>
  <c r="P59" i="5"/>
  <c r="P59" i="8" s="1"/>
  <c r="O59" i="5"/>
  <c r="O59" i="8" s="1"/>
  <c r="N59" i="5"/>
  <c r="N59" i="8" s="1"/>
  <c r="M59" i="5"/>
  <c r="M59" i="8" s="1"/>
  <c r="L59" i="5"/>
  <c r="L59" i="8" s="1"/>
  <c r="K59" i="5"/>
  <c r="K59" i="8" s="1"/>
  <c r="J59" i="5"/>
  <c r="J59" i="8" s="1"/>
  <c r="I59" i="5"/>
  <c r="I59" i="8" s="1"/>
  <c r="H59" i="5"/>
  <c r="H59" i="8" s="1"/>
  <c r="G59" i="5"/>
  <c r="G59" i="8" s="1"/>
  <c r="F59" i="5"/>
  <c r="F59" i="8" s="1"/>
  <c r="E59" i="5"/>
  <c r="E59" i="8" s="1"/>
  <c r="D59" i="5"/>
  <c r="D59" i="8" s="1"/>
  <c r="C59" i="5"/>
  <c r="C59" i="8" s="1"/>
  <c r="AU47" i="5"/>
  <c r="AU47" i="8" s="1"/>
  <c r="AT47" i="5"/>
  <c r="AT47" i="8" s="1"/>
  <c r="AS47" i="5"/>
  <c r="AS47" i="8" s="1"/>
  <c r="AR47" i="5"/>
  <c r="AR47" i="8" s="1"/>
  <c r="AQ47" i="5"/>
  <c r="AQ47" i="8" s="1"/>
  <c r="AP47" i="5"/>
  <c r="AP47" i="8" s="1"/>
  <c r="AO47" i="5"/>
  <c r="AO47" i="8" s="1"/>
  <c r="AN47" i="5"/>
  <c r="AN47" i="8" s="1"/>
  <c r="AM47" i="5"/>
  <c r="AM47" i="8" s="1"/>
  <c r="AL47" i="5"/>
  <c r="AL47" i="8" s="1"/>
  <c r="AK47" i="5"/>
  <c r="AK47" i="8" s="1"/>
  <c r="AJ47" i="5"/>
  <c r="AJ47" i="8" s="1"/>
  <c r="AI47" i="5"/>
  <c r="AI47" i="8" s="1"/>
  <c r="AH47" i="5"/>
  <c r="AG47" i="5"/>
  <c r="AG47" i="8"/>
  <c r="AF47" i="5"/>
  <c r="AE47" i="5"/>
  <c r="AE47" i="8" s="1"/>
  <c r="AD47" i="5"/>
  <c r="AD47" i="8" s="1"/>
  <c r="AC47" i="5"/>
  <c r="AC47" i="8" s="1"/>
  <c r="AB47" i="5"/>
  <c r="AA47" i="5"/>
  <c r="AA47" i="8"/>
  <c r="Z47" i="5"/>
  <c r="Z47" i="8"/>
  <c r="Y47" i="5"/>
  <c r="Y47" i="8"/>
  <c r="X47" i="5"/>
  <c r="W47" i="5"/>
  <c r="W47" i="8" s="1"/>
  <c r="V47" i="5"/>
  <c r="V47" i="8" s="1"/>
  <c r="U47" i="5"/>
  <c r="U47" i="8" s="1"/>
  <c r="T47" i="5"/>
  <c r="T47" i="8" s="1"/>
  <c r="S47" i="5"/>
  <c r="S47" i="8" s="1"/>
  <c r="R47" i="5"/>
  <c r="R47" i="8" s="1"/>
  <c r="Q47" i="8"/>
  <c r="O47" i="5"/>
  <c r="O47" i="8"/>
  <c r="M47" i="5"/>
  <c r="M47" i="8"/>
  <c r="L47" i="5"/>
  <c r="K47" i="5"/>
  <c r="K47" i="8" s="1"/>
  <c r="J47" i="5"/>
  <c r="J47" i="8" s="1"/>
  <c r="I47" i="5"/>
  <c r="I47" i="8" s="1"/>
  <c r="H47" i="5"/>
  <c r="H47" i="8" s="1"/>
  <c r="G47" i="5"/>
  <c r="G47" i="8" s="1"/>
  <c r="F47" i="5"/>
  <c r="F47" i="8" s="1"/>
  <c r="E47" i="5"/>
  <c r="E47" i="8" s="1"/>
  <c r="D47" i="5"/>
  <c r="D47" i="8" s="1"/>
  <c r="C47" i="5"/>
  <c r="C47" i="8" s="1"/>
  <c r="AU46" i="5"/>
  <c r="AU46" i="8" s="1"/>
  <c r="AT46" i="5"/>
  <c r="AT46" i="8" s="1"/>
  <c r="AS46" i="5"/>
  <c r="AS46" i="8" s="1"/>
  <c r="AR46" i="5"/>
  <c r="AR46" i="8" s="1"/>
  <c r="AQ46" i="5"/>
  <c r="AQ46" i="8" s="1"/>
  <c r="AP46" i="5"/>
  <c r="AP46" i="8" s="1"/>
  <c r="AO46" i="5"/>
  <c r="AO46" i="8" s="1"/>
  <c r="AN46" i="5"/>
  <c r="AN46" i="8" s="1"/>
  <c r="AM46" i="5"/>
  <c r="AM46" i="8" s="1"/>
  <c r="AL46" i="5"/>
  <c r="AL46" i="8" s="1"/>
  <c r="AK46" i="5"/>
  <c r="AK46" i="8" s="1"/>
  <c r="AJ46" i="5"/>
  <c r="AJ46" i="8" s="1"/>
  <c r="AI46" i="5"/>
  <c r="AI46" i="8" s="1"/>
  <c r="AH46" i="5"/>
  <c r="AH46" i="8" s="1"/>
  <c r="AG46" i="5"/>
  <c r="AG46" i="8" s="1"/>
  <c r="AF46" i="5"/>
  <c r="AF46" i="8" s="1"/>
  <c r="AE46" i="5"/>
  <c r="AE46" i="8" s="1"/>
  <c r="AD46" i="5"/>
  <c r="AD46" i="8" s="1"/>
  <c r="AC46" i="5"/>
  <c r="AC46" i="8" s="1"/>
  <c r="AB46" i="5"/>
  <c r="AB46" i="8" s="1"/>
  <c r="AA46" i="5"/>
  <c r="AA46" i="8" s="1"/>
  <c r="Z46" i="5"/>
  <c r="Z46" i="8" s="1"/>
  <c r="Y46" i="5"/>
  <c r="Y46" i="8" s="1"/>
  <c r="X46" i="5"/>
  <c r="X46" i="8" s="1"/>
  <c r="W46" i="5"/>
  <c r="W46" i="8" s="1"/>
  <c r="V46" i="5"/>
  <c r="V46" i="8" s="1"/>
  <c r="U46" i="5"/>
  <c r="U46" i="8" s="1"/>
  <c r="T46" i="5"/>
  <c r="T46" i="8" s="1"/>
  <c r="S46" i="5"/>
  <c r="S46" i="8" s="1"/>
  <c r="R46" i="5"/>
  <c r="R46" i="8" s="1"/>
  <c r="O46" i="5"/>
  <c r="O46" i="8" s="1"/>
  <c r="M46" i="5"/>
  <c r="M46" i="8" s="1"/>
  <c r="L46" i="5"/>
  <c r="L46" i="8" s="1"/>
  <c r="K46" i="5"/>
  <c r="K46" i="8" s="1"/>
  <c r="J46" i="5"/>
  <c r="J46" i="8" s="1"/>
  <c r="I46" i="5"/>
  <c r="I46" i="8" s="1"/>
  <c r="H46" i="5"/>
  <c r="H46" i="8" s="1"/>
  <c r="G46" i="5"/>
  <c r="G46" i="8" s="1"/>
  <c r="F46" i="5"/>
  <c r="F46" i="8" s="1"/>
  <c r="E46" i="5"/>
  <c r="E46" i="8" s="1"/>
  <c r="D46" i="5"/>
  <c r="D46" i="8" s="1"/>
  <c r="C46" i="5"/>
  <c r="C46" i="8" s="1"/>
  <c r="AU45" i="5"/>
  <c r="AU45" i="8" s="1"/>
  <c r="AT45" i="5"/>
  <c r="AT45" i="8" s="1"/>
  <c r="AS45" i="5"/>
  <c r="AS45" i="8" s="1"/>
  <c r="AR45" i="5"/>
  <c r="AR45" i="8" s="1"/>
  <c r="AQ45" i="5"/>
  <c r="AQ45" i="8" s="1"/>
  <c r="AP45" i="5"/>
  <c r="AP45" i="8" s="1"/>
  <c r="AO45" i="5"/>
  <c r="AO45" i="8" s="1"/>
  <c r="AN45" i="5"/>
  <c r="AN45" i="8" s="1"/>
  <c r="AM45" i="5"/>
  <c r="AM45" i="8" s="1"/>
  <c r="AL45" i="5"/>
  <c r="AL45" i="8" s="1"/>
  <c r="AK45" i="5"/>
  <c r="AK45" i="8" s="1"/>
  <c r="AJ45" i="5"/>
  <c r="AJ45" i="8" s="1"/>
  <c r="AI45" i="5"/>
  <c r="AI45" i="8" s="1"/>
  <c r="AH45" i="5"/>
  <c r="AH45" i="8" s="1"/>
  <c r="AG45" i="5"/>
  <c r="AG45" i="8" s="1"/>
  <c r="AF45" i="5"/>
  <c r="AF45" i="8" s="1"/>
  <c r="AE45" i="5"/>
  <c r="AE45" i="8" s="1"/>
  <c r="AD45" i="5"/>
  <c r="AD45" i="8" s="1"/>
  <c r="AC45" i="5"/>
  <c r="AC45" i="8" s="1"/>
  <c r="AB45" i="5"/>
  <c r="AB45" i="8" s="1"/>
  <c r="AA45" i="5"/>
  <c r="AA45" i="8" s="1"/>
  <c r="Z45" i="5"/>
  <c r="Z45" i="8" s="1"/>
  <c r="Y45" i="5"/>
  <c r="Y45" i="8" s="1"/>
  <c r="X45" i="5"/>
  <c r="X45" i="8" s="1"/>
  <c r="W45" i="5"/>
  <c r="W45" i="8" s="1"/>
  <c r="V45" i="5"/>
  <c r="V45" i="8" s="1"/>
  <c r="U45" i="5"/>
  <c r="U45" i="8" s="1"/>
  <c r="T45" i="5"/>
  <c r="T45" i="8" s="1"/>
  <c r="S45" i="5"/>
  <c r="S45" i="8" s="1"/>
  <c r="R45" i="5"/>
  <c r="R45" i="8" s="1"/>
  <c r="O45" i="5"/>
  <c r="O45" i="8" s="1"/>
  <c r="N45" i="5"/>
  <c r="M45" i="5"/>
  <c r="M45" i="8"/>
  <c r="L45" i="5"/>
  <c r="L45" i="8"/>
  <c r="K45" i="5"/>
  <c r="K45" i="8"/>
  <c r="J45" i="5"/>
  <c r="J45" i="8"/>
  <c r="I45" i="5"/>
  <c r="I45" i="8"/>
  <c r="H45" i="5"/>
  <c r="H45" i="8"/>
  <c r="G45" i="5"/>
  <c r="G45" i="8"/>
  <c r="F45" i="5"/>
  <c r="F45" i="8"/>
  <c r="E45" i="5"/>
  <c r="E45" i="8"/>
  <c r="D45" i="5"/>
  <c r="D45" i="8"/>
  <c r="C45" i="5"/>
  <c r="C45" i="8"/>
  <c r="AU44" i="5"/>
  <c r="AU44" i="8"/>
  <c r="AT44" i="5"/>
  <c r="AT44" i="8"/>
  <c r="AS44" i="5"/>
  <c r="AS44" i="8"/>
  <c r="AR44" i="5"/>
  <c r="AR44" i="8"/>
  <c r="AQ44" i="5"/>
  <c r="AQ44" i="8"/>
  <c r="AP44" i="5"/>
  <c r="AP44" i="8"/>
  <c r="AO44" i="5"/>
  <c r="AO44" i="8"/>
  <c r="AN44" i="5"/>
  <c r="AN44" i="8"/>
  <c r="AM44" i="5"/>
  <c r="AM44" i="8"/>
  <c r="AL44" i="5"/>
  <c r="AL44" i="8"/>
  <c r="AK44" i="5"/>
  <c r="AK44" i="8"/>
  <c r="AJ44" i="5"/>
  <c r="AJ44" i="8"/>
  <c r="AI44" i="5"/>
  <c r="AI44" i="8"/>
  <c r="AH44" i="5"/>
  <c r="AH44" i="8"/>
  <c r="AG44" i="5"/>
  <c r="AG44" i="8"/>
  <c r="AF44" i="5"/>
  <c r="AF44" i="8"/>
  <c r="AE44" i="5"/>
  <c r="AE44" i="8"/>
  <c r="AD44" i="5"/>
  <c r="AD44" i="8"/>
  <c r="AC44" i="5"/>
  <c r="AC44" i="8"/>
  <c r="AB44" i="5"/>
  <c r="AB44" i="8"/>
  <c r="AA44" i="5"/>
  <c r="AA44" i="8"/>
  <c r="Z44" i="5"/>
  <c r="Z44" i="8"/>
  <c r="Y44" i="5"/>
  <c r="Y44" i="8"/>
  <c r="X44" i="5"/>
  <c r="X44" i="8"/>
  <c r="W44" i="5"/>
  <c r="W44" i="8"/>
  <c r="V44" i="5"/>
  <c r="V44" i="8"/>
  <c r="U44" i="5"/>
  <c r="U44" i="8"/>
  <c r="T44" i="5"/>
  <c r="T44" i="8"/>
  <c r="S44" i="5"/>
  <c r="S44" i="8"/>
  <c r="R44" i="5"/>
  <c r="R44" i="8"/>
  <c r="O44" i="5"/>
  <c r="O44" i="8"/>
  <c r="N44" i="5"/>
  <c r="M44" i="5"/>
  <c r="M44" i="8" s="1"/>
  <c r="L44" i="5"/>
  <c r="L44" i="8" s="1"/>
  <c r="K44" i="5"/>
  <c r="K44" i="8" s="1"/>
  <c r="J44" i="5"/>
  <c r="J44" i="8" s="1"/>
  <c r="I44" i="5"/>
  <c r="I44" i="8" s="1"/>
  <c r="H44" i="5"/>
  <c r="H44" i="8" s="1"/>
  <c r="G44" i="5"/>
  <c r="G44" i="8" s="1"/>
  <c r="F44" i="5"/>
  <c r="F44" i="8" s="1"/>
  <c r="E44" i="5"/>
  <c r="E44" i="8" s="1"/>
  <c r="D44" i="5"/>
  <c r="D44" i="8" s="1"/>
  <c r="C44" i="5"/>
  <c r="C44" i="8" s="1"/>
  <c r="AU43" i="5"/>
  <c r="AU43" i="8" s="1"/>
  <c r="AT43" i="5"/>
  <c r="AT43" i="8" s="1"/>
  <c r="AS43" i="5"/>
  <c r="AS43" i="8" s="1"/>
  <c r="AR43" i="5"/>
  <c r="AR43" i="8" s="1"/>
  <c r="AQ43" i="5"/>
  <c r="AQ43" i="8" s="1"/>
  <c r="AP43" i="5"/>
  <c r="AP43" i="8" s="1"/>
  <c r="AO43" i="5"/>
  <c r="AO43" i="8" s="1"/>
  <c r="AN43" i="5"/>
  <c r="AN43" i="8" s="1"/>
  <c r="AM43" i="5"/>
  <c r="AM43" i="8" s="1"/>
  <c r="AL43" i="5"/>
  <c r="AL43" i="8" s="1"/>
  <c r="AK43" i="5"/>
  <c r="AK43" i="8" s="1"/>
  <c r="AJ43" i="5"/>
  <c r="AJ43" i="8" s="1"/>
  <c r="AI43" i="5"/>
  <c r="AI43" i="8" s="1"/>
  <c r="AH43" i="5"/>
  <c r="AH43" i="8" s="1"/>
  <c r="AG43" i="5"/>
  <c r="AG43" i="8" s="1"/>
  <c r="AF43" i="5"/>
  <c r="AF43" i="8" s="1"/>
  <c r="AE43" i="5"/>
  <c r="AE43" i="8" s="1"/>
  <c r="AD43" i="5"/>
  <c r="AC43" i="5"/>
  <c r="AC43" i="8"/>
  <c r="AB43" i="5"/>
  <c r="AB43" i="8"/>
  <c r="AA43" i="5"/>
  <c r="AA43" i="8"/>
  <c r="Z43" i="5"/>
  <c r="Z43" i="8"/>
  <c r="Y43" i="5"/>
  <c r="Y43" i="8"/>
  <c r="X43" i="5"/>
  <c r="X43" i="8"/>
  <c r="W43" i="5"/>
  <c r="W43" i="8"/>
  <c r="V43" i="5"/>
  <c r="V43" i="8"/>
  <c r="U43" i="5"/>
  <c r="U43" i="8"/>
  <c r="T43" i="5"/>
  <c r="T43" i="8"/>
  <c r="S43" i="5"/>
  <c r="S43" i="8"/>
  <c r="R43" i="5"/>
  <c r="R43" i="8"/>
  <c r="Q43" i="8"/>
  <c r="O43" i="5"/>
  <c r="O43" i="8" s="1"/>
  <c r="M43" i="5"/>
  <c r="M43" i="8" s="1"/>
  <c r="L43" i="5"/>
  <c r="L43" i="8" s="1"/>
  <c r="K43" i="5"/>
  <c r="K43" i="8" s="1"/>
  <c r="J43" i="5"/>
  <c r="J43" i="8" s="1"/>
  <c r="I43" i="5"/>
  <c r="I43" i="8" s="1"/>
  <c r="H43" i="5"/>
  <c r="H43" i="8" s="1"/>
  <c r="G43" i="5"/>
  <c r="G43" i="8" s="1"/>
  <c r="F43" i="5"/>
  <c r="F43" i="8" s="1"/>
  <c r="E43" i="5"/>
  <c r="E43" i="8" s="1"/>
  <c r="D43" i="5"/>
  <c r="D43" i="8" s="1"/>
  <c r="C43" i="5"/>
  <c r="C43" i="8" s="1"/>
  <c r="AU42" i="5"/>
  <c r="AU42" i="8" s="1"/>
  <c r="AT42" i="5"/>
  <c r="AT42" i="8" s="1"/>
  <c r="AS42" i="5"/>
  <c r="AS42" i="8" s="1"/>
  <c r="AR42" i="5"/>
  <c r="AR42" i="8" s="1"/>
  <c r="AQ42" i="5"/>
  <c r="AQ42" i="8" s="1"/>
  <c r="AP42" i="5"/>
  <c r="AP42" i="8" s="1"/>
  <c r="AO42" i="5"/>
  <c r="AO42" i="8" s="1"/>
  <c r="AN42" i="5"/>
  <c r="AN42" i="8" s="1"/>
  <c r="AM42" i="5"/>
  <c r="AL42" i="5"/>
  <c r="AL42" i="8"/>
  <c r="AK42" i="5"/>
  <c r="AK42" i="8"/>
  <c r="AJ42" i="5"/>
  <c r="AJ42" i="8"/>
  <c r="AI42" i="5"/>
  <c r="AI42" i="8"/>
  <c r="AH42" i="5"/>
  <c r="AH42" i="8"/>
  <c r="AG42" i="5"/>
  <c r="AG42" i="8"/>
  <c r="AF42" i="5"/>
  <c r="AF42" i="8"/>
  <c r="AE42" i="5"/>
  <c r="AE42" i="8"/>
  <c r="AD42" i="5"/>
  <c r="AD42" i="8"/>
  <c r="AC42" i="5"/>
  <c r="AC42" i="8"/>
  <c r="AB42" i="5"/>
  <c r="AB42" i="8"/>
  <c r="AA42" i="5"/>
  <c r="AA42" i="8"/>
  <c r="Z42" i="5"/>
  <c r="Z42" i="8"/>
  <c r="Y42" i="5"/>
  <c r="Y42" i="8"/>
  <c r="X42" i="5"/>
  <c r="X42" i="8"/>
  <c r="W42" i="5"/>
  <c r="W42" i="8"/>
  <c r="V42" i="5"/>
  <c r="V42" i="8"/>
  <c r="U42" i="5"/>
  <c r="U42" i="8"/>
  <c r="T42" i="5"/>
  <c r="T42" i="8"/>
  <c r="S42" i="5"/>
  <c r="S42" i="8"/>
  <c r="R42" i="5"/>
  <c r="R42" i="8"/>
  <c r="O42" i="5"/>
  <c r="O42" i="8"/>
  <c r="M42" i="5"/>
  <c r="M42" i="8"/>
  <c r="L42" i="5"/>
  <c r="L42" i="8"/>
  <c r="K42" i="5"/>
  <c r="K42" i="8"/>
  <c r="J42" i="5"/>
  <c r="J42" i="8"/>
  <c r="I42" i="5"/>
  <c r="I42" i="8"/>
  <c r="H42" i="5"/>
  <c r="H42" i="8"/>
  <c r="G42" i="5"/>
  <c r="G42" i="8"/>
  <c r="F42" i="5"/>
  <c r="F42" i="8"/>
  <c r="E42" i="5"/>
  <c r="E42" i="8"/>
  <c r="D42" i="5"/>
  <c r="D42" i="8"/>
  <c r="C42" i="5"/>
  <c r="C42" i="8"/>
  <c r="AU41" i="5"/>
  <c r="AU41" i="8"/>
  <c r="AT41" i="5"/>
  <c r="AT41" i="8"/>
  <c r="AS41" i="5"/>
  <c r="AS41" i="8"/>
  <c r="AR41" i="5"/>
  <c r="AR41" i="8"/>
  <c r="AQ41" i="5"/>
  <c r="AQ41" i="8"/>
  <c r="AP41" i="5"/>
  <c r="AP41" i="8"/>
  <c r="AO41" i="5"/>
  <c r="AO41" i="8"/>
  <c r="AN41" i="5"/>
  <c r="AN41" i="8"/>
  <c r="AM41" i="5"/>
  <c r="AM41" i="8"/>
  <c r="AL41" i="5"/>
  <c r="AL41" i="8"/>
  <c r="AK41" i="5"/>
  <c r="AK41" i="8"/>
  <c r="AJ41" i="5"/>
  <c r="AJ41" i="8"/>
  <c r="AI41" i="5"/>
  <c r="AI41" i="8"/>
  <c r="AH41" i="5"/>
  <c r="AH41" i="8"/>
  <c r="AG41" i="5"/>
  <c r="AG41" i="8"/>
  <c r="AF41" i="5"/>
  <c r="AF41" i="8"/>
  <c r="AE41" i="5"/>
  <c r="AE41" i="8"/>
  <c r="AD41" i="5"/>
  <c r="AD41" i="8"/>
  <c r="AC41" i="5"/>
  <c r="AC41" i="8"/>
  <c r="AB41" i="5"/>
  <c r="AB41" i="8"/>
  <c r="AA41" i="5"/>
  <c r="AA41" i="8"/>
  <c r="Z41" i="5"/>
  <c r="Z41" i="8"/>
  <c r="Y41" i="5"/>
  <c r="Y41" i="8"/>
  <c r="X41" i="5"/>
  <c r="X41" i="8"/>
  <c r="W41" i="5"/>
  <c r="W41" i="8"/>
  <c r="V41" i="5"/>
  <c r="V41" i="8"/>
  <c r="U41" i="5"/>
  <c r="U41" i="8"/>
  <c r="T41" i="5"/>
  <c r="T41" i="8"/>
  <c r="S41" i="5"/>
  <c r="S41" i="8"/>
  <c r="R41" i="5"/>
  <c r="R41" i="8"/>
  <c r="O41" i="5"/>
  <c r="O41" i="8"/>
  <c r="N41" i="5"/>
  <c r="M41" i="5"/>
  <c r="M41" i="8" s="1"/>
  <c r="L41" i="5"/>
  <c r="L41" i="8" s="1"/>
  <c r="K41" i="5"/>
  <c r="K41" i="8" s="1"/>
  <c r="J41" i="5"/>
  <c r="J41" i="8" s="1"/>
  <c r="I41" i="5"/>
  <c r="I41" i="8" s="1"/>
  <c r="H41" i="5"/>
  <c r="H41" i="8" s="1"/>
  <c r="G41" i="5"/>
  <c r="G41" i="8" s="1"/>
  <c r="F41" i="5"/>
  <c r="F41" i="8" s="1"/>
  <c r="E41" i="5"/>
  <c r="E41" i="8" s="1"/>
  <c r="D41" i="5"/>
  <c r="D41" i="8" s="1"/>
  <c r="C41" i="5"/>
  <c r="C41" i="8" s="1"/>
  <c r="AU40" i="5"/>
  <c r="AU40" i="8" s="1"/>
  <c r="AU115" i="8" s="1"/>
  <c r="AT40" i="5"/>
  <c r="AT40" i="8" s="1"/>
  <c r="AS40" i="5"/>
  <c r="AS40" i="8" s="1"/>
  <c r="AR40" i="5"/>
  <c r="AR40" i="8" s="1"/>
  <c r="AQ40" i="5"/>
  <c r="AQ40" i="8" s="1"/>
  <c r="AQ115" i="8" s="1"/>
  <c r="AP40" i="5"/>
  <c r="AP40" i="8" s="1"/>
  <c r="AP115" i="8" s="1"/>
  <c r="AO40" i="5"/>
  <c r="AO40" i="8" s="1"/>
  <c r="AN40" i="5"/>
  <c r="AN40" i="8" s="1"/>
  <c r="AN115" i="8" s="1"/>
  <c r="AM40" i="5"/>
  <c r="AM40" i="8" s="1"/>
  <c r="AM115" i="8" s="1"/>
  <c r="AL40" i="5"/>
  <c r="AL40" i="8" s="1"/>
  <c r="AL115" i="8" s="1"/>
  <c r="AK40" i="5"/>
  <c r="AK40" i="8" s="1"/>
  <c r="AJ40" i="5"/>
  <c r="AJ40" i="8" s="1"/>
  <c r="AI40" i="5"/>
  <c r="AI40" i="8" s="1"/>
  <c r="AH40" i="5"/>
  <c r="AH40" i="8" s="1"/>
  <c r="AG40" i="5"/>
  <c r="AG40" i="8" s="1"/>
  <c r="AF40" i="5"/>
  <c r="AF40" i="8" s="1"/>
  <c r="AE40" i="5"/>
  <c r="AE40" i="8" s="1"/>
  <c r="AD40" i="5"/>
  <c r="AD40" i="8" s="1"/>
  <c r="AC40" i="5"/>
  <c r="AC40" i="8" s="1"/>
  <c r="AB40" i="5"/>
  <c r="AB40" i="8" s="1"/>
  <c r="AA40" i="5"/>
  <c r="AA40" i="8" s="1"/>
  <c r="Z40" i="5"/>
  <c r="Z40" i="8" s="1"/>
  <c r="Y40" i="5"/>
  <c r="Y40" i="8" s="1"/>
  <c r="X40" i="5"/>
  <c r="X40" i="8" s="1"/>
  <c r="W40" i="5"/>
  <c r="W40" i="8" s="1"/>
  <c r="V40" i="5"/>
  <c r="V40" i="8" s="1"/>
  <c r="U40" i="5"/>
  <c r="U40" i="8" s="1"/>
  <c r="T40" i="5"/>
  <c r="T40" i="8" s="1"/>
  <c r="S40" i="5"/>
  <c r="S40" i="8" s="1"/>
  <c r="R40" i="5"/>
  <c r="R40" i="8" s="1"/>
  <c r="O40" i="5"/>
  <c r="O40" i="8" s="1"/>
  <c r="N40" i="5"/>
  <c r="M40" i="5"/>
  <c r="M40" i="8"/>
  <c r="L40" i="5"/>
  <c r="L40" i="8"/>
  <c r="K40" i="5"/>
  <c r="K40" i="8"/>
  <c r="J40" i="5"/>
  <c r="J40" i="8"/>
  <c r="I40" i="5"/>
  <c r="I40" i="8"/>
  <c r="H40" i="5"/>
  <c r="H40" i="8"/>
  <c r="G40" i="5"/>
  <c r="G40" i="8"/>
  <c r="F40" i="5"/>
  <c r="F40" i="8"/>
  <c r="E40" i="5"/>
  <c r="E40" i="8"/>
  <c r="D40" i="5"/>
  <c r="D40" i="8"/>
  <c r="C40" i="5"/>
  <c r="C40" i="8"/>
  <c r="AU39" i="5"/>
  <c r="AU39" i="8"/>
  <c r="AT39" i="5"/>
  <c r="AT39" i="8"/>
  <c r="AS39" i="5"/>
  <c r="AS39" i="8"/>
  <c r="AR39" i="5"/>
  <c r="AR39" i="8"/>
  <c r="AQ39" i="5"/>
  <c r="AQ39" i="8"/>
  <c r="AP39" i="5"/>
  <c r="AO39" i="5"/>
  <c r="AO39" i="8" s="1"/>
  <c r="AO115" i="8" s="1"/>
  <c r="AN39" i="5"/>
  <c r="AM39" i="5"/>
  <c r="AM39" i="8"/>
  <c r="AL39" i="5"/>
  <c r="AL39" i="8"/>
  <c r="AK39" i="5"/>
  <c r="AK39" i="8"/>
  <c r="AJ39" i="5"/>
  <c r="AI39" i="5"/>
  <c r="AI39" i="8" s="1"/>
  <c r="AH39" i="5"/>
  <c r="AH39" i="8" s="1"/>
  <c r="AG39" i="5"/>
  <c r="AG39" i="8" s="1"/>
  <c r="AF39" i="5"/>
  <c r="AF39" i="8" s="1"/>
  <c r="AE39" i="5"/>
  <c r="AE39" i="8" s="1"/>
  <c r="AD39" i="5"/>
  <c r="AD39" i="8" s="1"/>
  <c r="AC39" i="5"/>
  <c r="AC39" i="8" s="1"/>
  <c r="AB39" i="5"/>
  <c r="AB39" i="8" s="1"/>
  <c r="AA39" i="5"/>
  <c r="AA39" i="8" s="1"/>
  <c r="Z39" i="5"/>
  <c r="Z39" i="8" s="1"/>
  <c r="Y39" i="5"/>
  <c r="Y39" i="8" s="1"/>
  <c r="X39" i="5"/>
  <c r="X39" i="8" s="1"/>
  <c r="W39" i="5"/>
  <c r="W39" i="8" s="1"/>
  <c r="V39" i="5"/>
  <c r="U39" i="5"/>
  <c r="U39" i="8"/>
  <c r="T39" i="5"/>
  <c r="S39" i="5"/>
  <c r="S39" i="8" s="1"/>
  <c r="R39" i="5"/>
  <c r="R39" i="8" s="1"/>
  <c r="Q39" i="8"/>
  <c r="O39" i="5"/>
  <c r="O39" i="8"/>
  <c r="M39" i="5"/>
  <c r="M39" i="8"/>
  <c r="L39" i="5"/>
  <c r="L39" i="8"/>
  <c r="K39" i="5"/>
  <c r="K39" i="8"/>
  <c r="J39" i="5"/>
  <c r="J39" i="8"/>
  <c r="I39" i="5"/>
  <c r="I39" i="8"/>
  <c r="H39" i="5"/>
  <c r="H39" i="8"/>
  <c r="G39" i="5"/>
  <c r="G39" i="8"/>
  <c r="F39" i="5"/>
  <c r="F39" i="8"/>
  <c r="E39" i="5"/>
  <c r="E39" i="8"/>
  <c r="D39" i="5"/>
  <c r="D39" i="8"/>
  <c r="C39" i="5"/>
  <c r="C39" i="8"/>
  <c r="AU38" i="5"/>
  <c r="AU38" i="8"/>
  <c r="AT38" i="5"/>
  <c r="AT38" i="8"/>
  <c r="AT115" i="8" s="1"/>
  <c r="AS38" i="5"/>
  <c r="AS38" i="8" s="1"/>
  <c r="AS115" i="8" s="1"/>
  <c r="AR38" i="5"/>
  <c r="AR38" i="8" s="1"/>
  <c r="AR115" i="8" s="1"/>
  <c r="AQ38" i="5"/>
  <c r="AP38" i="5"/>
  <c r="AP38" i="8"/>
  <c r="AO38" i="5"/>
  <c r="AO38" i="8"/>
  <c r="AN38" i="5"/>
  <c r="AN38" i="8"/>
  <c r="AM38" i="5"/>
  <c r="AM38" i="8"/>
  <c r="AL38" i="5"/>
  <c r="AK38" i="5"/>
  <c r="AK38" i="8" s="1"/>
  <c r="AK115" i="8" s="1"/>
  <c r="AJ38" i="5"/>
  <c r="AJ38" i="8" s="1"/>
  <c r="AJ115" i="8" s="1"/>
  <c r="AI38" i="5"/>
  <c r="AI38" i="8" s="1"/>
  <c r="AI115" i="8" s="1"/>
  <c r="AH38" i="5"/>
  <c r="AH38" i="8" s="1"/>
  <c r="AH115" i="8" s="1"/>
  <c r="AG38" i="5"/>
  <c r="AG38" i="8" s="1"/>
  <c r="AG115" i="8" s="1"/>
  <c r="AF38" i="5"/>
  <c r="AF38" i="8" s="1"/>
  <c r="AF115" i="8" s="1"/>
  <c r="AE38" i="5"/>
  <c r="AE38" i="8" s="1"/>
  <c r="AD38" i="5"/>
  <c r="AD38" i="8" s="1"/>
  <c r="AD115" i="8" s="1"/>
  <c r="AC38" i="5"/>
  <c r="AC38" i="8" s="1"/>
  <c r="AC115" i="8" s="1"/>
  <c r="AB38" i="5"/>
  <c r="AB38" i="8" s="1"/>
  <c r="AA38" i="5"/>
  <c r="AA38" i="8" s="1"/>
  <c r="AA115" i="8" s="1"/>
  <c r="Z38" i="5"/>
  <c r="Z38" i="8" s="1"/>
  <c r="Z115" i="8" s="1"/>
  <c r="Y38" i="5"/>
  <c r="Y38" i="8" s="1"/>
  <c r="Y115" i="8" s="1"/>
  <c r="X38" i="5"/>
  <c r="X38" i="8" s="1"/>
  <c r="X115" i="8" s="1"/>
  <c r="W38" i="5"/>
  <c r="W38" i="8" s="1"/>
  <c r="W115" i="8" s="1"/>
  <c r="V38" i="5"/>
  <c r="V38" i="8" s="1"/>
  <c r="U38" i="5"/>
  <c r="U38" i="8" s="1"/>
  <c r="T38" i="5"/>
  <c r="T38" i="8" s="1"/>
  <c r="T115" i="8" s="1"/>
  <c r="S38" i="5"/>
  <c r="S38" i="8" s="1"/>
  <c r="R38" i="5"/>
  <c r="R38" i="8" s="1"/>
  <c r="O38" i="5"/>
  <c r="O38" i="8" s="1"/>
  <c r="O115" i="8" s="1"/>
  <c r="M38" i="5"/>
  <c r="M38" i="8" s="1"/>
  <c r="L38" i="5"/>
  <c r="L38" i="8" s="1"/>
  <c r="L115" i="8" s="1"/>
  <c r="K38" i="5"/>
  <c r="K38" i="8" s="1"/>
  <c r="K115" i="8" s="1"/>
  <c r="J38" i="5"/>
  <c r="J38" i="8" s="1"/>
  <c r="J115" i="8" s="1"/>
  <c r="I38" i="5"/>
  <c r="H38" i="5"/>
  <c r="H38" i="8"/>
  <c r="G38" i="5"/>
  <c r="F38" i="5"/>
  <c r="F38" i="8" s="1"/>
  <c r="E38" i="5"/>
  <c r="E38" i="8" s="1"/>
  <c r="E115" i="8" s="1"/>
  <c r="D38" i="5"/>
  <c r="D38" i="8" s="1"/>
  <c r="C38" i="5"/>
  <c r="C38" i="8" s="1"/>
  <c r="AU37" i="5"/>
  <c r="AU37" i="8" s="1"/>
  <c r="AT37" i="5"/>
  <c r="AT37" i="8" s="1"/>
  <c r="AS37" i="5"/>
  <c r="AS37" i="8" s="1"/>
  <c r="AR37" i="5"/>
  <c r="AR37" i="8" s="1"/>
  <c r="AQ37" i="5"/>
  <c r="AQ37" i="8" s="1"/>
  <c r="AP37" i="5"/>
  <c r="AP37" i="8" s="1"/>
  <c r="AO37" i="5"/>
  <c r="AO37" i="8" s="1"/>
  <c r="AN37" i="5"/>
  <c r="AN37" i="8" s="1"/>
  <c r="AM37" i="5"/>
  <c r="AM37" i="8" s="1"/>
  <c r="AL37" i="5"/>
  <c r="AL37" i="8" s="1"/>
  <c r="AK37" i="5"/>
  <c r="AK37" i="8" s="1"/>
  <c r="AJ37" i="5"/>
  <c r="AJ37" i="8" s="1"/>
  <c r="AI37" i="5"/>
  <c r="AI37" i="8" s="1"/>
  <c r="AH37" i="5"/>
  <c r="AH37" i="8" s="1"/>
  <c r="AG37" i="5"/>
  <c r="AG37" i="8" s="1"/>
  <c r="AF37" i="5"/>
  <c r="AF37" i="8" s="1"/>
  <c r="AE37" i="5"/>
  <c r="AE37" i="8" s="1"/>
  <c r="AD37" i="5"/>
  <c r="AD37" i="8" s="1"/>
  <c r="AC37" i="5"/>
  <c r="AC37" i="8" s="1"/>
  <c r="AB37" i="5"/>
  <c r="AB37" i="8" s="1"/>
  <c r="AA37" i="5"/>
  <c r="AA37" i="8" s="1"/>
  <c r="Z37" i="5"/>
  <c r="Z37" i="8" s="1"/>
  <c r="Y37" i="5"/>
  <c r="Y37" i="8" s="1"/>
  <c r="X37" i="5"/>
  <c r="X37" i="8" s="1"/>
  <c r="W37" i="5"/>
  <c r="W37" i="8" s="1"/>
  <c r="V37" i="5"/>
  <c r="V37" i="8" s="1"/>
  <c r="U37" i="5"/>
  <c r="U37" i="8" s="1"/>
  <c r="T37" i="5"/>
  <c r="T37" i="8" s="1"/>
  <c r="S37" i="5"/>
  <c r="S37" i="8" s="1"/>
  <c r="R37" i="5"/>
  <c r="R37" i="8" s="1"/>
  <c r="O37" i="5"/>
  <c r="O37" i="8" s="1"/>
  <c r="N37" i="5"/>
  <c r="M37" i="5"/>
  <c r="M37" i="8"/>
  <c r="L37" i="5"/>
  <c r="L37" i="8"/>
  <c r="K37" i="5"/>
  <c r="K37" i="8"/>
  <c r="J37" i="5"/>
  <c r="J37" i="8"/>
  <c r="I37" i="5"/>
  <c r="I37" i="8"/>
  <c r="H37" i="5"/>
  <c r="H37" i="8"/>
  <c r="G37" i="5"/>
  <c r="G37" i="8"/>
  <c r="F37" i="5"/>
  <c r="F37" i="8"/>
  <c r="E37" i="5"/>
  <c r="E37" i="8"/>
  <c r="D37" i="5"/>
  <c r="D37" i="8"/>
  <c r="C37" i="5"/>
  <c r="C37" i="8"/>
  <c r="AU36" i="5"/>
  <c r="AU36" i="8"/>
  <c r="AT36" i="5"/>
  <c r="AT36" i="8"/>
  <c r="AS36" i="5"/>
  <c r="AS36" i="8"/>
  <c r="AR36" i="5"/>
  <c r="AR36" i="8"/>
  <c r="AQ36" i="5"/>
  <c r="AQ36" i="8"/>
  <c r="AP36" i="5"/>
  <c r="AP36" i="8"/>
  <c r="AO36" i="5"/>
  <c r="AO36" i="8"/>
  <c r="AN36" i="5"/>
  <c r="AN36" i="8"/>
  <c r="AM36" i="5"/>
  <c r="AM36" i="8"/>
  <c r="AL36" i="5"/>
  <c r="AL36" i="8"/>
  <c r="AK36" i="5"/>
  <c r="AK36" i="8"/>
  <c r="AJ36" i="5"/>
  <c r="AJ36" i="8"/>
  <c r="AI36" i="5"/>
  <c r="AI36" i="8"/>
  <c r="AH36" i="5"/>
  <c r="AH36" i="8"/>
  <c r="AG36" i="5"/>
  <c r="AG36" i="8"/>
  <c r="AF36" i="5"/>
  <c r="AF36" i="8"/>
  <c r="AE36" i="5"/>
  <c r="AE36" i="8"/>
  <c r="AD36" i="5"/>
  <c r="AD36" i="8"/>
  <c r="AC36" i="5"/>
  <c r="AC36" i="8"/>
  <c r="AB36" i="5"/>
  <c r="AB36" i="8"/>
  <c r="AA36" i="5"/>
  <c r="AA36" i="8"/>
  <c r="Z36" i="5"/>
  <c r="Z36" i="8"/>
  <c r="Y36" i="5"/>
  <c r="Y36" i="8"/>
  <c r="X36" i="5"/>
  <c r="X36" i="8"/>
  <c r="W36" i="5"/>
  <c r="W36" i="8"/>
  <c r="V36" i="5"/>
  <c r="V36" i="8"/>
  <c r="U36" i="5"/>
  <c r="U36" i="8"/>
  <c r="T36" i="5"/>
  <c r="T36" i="8"/>
  <c r="S36" i="5"/>
  <c r="S36" i="8"/>
  <c r="R36" i="5"/>
  <c r="R36" i="8"/>
  <c r="P36" i="8"/>
  <c r="O36" i="5"/>
  <c r="O36" i="8" s="1"/>
  <c r="N36" i="5"/>
  <c r="N36" i="8" s="1"/>
  <c r="M36" i="5"/>
  <c r="M36" i="8" s="1"/>
  <c r="L36" i="5"/>
  <c r="L36" i="8" s="1"/>
  <c r="K36" i="5"/>
  <c r="K36" i="8" s="1"/>
  <c r="J36" i="5"/>
  <c r="J36" i="8" s="1"/>
  <c r="I36" i="5"/>
  <c r="I36" i="8" s="1"/>
  <c r="H36" i="5"/>
  <c r="H36" i="8" s="1"/>
  <c r="G36" i="5"/>
  <c r="G36" i="8" s="1"/>
  <c r="G114" i="8" s="1"/>
  <c r="F36" i="5"/>
  <c r="F36" i="8" s="1"/>
  <c r="E36" i="5"/>
  <c r="E36" i="8" s="1"/>
  <c r="E114" i="8" s="1"/>
  <c r="D36" i="5"/>
  <c r="D36" i="8" s="1"/>
  <c r="C36" i="5"/>
  <c r="C36" i="8" s="1"/>
  <c r="AU35" i="5"/>
  <c r="AU35" i="8" s="1"/>
  <c r="AU114" i="8" s="1"/>
  <c r="AT35" i="5"/>
  <c r="AT35" i="8" s="1"/>
  <c r="AT114" i="8" s="1"/>
  <c r="AS35" i="5"/>
  <c r="AS35" i="8" s="1"/>
  <c r="AR35" i="5"/>
  <c r="AR35" i="8" s="1"/>
  <c r="AQ35" i="5"/>
  <c r="AQ35" i="8" s="1"/>
  <c r="AP35" i="5"/>
  <c r="AP35" i="8" s="1"/>
  <c r="AP114" i="8" s="1"/>
  <c r="AO35" i="5"/>
  <c r="AO35" i="8" s="1"/>
  <c r="AO114" i="8" s="1"/>
  <c r="AN35" i="5"/>
  <c r="AN35" i="8" s="1"/>
  <c r="AN114" i="8" s="1"/>
  <c r="AM35" i="5"/>
  <c r="AM35" i="8" s="1"/>
  <c r="AM114" i="8" s="1"/>
  <c r="AL35" i="5"/>
  <c r="AL35" i="8" s="1"/>
  <c r="AL114" i="8" s="1"/>
  <c r="AK35" i="5"/>
  <c r="AK35" i="8" s="1"/>
  <c r="AK114" i="8" s="1"/>
  <c r="AJ35" i="5"/>
  <c r="AJ35" i="8" s="1"/>
  <c r="AJ114" i="8" s="1"/>
  <c r="AI35" i="5"/>
  <c r="AI35" i="8" s="1"/>
  <c r="AH35" i="5"/>
  <c r="AH35" i="8" s="1"/>
  <c r="AG35" i="5"/>
  <c r="AG35" i="8" s="1"/>
  <c r="AF35" i="5"/>
  <c r="AF35" i="8" s="1"/>
  <c r="AE35" i="5"/>
  <c r="AE35" i="8" s="1"/>
  <c r="AD35" i="5"/>
  <c r="AD35" i="8" s="1"/>
  <c r="AC35" i="5"/>
  <c r="AC35" i="8" s="1"/>
  <c r="AB35" i="5"/>
  <c r="AB35" i="8" s="1"/>
  <c r="AA35" i="5"/>
  <c r="AA35" i="8" s="1"/>
  <c r="AA114" i="8" s="1"/>
  <c r="Z35" i="5"/>
  <c r="Z35" i="8" s="1"/>
  <c r="Z114" i="8" s="1"/>
  <c r="Y35" i="5"/>
  <c r="Y35" i="8" s="1"/>
  <c r="X35" i="5"/>
  <c r="X35" i="8" s="1"/>
  <c r="W35" i="5"/>
  <c r="W35" i="8" s="1"/>
  <c r="V35" i="5"/>
  <c r="V35" i="8" s="1"/>
  <c r="U35" i="5"/>
  <c r="U35" i="8" s="1"/>
  <c r="T35" i="5"/>
  <c r="T35" i="8" s="1"/>
  <c r="S35" i="5"/>
  <c r="S35" i="8" s="1"/>
  <c r="R35" i="5"/>
  <c r="R35" i="8" s="1"/>
  <c r="Q35" i="8"/>
  <c r="O35" i="5"/>
  <c r="O35" i="8"/>
  <c r="M35" i="5"/>
  <c r="M35" i="8"/>
  <c r="L35" i="5"/>
  <c r="L35" i="8"/>
  <c r="K35" i="5"/>
  <c r="K35" i="8"/>
  <c r="J35" i="5"/>
  <c r="J35" i="8"/>
  <c r="I35" i="5"/>
  <c r="I35" i="8"/>
  <c r="H35" i="5"/>
  <c r="H35" i="8"/>
  <c r="G35" i="5"/>
  <c r="G35" i="8"/>
  <c r="F35" i="5"/>
  <c r="F35" i="8"/>
  <c r="E35" i="5"/>
  <c r="E35" i="8"/>
  <c r="D35" i="5"/>
  <c r="D35" i="8"/>
  <c r="C35" i="5"/>
  <c r="C35" i="8"/>
  <c r="AU34" i="5"/>
  <c r="AU34" i="8"/>
  <c r="AT34" i="5"/>
  <c r="AT34" i="8"/>
  <c r="AS34" i="5"/>
  <c r="AS34" i="8"/>
  <c r="AR34" i="5"/>
  <c r="AR34" i="8"/>
  <c r="AQ34" i="5"/>
  <c r="AQ34" i="8"/>
  <c r="AP34" i="5"/>
  <c r="AP34" i="8"/>
  <c r="AO34" i="5"/>
  <c r="AO34" i="8"/>
  <c r="AN34" i="5"/>
  <c r="AN34" i="8"/>
  <c r="AM34" i="5"/>
  <c r="AM34" i="8"/>
  <c r="AL34" i="5"/>
  <c r="AL34" i="8"/>
  <c r="AK34" i="5"/>
  <c r="AK34" i="8"/>
  <c r="AJ34" i="5"/>
  <c r="AJ34" i="8"/>
  <c r="AI34" i="5"/>
  <c r="AI34" i="8"/>
  <c r="AH34" i="5"/>
  <c r="AH34" i="8"/>
  <c r="AG34" i="5"/>
  <c r="AG34" i="8"/>
  <c r="AF34" i="5"/>
  <c r="AF34" i="8"/>
  <c r="AE34" i="5"/>
  <c r="AE34" i="8"/>
  <c r="AD34" i="5"/>
  <c r="AD34" i="8"/>
  <c r="AC34" i="5"/>
  <c r="AC34" i="8"/>
  <c r="AB34" i="5"/>
  <c r="AB34" i="8"/>
  <c r="AA34" i="5"/>
  <c r="AA34" i="8"/>
  <c r="Z34" i="5"/>
  <c r="Z34" i="8"/>
  <c r="Y34" i="5"/>
  <c r="Y34" i="8"/>
  <c r="X34" i="5"/>
  <c r="X34" i="8"/>
  <c r="W34" i="5"/>
  <c r="W34" i="8"/>
  <c r="V34" i="5"/>
  <c r="V34" i="8"/>
  <c r="U34" i="5"/>
  <c r="U34" i="8"/>
  <c r="T34" i="5"/>
  <c r="T34" i="8"/>
  <c r="S34" i="5"/>
  <c r="S34" i="8"/>
  <c r="R34" i="5"/>
  <c r="R34" i="8"/>
  <c r="O34" i="5"/>
  <c r="O34" i="8"/>
  <c r="M34" i="5"/>
  <c r="M34" i="8"/>
  <c r="L34" i="5"/>
  <c r="L34" i="8"/>
  <c r="K34" i="5"/>
  <c r="K34" i="8"/>
  <c r="J34" i="5"/>
  <c r="J34" i="8"/>
  <c r="I34" i="5"/>
  <c r="I34" i="8"/>
  <c r="H34" i="5"/>
  <c r="H34" i="8"/>
  <c r="G34" i="5"/>
  <c r="G34" i="8"/>
  <c r="F34" i="5"/>
  <c r="F34" i="8"/>
  <c r="E34" i="5"/>
  <c r="E34" i="8"/>
  <c r="D34" i="5"/>
  <c r="D34" i="8"/>
  <c r="C34" i="5"/>
  <c r="C34" i="8"/>
  <c r="AU33" i="5"/>
  <c r="AU33" i="8"/>
  <c r="AT33" i="5"/>
  <c r="AT33" i="8"/>
  <c r="AS33" i="5"/>
  <c r="AS33" i="8"/>
  <c r="AR33" i="5"/>
  <c r="AR33" i="8"/>
  <c r="AQ33" i="5"/>
  <c r="AQ33" i="8"/>
  <c r="AP33" i="5"/>
  <c r="AP33" i="8"/>
  <c r="AO33" i="5"/>
  <c r="AO33" i="8"/>
  <c r="AN33" i="5"/>
  <c r="AN33" i="8"/>
  <c r="AM33" i="5"/>
  <c r="AM33" i="8"/>
  <c r="AL33" i="5"/>
  <c r="AL33" i="8"/>
  <c r="AK33" i="5"/>
  <c r="AK33" i="8"/>
  <c r="AJ33" i="5"/>
  <c r="AJ33" i="8"/>
  <c r="AI33" i="5"/>
  <c r="AI33" i="8"/>
  <c r="AH33" i="5"/>
  <c r="AH33" i="8"/>
  <c r="AG33" i="5"/>
  <c r="AG33" i="8"/>
  <c r="AF33" i="5"/>
  <c r="AF33" i="8"/>
  <c r="AE33" i="5"/>
  <c r="AE33" i="8"/>
  <c r="AD33" i="5"/>
  <c r="AD33" i="8"/>
  <c r="AC33" i="5"/>
  <c r="AC33" i="8"/>
  <c r="AB33" i="5"/>
  <c r="AB33" i="8"/>
  <c r="AA33" i="5"/>
  <c r="AA33" i="8"/>
  <c r="Z33" i="5"/>
  <c r="Z33" i="8"/>
  <c r="Y33" i="5"/>
  <c r="Y33" i="8"/>
  <c r="X33" i="5"/>
  <c r="X33" i="8"/>
  <c r="W33" i="5"/>
  <c r="W33" i="8"/>
  <c r="V33" i="5"/>
  <c r="V33" i="8"/>
  <c r="U33" i="5"/>
  <c r="U33" i="8"/>
  <c r="T33" i="5"/>
  <c r="S33" i="5"/>
  <c r="S33" i="8" s="1"/>
  <c r="R33" i="5"/>
  <c r="R33" i="8" s="1"/>
  <c r="O33" i="5"/>
  <c r="O33" i="8" s="1"/>
  <c r="O114" i="8" s="1"/>
  <c r="N33" i="5"/>
  <c r="N33" i="8" s="1"/>
  <c r="N114" i="8" s="1"/>
  <c r="M33" i="5"/>
  <c r="M33" i="8" s="1"/>
  <c r="M114" i="8" s="1"/>
  <c r="L33" i="5"/>
  <c r="K33" i="5"/>
  <c r="K33" i="8"/>
  <c r="J33" i="5"/>
  <c r="J33" i="8"/>
  <c r="I33" i="5"/>
  <c r="I33" i="8"/>
  <c r="H33" i="5"/>
  <c r="H33" i="8"/>
  <c r="G33" i="5"/>
  <c r="G33" i="8"/>
  <c r="F33" i="5"/>
  <c r="F33" i="8"/>
  <c r="E33" i="5"/>
  <c r="E33" i="8"/>
  <c r="D33" i="5"/>
  <c r="D33" i="8"/>
  <c r="C33" i="5"/>
  <c r="C33" i="8"/>
  <c r="AU32" i="5"/>
  <c r="AU32" i="8"/>
  <c r="AT32" i="5"/>
  <c r="AT32" i="8"/>
  <c r="AS32" i="5"/>
  <c r="AS32" i="8"/>
  <c r="AR32" i="5"/>
  <c r="AR32" i="8"/>
  <c r="AQ32" i="5"/>
  <c r="AQ32" i="8"/>
  <c r="AP32" i="5"/>
  <c r="AP32" i="8"/>
  <c r="AO32" i="5"/>
  <c r="AO32" i="8"/>
  <c r="AN32" i="5"/>
  <c r="AN32" i="8"/>
  <c r="AM32" i="5"/>
  <c r="AM32" i="8"/>
  <c r="AL32" i="5"/>
  <c r="AL32" i="8"/>
  <c r="AK32" i="5"/>
  <c r="AK32" i="8"/>
  <c r="AJ32" i="5"/>
  <c r="AJ32" i="8"/>
  <c r="AI32" i="5"/>
  <c r="AH32" i="5"/>
  <c r="AH32" i="8" s="1"/>
  <c r="AG32" i="5"/>
  <c r="AG32" i="8" s="1"/>
  <c r="AG114" i="8" s="1"/>
  <c r="AF32" i="5"/>
  <c r="AF32" i="8" s="1"/>
  <c r="AF114" i="8" s="1"/>
  <c r="AE32" i="5"/>
  <c r="AE32" i="8" s="1"/>
  <c r="AD32" i="5"/>
  <c r="AD32" i="8" s="1"/>
  <c r="AC32" i="5"/>
  <c r="AC32" i="8" s="1"/>
  <c r="AB32" i="5"/>
  <c r="AB32" i="8" s="1"/>
  <c r="AB114" i="8" s="1"/>
  <c r="AA32" i="5"/>
  <c r="Z32" i="5"/>
  <c r="Z32" i="8"/>
  <c r="Y32" i="5"/>
  <c r="Y32" i="8"/>
  <c r="X32" i="5"/>
  <c r="X32" i="8"/>
  <c r="W32" i="5"/>
  <c r="W32" i="8"/>
  <c r="V32" i="5"/>
  <c r="V32" i="8"/>
  <c r="U32" i="5"/>
  <c r="U32" i="8"/>
  <c r="T32" i="5"/>
  <c r="T32" i="8"/>
  <c r="S32" i="5"/>
  <c r="S32" i="8"/>
  <c r="R32" i="5"/>
  <c r="R32" i="8"/>
  <c r="O32" i="5"/>
  <c r="O32" i="8"/>
  <c r="N32" i="5"/>
  <c r="M32" i="5"/>
  <c r="L32" i="5"/>
  <c r="L32" i="8"/>
  <c r="K32" i="5"/>
  <c r="K32" i="8"/>
  <c r="J32" i="5"/>
  <c r="J32" i="8"/>
  <c r="I32" i="5"/>
  <c r="I32" i="8"/>
  <c r="H32" i="5"/>
  <c r="H32" i="8"/>
  <c r="G32" i="5"/>
  <c r="G32" i="8"/>
  <c r="F32" i="5"/>
  <c r="F32" i="8"/>
  <c r="E32" i="5"/>
  <c r="E32" i="8"/>
  <c r="D32" i="5"/>
  <c r="C32" i="5"/>
  <c r="C32" i="8" s="1"/>
  <c r="AU31" i="5"/>
  <c r="AT31" i="5"/>
  <c r="AS31" i="5"/>
  <c r="AS31" i="8" s="1"/>
  <c r="AS114" i="8" s="1"/>
  <c r="AR31" i="5"/>
  <c r="AR31" i="8" s="1"/>
  <c r="AR114" i="8" s="1"/>
  <c r="AQ31" i="5"/>
  <c r="AQ31" i="8" s="1"/>
  <c r="AQ114" i="8" s="1"/>
  <c r="AP31" i="5"/>
  <c r="AO31" i="5"/>
  <c r="AO31" i="8"/>
  <c r="AN31" i="5"/>
  <c r="AN31" i="8"/>
  <c r="AM31" i="5"/>
  <c r="AM31" i="8"/>
  <c r="AL31" i="5"/>
  <c r="AL31" i="8"/>
  <c r="AK31" i="5"/>
  <c r="AK31" i="8"/>
  <c r="AJ31" i="5"/>
  <c r="AI31" i="5"/>
  <c r="AI31" i="8" s="1"/>
  <c r="AI114" i="8" s="1"/>
  <c r="AH31" i="5"/>
  <c r="AH31" i="8" s="1"/>
  <c r="AH114" i="8" s="1"/>
  <c r="AG31" i="5"/>
  <c r="AF31" i="5"/>
  <c r="AE31" i="5"/>
  <c r="AE31" i="8" s="1"/>
  <c r="AE114" i="8" s="1"/>
  <c r="AD31" i="5"/>
  <c r="AD31" i="8" s="1"/>
  <c r="AD114" i="8" s="1"/>
  <c r="AC31" i="5"/>
  <c r="AC31" i="8" s="1"/>
  <c r="AC114" i="8" s="1"/>
  <c r="AB31" i="5"/>
  <c r="AA31" i="5"/>
  <c r="AA31" i="8"/>
  <c r="Z31" i="5"/>
  <c r="Y31" i="5"/>
  <c r="Y31" i="8" s="1"/>
  <c r="Y114" i="8" s="1"/>
  <c r="X31" i="5"/>
  <c r="X31" i="8" s="1"/>
  <c r="X114" i="8" s="1"/>
  <c r="W31" i="5"/>
  <c r="W31" i="8" s="1"/>
  <c r="W114" i="8" s="1"/>
  <c r="V31" i="5"/>
  <c r="V31" i="8" s="1"/>
  <c r="V114" i="8" s="1"/>
  <c r="U31" i="5"/>
  <c r="U31" i="8" s="1"/>
  <c r="U114" i="8" s="1"/>
  <c r="T31" i="5"/>
  <c r="T31" i="8" s="1"/>
  <c r="T114" i="8" s="1"/>
  <c r="S31" i="5"/>
  <c r="S31" i="8" s="1"/>
  <c r="S114" i="8" s="1"/>
  <c r="R31" i="5"/>
  <c r="R31" i="8" s="1"/>
  <c r="R114" i="8" s="1"/>
  <c r="O31" i="5"/>
  <c r="M31" i="5"/>
  <c r="M31" i="8"/>
  <c r="L31" i="5"/>
  <c r="L31" i="8"/>
  <c r="K31" i="5"/>
  <c r="K31" i="8"/>
  <c r="J31" i="5"/>
  <c r="J31" i="8"/>
  <c r="I31" i="5"/>
  <c r="I31" i="8"/>
  <c r="H31" i="5"/>
  <c r="H31" i="8"/>
  <c r="G31" i="5"/>
  <c r="G31" i="8"/>
  <c r="F31" i="5"/>
  <c r="F31" i="8"/>
  <c r="E31" i="5"/>
  <c r="E31" i="8"/>
  <c r="D31" i="5"/>
  <c r="D31" i="8"/>
  <c r="C31" i="5"/>
  <c r="AZ52" i="8"/>
  <c r="AV51" i="8"/>
  <c r="AZ50" i="8"/>
  <c r="AX50" i="8"/>
  <c r="AV50" i="8"/>
  <c r="AZ49" i="8"/>
  <c r="AX49" i="8"/>
  <c r="AV49" i="8"/>
  <c r="AZ47" i="5"/>
  <c r="AZ47" i="8" s="1"/>
  <c r="AZ116" i="8" s="1"/>
  <c r="AY47" i="5"/>
  <c r="AX47" i="5"/>
  <c r="AX47" i="8"/>
  <c r="AW47" i="5"/>
  <c r="AW47" i="8"/>
  <c r="AV47" i="5"/>
  <c r="AV47" i="8"/>
  <c r="BA46" i="8"/>
  <c r="AZ46" i="5"/>
  <c r="AZ46" i="8" s="1"/>
  <c r="AY46" i="5"/>
  <c r="AY46" i="8" s="1"/>
  <c r="AX46" i="5"/>
  <c r="AX46" i="8" s="1"/>
  <c r="AW46" i="5"/>
  <c r="AW46" i="8" s="1"/>
  <c r="AV46" i="5"/>
  <c r="AV46" i="8" s="1"/>
  <c r="BA45" i="8"/>
  <c r="AZ45" i="5"/>
  <c r="AZ45" i="8"/>
  <c r="AY45" i="5"/>
  <c r="AY45" i="8"/>
  <c r="AX45" i="5"/>
  <c r="AX45" i="8"/>
  <c r="AW45" i="5"/>
  <c r="AW45" i="8"/>
  <c r="AV45" i="5"/>
  <c r="AV45" i="8"/>
  <c r="BA44" i="8"/>
  <c r="AZ44" i="5"/>
  <c r="AZ44" i="8" s="1"/>
  <c r="AY44" i="5"/>
  <c r="AY44" i="8" s="1"/>
  <c r="AX44" i="5"/>
  <c r="AX44" i="8" s="1"/>
  <c r="AW44" i="5"/>
  <c r="AW44" i="8" s="1"/>
  <c r="AV44" i="5"/>
  <c r="AV44" i="8" s="1"/>
  <c r="BA43" i="8"/>
  <c r="AZ43" i="5"/>
  <c r="AZ43" i="8"/>
  <c r="AY43" i="5"/>
  <c r="AY43" i="8"/>
  <c r="AX43" i="5"/>
  <c r="AX43" i="8"/>
  <c r="AW43" i="5"/>
  <c r="AW43" i="8"/>
  <c r="AV43" i="5"/>
  <c r="AV43" i="8"/>
  <c r="BA42" i="8"/>
  <c r="AZ42" i="5"/>
  <c r="AZ42" i="8" s="1"/>
  <c r="AY42" i="5"/>
  <c r="AY42" i="8" s="1"/>
  <c r="AX42" i="5"/>
  <c r="AX42" i="8" s="1"/>
  <c r="AW42" i="5"/>
  <c r="AW42" i="8" s="1"/>
  <c r="AV42" i="5"/>
  <c r="AV42" i="8" s="1"/>
  <c r="BA41" i="8"/>
  <c r="AZ41" i="5"/>
  <c r="AZ41" i="8"/>
  <c r="AY41" i="5"/>
  <c r="AY41" i="8"/>
  <c r="AX41" i="5"/>
  <c r="AX41" i="8"/>
  <c r="AW41" i="5"/>
  <c r="AW41" i="8"/>
  <c r="AV41" i="5"/>
  <c r="AV41" i="8"/>
  <c r="BA40" i="8"/>
  <c r="AZ40" i="5"/>
  <c r="AZ40" i="8" s="1"/>
  <c r="AY40" i="5"/>
  <c r="AY40" i="8" s="1"/>
  <c r="AX40" i="5"/>
  <c r="AX40" i="8" s="1"/>
  <c r="AW40" i="5"/>
  <c r="AW40" i="8" s="1"/>
  <c r="AV40" i="5"/>
  <c r="AV40" i="8" s="1"/>
  <c r="AV115" i="8" s="1"/>
  <c r="BA39" i="8"/>
  <c r="AZ39" i="5"/>
  <c r="AZ39" i="8"/>
  <c r="AY39" i="5"/>
  <c r="AY39" i="8"/>
  <c r="AX39" i="5"/>
  <c r="AX39" i="8"/>
  <c r="AW39" i="5"/>
  <c r="AW39" i="8"/>
  <c r="AV39" i="5"/>
  <c r="AV39" i="8"/>
  <c r="BA38" i="8"/>
  <c r="AZ38" i="5"/>
  <c r="AZ38" i="8" s="1"/>
  <c r="AY38" i="5"/>
  <c r="AY38" i="8" s="1"/>
  <c r="AY115" i="8" s="1"/>
  <c r="AX38" i="5"/>
  <c r="AX38" i="8" s="1"/>
  <c r="AW38" i="5"/>
  <c r="AV38" i="5"/>
  <c r="AV38" i="8"/>
  <c r="BA37" i="8"/>
  <c r="AZ37" i="5"/>
  <c r="AZ37" i="8" s="1"/>
  <c r="AY37" i="5"/>
  <c r="AY37" i="8" s="1"/>
  <c r="AX37" i="5"/>
  <c r="AX37" i="8" s="1"/>
  <c r="AW37" i="5"/>
  <c r="AW37" i="8" s="1"/>
  <c r="AV37" i="5"/>
  <c r="AV37" i="8" s="1"/>
  <c r="BA36" i="8"/>
  <c r="AZ36" i="5"/>
  <c r="AZ36" i="8"/>
  <c r="AY36" i="5"/>
  <c r="AY36" i="8"/>
  <c r="AX36" i="5"/>
  <c r="AX36" i="8"/>
  <c r="AW36" i="5"/>
  <c r="AW36" i="8"/>
  <c r="AV36" i="5"/>
  <c r="AV36" i="8"/>
  <c r="BA35" i="8"/>
  <c r="AZ35" i="5"/>
  <c r="AZ35" i="8" s="1"/>
  <c r="AY35" i="5"/>
  <c r="AY35" i="8" s="1"/>
  <c r="AX35" i="5"/>
  <c r="AX35" i="8" s="1"/>
  <c r="AW35" i="5"/>
  <c r="AW35" i="8" s="1"/>
  <c r="AV35" i="5"/>
  <c r="AV35" i="8" s="1"/>
  <c r="BA34" i="8"/>
  <c r="AZ34" i="5"/>
  <c r="AZ34" i="8"/>
  <c r="AY34" i="5"/>
  <c r="AY34" i="8"/>
  <c r="AX34" i="5"/>
  <c r="AX34" i="8"/>
  <c r="AW34" i="5"/>
  <c r="AW34" i="8"/>
  <c r="AV34" i="5"/>
  <c r="AV34" i="8"/>
  <c r="BA33" i="8"/>
  <c r="AZ33" i="5"/>
  <c r="AZ33" i="8" s="1"/>
  <c r="AZ114" i="8" s="1"/>
  <c r="AY33" i="5"/>
  <c r="AY33" i="8" s="1"/>
  <c r="AX33" i="5"/>
  <c r="AX33" i="8" s="1"/>
  <c r="AW33" i="5"/>
  <c r="AW33" i="8" s="1"/>
  <c r="AV33" i="5"/>
  <c r="AV33" i="8" s="1"/>
  <c r="AV114" i="8" s="1"/>
  <c r="BA32" i="8"/>
  <c r="AZ32" i="5"/>
  <c r="AZ32" i="8"/>
  <c r="AY32" i="5"/>
  <c r="AY32" i="8"/>
  <c r="AX32" i="5"/>
  <c r="AX32" i="8"/>
  <c r="AW32" i="5"/>
  <c r="AW32" i="8"/>
  <c r="AV32" i="5"/>
  <c r="AV32" i="8"/>
  <c r="AZ31" i="5"/>
  <c r="AZ31" i="8"/>
  <c r="AY31" i="5"/>
  <c r="AX31" i="5"/>
  <c r="AX31" i="8" s="1"/>
  <c r="AW31" i="5"/>
  <c r="AV31" i="5"/>
  <c r="AV31" i="8"/>
  <c r="BA4" i="5"/>
  <c r="BA4" i="8"/>
  <c r="AZ4" i="5"/>
  <c r="AZ4" i="8"/>
  <c r="AY4" i="5"/>
  <c r="AY4" i="8"/>
  <c r="AX4" i="5"/>
  <c r="AX4" i="8"/>
  <c r="AW4" i="5"/>
  <c r="AW4" i="8"/>
  <c r="AV4" i="5"/>
  <c r="AV4" i="8"/>
  <c r="AU4" i="5"/>
  <c r="AU4" i="8"/>
  <c r="AT4" i="5"/>
  <c r="AT4" i="8"/>
  <c r="AS4" i="5"/>
  <c r="AS4" i="8"/>
  <c r="AR4" i="5"/>
  <c r="AR4" i="8"/>
  <c r="AQ4" i="5"/>
  <c r="AQ4" i="8"/>
  <c r="AP4" i="5"/>
  <c r="AP4" i="8"/>
  <c r="AO4" i="5"/>
  <c r="AO4" i="8"/>
  <c r="AN4" i="5"/>
  <c r="AN4" i="8"/>
  <c r="AM4" i="5"/>
  <c r="AM4" i="8"/>
  <c r="AL4" i="5"/>
  <c r="AL4" i="8"/>
  <c r="AK4" i="5"/>
  <c r="AK4" i="8"/>
  <c r="AJ4" i="5"/>
  <c r="AJ4" i="8"/>
  <c r="AI4" i="5"/>
  <c r="AI4" i="8"/>
  <c r="AH4" i="5"/>
  <c r="AH4" i="8"/>
  <c r="AG4" i="5"/>
  <c r="AG4" i="8"/>
  <c r="AF4" i="5"/>
  <c r="AF4" i="8"/>
  <c r="AE4" i="5"/>
  <c r="AE4" i="8"/>
  <c r="AD4" i="5"/>
  <c r="AD4" i="8"/>
  <c r="AC4" i="5"/>
  <c r="AC4" i="8"/>
  <c r="AB4" i="5"/>
  <c r="AB4" i="8"/>
  <c r="AA4" i="5"/>
  <c r="AA4" i="8"/>
  <c r="Z4" i="5"/>
  <c r="Z4" i="8"/>
  <c r="Y4" i="5"/>
  <c r="Y4" i="8"/>
  <c r="X4" i="5"/>
  <c r="X4" i="8"/>
  <c r="W4" i="5"/>
  <c r="W4" i="8"/>
  <c r="V4" i="5"/>
  <c r="V4" i="8"/>
  <c r="U4" i="5"/>
  <c r="U4" i="8"/>
  <c r="T4" i="5"/>
  <c r="T4" i="8"/>
  <c r="S4" i="5"/>
  <c r="S4" i="8"/>
  <c r="R4" i="5"/>
  <c r="R4" i="8"/>
  <c r="Q4" i="5"/>
  <c r="Q4" i="8"/>
  <c r="P4" i="5"/>
  <c r="P4" i="8"/>
  <c r="O4" i="5"/>
  <c r="O4" i="8"/>
  <c r="N4" i="5"/>
  <c r="N4" i="8"/>
  <c r="M4" i="5"/>
  <c r="M4" i="8"/>
  <c r="L4" i="5"/>
  <c r="L4" i="8"/>
  <c r="K4" i="5"/>
  <c r="K4" i="8"/>
  <c r="J4" i="5"/>
  <c r="J4" i="8"/>
  <c r="I4" i="5"/>
  <c r="I4" i="8"/>
  <c r="H4" i="5"/>
  <c r="H4" i="8"/>
  <c r="G4" i="5"/>
  <c r="G4" i="8"/>
  <c r="F4" i="5"/>
  <c r="F4" i="8"/>
  <c r="E4" i="5"/>
  <c r="E4" i="8"/>
  <c r="D4" i="5"/>
  <c r="D4" i="8"/>
  <c r="C4" i="5"/>
  <c r="C4" i="8"/>
  <c r="BA114" i="7"/>
  <c r="BA115" i="7"/>
  <c r="BA116" i="7"/>
  <c r="BA117" i="7"/>
  <c r="BA118" i="7"/>
  <c r="BA119" i="7"/>
  <c r="BA120" i="7"/>
  <c r="AZ114" i="7"/>
  <c r="AZ115" i="7"/>
  <c r="AZ116" i="7"/>
  <c r="AZ117" i="7"/>
  <c r="AZ118" i="7"/>
  <c r="AZ119" i="7"/>
  <c r="AZ120" i="7"/>
  <c r="AY114" i="7"/>
  <c r="AY115" i="7"/>
  <c r="AY116" i="7"/>
  <c r="AY117" i="7"/>
  <c r="AY118" i="7"/>
  <c r="AY119" i="7"/>
  <c r="AY120" i="7"/>
  <c r="AX114" i="7"/>
  <c r="AX115" i="7"/>
  <c r="AX116" i="7"/>
  <c r="AX117" i="7"/>
  <c r="AX118" i="7"/>
  <c r="AX119" i="7"/>
  <c r="AW114" i="7"/>
  <c r="AW115" i="7"/>
  <c r="AW116" i="7"/>
  <c r="AW117" i="7"/>
  <c r="AW118" i="7"/>
  <c r="AW119" i="7"/>
  <c r="AV114" i="7"/>
  <c r="AV115" i="7"/>
  <c r="AV116" i="7"/>
  <c r="AV117" i="7"/>
  <c r="AV118" i="7"/>
  <c r="AV119" i="7"/>
  <c r="AU114" i="7"/>
  <c r="AU115" i="7"/>
  <c r="AU117" i="7"/>
  <c r="AU119" i="7"/>
  <c r="AT114" i="7"/>
  <c r="AT115" i="7"/>
  <c r="AT116" i="7"/>
  <c r="AT118" i="7"/>
  <c r="AT120" i="7"/>
  <c r="AS114" i="7"/>
  <c r="AS115" i="7"/>
  <c r="AS119" i="7"/>
  <c r="AR114" i="7"/>
  <c r="AR115" i="7"/>
  <c r="AR118" i="7"/>
  <c r="AR120" i="7"/>
  <c r="AQ114" i="7"/>
  <c r="AQ115" i="7"/>
  <c r="AQ119" i="7"/>
  <c r="AP114" i="7"/>
  <c r="AP115" i="7"/>
  <c r="AP117" i="7"/>
  <c r="AP118" i="7"/>
  <c r="AP120" i="7"/>
  <c r="AO114" i="7"/>
  <c r="AO115" i="7"/>
  <c r="AO119" i="7"/>
  <c r="AN114" i="7"/>
  <c r="AN115" i="7"/>
  <c r="AN119" i="7"/>
  <c r="AM114" i="7"/>
  <c r="AM115" i="7"/>
  <c r="AM119" i="7"/>
  <c r="AL114" i="7"/>
  <c r="AL115" i="7"/>
  <c r="AL118" i="7"/>
  <c r="AL119" i="7"/>
  <c r="AL120" i="7"/>
  <c r="AK114" i="7"/>
  <c r="AK115" i="7"/>
  <c r="AK117" i="7"/>
  <c r="AK118" i="7"/>
  <c r="AJ114" i="7"/>
  <c r="AJ115" i="7"/>
  <c r="AJ117" i="7"/>
  <c r="AJ120" i="7"/>
  <c r="AI114" i="7"/>
  <c r="AI115" i="7"/>
  <c r="AI117" i="7"/>
  <c r="AI119" i="7"/>
  <c r="AH114" i="7"/>
  <c r="AH115" i="7"/>
  <c r="AH117" i="7"/>
  <c r="AH120" i="7"/>
  <c r="AG114" i="7"/>
  <c r="AG115" i="7"/>
  <c r="AG120" i="7"/>
  <c r="AF114" i="7"/>
  <c r="AF115" i="7"/>
  <c r="AF117" i="7"/>
  <c r="AF119" i="7"/>
  <c r="AE114" i="7"/>
  <c r="AE115" i="7"/>
  <c r="AD114" i="7"/>
  <c r="AD115" i="7"/>
  <c r="AD117" i="7"/>
  <c r="AC114" i="7"/>
  <c r="AC117" i="7"/>
  <c r="AC120" i="7"/>
  <c r="AB114" i="7"/>
  <c r="AB118" i="7"/>
  <c r="AA114" i="7"/>
  <c r="AA116" i="7"/>
  <c r="AA118" i="7"/>
  <c r="Z114" i="7"/>
  <c r="Z115" i="7"/>
  <c r="Z117" i="7"/>
  <c r="Z119" i="7"/>
  <c r="Y114" i="7"/>
  <c r="Y116" i="7"/>
  <c r="Y118" i="7"/>
  <c r="X114" i="7"/>
  <c r="X116" i="7"/>
  <c r="X117" i="7"/>
  <c r="X118" i="7"/>
  <c r="W114" i="7"/>
  <c r="W116" i="7"/>
  <c r="W117" i="7"/>
  <c r="W118" i="7"/>
  <c r="V114" i="7"/>
  <c r="V117" i="7"/>
  <c r="U114" i="7"/>
  <c r="U117" i="7"/>
  <c r="U118" i="7"/>
  <c r="T114" i="7"/>
  <c r="T117" i="7"/>
  <c r="T120" i="7"/>
  <c r="S114" i="7"/>
  <c r="S115" i="7"/>
  <c r="S117" i="7"/>
  <c r="S118" i="7"/>
  <c r="S119" i="7"/>
  <c r="R114" i="7"/>
  <c r="R116" i="7"/>
  <c r="R117" i="7"/>
  <c r="R118" i="7"/>
  <c r="Q114" i="7"/>
  <c r="Q115" i="7"/>
  <c r="P117" i="7"/>
  <c r="O114" i="7"/>
  <c r="O115" i="7"/>
  <c r="O117" i="7"/>
  <c r="O118" i="7"/>
  <c r="M114" i="7"/>
  <c r="M117" i="7"/>
  <c r="M118" i="7"/>
  <c r="L114" i="7"/>
  <c r="L115" i="7"/>
  <c r="L116" i="7"/>
  <c r="L117" i="7"/>
  <c r="L118" i="7"/>
  <c r="K114" i="7"/>
  <c r="K117" i="7"/>
  <c r="K118" i="7"/>
  <c r="K120" i="7"/>
  <c r="J114" i="7"/>
  <c r="J115" i="7"/>
  <c r="J117" i="7"/>
  <c r="J118" i="7"/>
  <c r="I114" i="7"/>
  <c r="I118" i="7"/>
  <c r="H114" i="7"/>
  <c r="H117" i="7"/>
  <c r="H9" i="7"/>
  <c r="BA114" i="6"/>
  <c r="BA115" i="6"/>
  <c r="BA116" i="6"/>
  <c r="BA117" i="6"/>
  <c r="BA118" i="6"/>
  <c r="BA119" i="6"/>
  <c r="BA120" i="6"/>
  <c r="AZ114" i="6"/>
  <c r="AZ115" i="6"/>
  <c r="AZ116" i="6"/>
  <c r="AZ117" i="6"/>
  <c r="AZ118" i="6"/>
  <c r="AZ119" i="6"/>
  <c r="AZ120" i="6"/>
  <c r="AZ121" i="6"/>
  <c r="AZ122" i="6" s="1"/>
  <c r="AY114" i="6"/>
  <c r="AY115" i="6"/>
  <c r="AY116" i="6"/>
  <c r="AY117" i="6"/>
  <c r="AY118" i="6"/>
  <c r="AY119" i="6"/>
  <c r="AY120" i="6"/>
  <c r="AX114" i="6"/>
  <c r="AX115" i="6"/>
  <c r="AX116" i="6"/>
  <c r="AX117" i="6"/>
  <c r="AX118" i="6"/>
  <c r="AX119" i="6"/>
  <c r="AX120" i="6"/>
  <c r="AX121" i="6"/>
  <c r="AX122" i="6" s="1"/>
  <c r="AW114" i="6"/>
  <c r="AW115" i="6"/>
  <c r="AW116" i="6"/>
  <c r="AW117" i="6"/>
  <c r="AW118" i="6"/>
  <c r="AW119" i="6"/>
  <c r="AW120" i="6"/>
  <c r="AV114" i="6"/>
  <c r="AV115" i="6"/>
  <c r="AV116" i="6"/>
  <c r="AV117" i="6"/>
  <c r="AV118" i="6"/>
  <c r="AV119" i="6"/>
  <c r="AV120" i="6"/>
  <c r="AV121" i="6"/>
  <c r="AV122" i="6" s="1"/>
  <c r="AU114" i="6"/>
  <c r="AU115" i="6"/>
  <c r="AU116" i="6"/>
  <c r="AU117" i="6"/>
  <c r="AU118" i="6"/>
  <c r="AU119" i="6"/>
  <c r="AU120" i="6"/>
  <c r="AT114" i="6"/>
  <c r="AT115" i="6"/>
  <c r="AT116" i="6"/>
  <c r="AT117" i="6"/>
  <c r="AT118" i="6"/>
  <c r="AT119" i="6"/>
  <c r="AT120" i="6"/>
  <c r="AT121" i="6"/>
  <c r="AT122" i="6" s="1"/>
  <c r="AS114" i="6"/>
  <c r="AS115" i="6"/>
  <c r="AS116" i="6"/>
  <c r="AS117" i="6"/>
  <c r="AS118" i="6"/>
  <c r="AS119" i="6"/>
  <c r="AS120" i="6"/>
  <c r="AR114" i="6"/>
  <c r="AR115" i="6"/>
  <c r="AR116" i="6"/>
  <c r="AR117" i="6"/>
  <c r="AR118" i="6"/>
  <c r="AR119" i="6"/>
  <c r="AR120" i="6"/>
  <c r="AR121" i="6"/>
  <c r="AR122" i="6" s="1"/>
  <c r="AQ114" i="6"/>
  <c r="AQ115" i="6"/>
  <c r="AQ116" i="6"/>
  <c r="AQ117" i="6"/>
  <c r="AQ118" i="6"/>
  <c r="AQ119" i="6"/>
  <c r="AQ120" i="6"/>
  <c r="AP114" i="6"/>
  <c r="AP115" i="6"/>
  <c r="AP116" i="6"/>
  <c r="AP117" i="6"/>
  <c r="AP118" i="6"/>
  <c r="AP119" i="6"/>
  <c r="AP120" i="6"/>
  <c r="AP121" i="6"/>
  <c r="AP122" i="6" s="1"/>
  <c r="AO114" i="6"/>
  <c r="AO115" i="6"/>
  <c r="AO116" i="6"/>
  <c r="AO117" i="6"/>
  <c r="AO118" i="6"/>
  <c r="AO119" i="6"/>
  <c r="AO120" i="6"/>
  <c r="AN114" i="6"/>
  <c r="AN115" i="6"/>
  <c r="AN116" i="6"/>
  <c r="AN117" i="6"/>
  <c r="AN118" i="6"/>
  <c r="AN119" i="6"/>
  <c r="AN120" i="6"/>
  <c r="AN121" i="6"/>
  <c r="AN122" i="6" s="1"/>
  <c r="AM114" i="6"/>
  <c r="AM115" i="6"/>
  <c r="AM116" i="6"/>
  <c r="AM117" i="6"/>
  <c r="AM118" i="6"/>
  <c r="AM119" i="6"/>
  <c r="AM120" i="6"/>
  <c r="AL114" i="6"/>
  <c r="AL115" i="6"/>
  <c r="AL116" i="6"/>
  <c r="AL117" i="6"/>
  <c r="AL118" i="6"/>
  <c r="AL119" i="6"/>
  <c r="AL120" i="6"/>
  <c r="AL121" i="6"/>
  <c r="AL122" i="6" s="1"/>
  <c r="AK114" i="6"/>
  <c r="AK115" i="6"/>
  <c r="AK116" i="6"/>
  <c r="AK117" i="6"/>
  <c r="AK118" i="6"/>
  <c r="AK119" i="6"/>
  <c r="AK120" i="6"/>
  <c r="AJ114" i="6"/>
  <c r="AJ115" i="6"/>
  <c r="AJ116" i="6"/>
  <c r="AJ117" i="6"/>
  <c r="AJ118" i="6"/>
  <c r="AJ119" i="6"/>
  <c r="AJ120" i="6"/>
  <c r="AJ121" i="6"/>
  <c r="AJ122" i="6" s="1"/>
  <c r="AI114" i="6"/>
  <c r="AI115" i="6"/>
  <c r="AI116" i="6"/>
  <c r="AI117" i="6"/>
  <c r="AI118" i="6"/>
  <c r="AI119" i="6"/>
  <c r="AI120" i="6"/>
  <c r="AH114" i="6"/>
  <c r="AH115" i="6"/>
  <c r="AH116" i="6"/>
  <c r="AH117" i="6"/>
  <c r="AH118" i="6"/>
  <c r="AH119" i="6"/>
  <c r="AH120" i="6"/>
  <c r="AH121" i="6"/>
  <c r="AH122" i="6" s="1"/>
  <c r="AG114" i="6"/>
  <c r="AG115" i="6"/>
  <c r="AG116" i="6"/>
  <c r="AG117" i="6"/>
  <c r="AG118" i="6"/>
  <c r="AG119" i="6"/>
  <c r="AG120" i="6"/>
  <c r="AF114" i="6"/>
  <c r="AF115" i="6"/>
  <c r="AF116" i="6"/>
  <c r="AF117" i="6"/>
  <c r="AF118" i="6"/>
  <c r="AF119" i="6"/>
  <c r="AF120" i="6"/>
  <c r="AF121" i="6"/>
  <c r="AF122" i="6" s="1"/>
  <c r="AE114" i="6"/>
  <c r="AE115" i="6"/>
  <c r="AE116" i="6"/>
  <c r="AE117" i="6"/>
  <c r="AE118" i="6"/>
  <c r="AE119" i="6"/>
  <c r="AE120" i="6"/>
  <c r="AD114" i="6"/>
  <c r="AD115" i="6"/>
  <c r="AD116" i="6"/>
  <c r="AD117" i="6"/>
  <c r="AD118" i="6"/>
  <c r="AD119" i="6"/>
  <c r="AD120" i="6"/>
  <c r="AC114" i="6"/>
  <c r="AC115" i="6"/>
  <c r="AC116" i="6"/>
  <c r="AC117" i="6"/>
  <c r="AC118" i="6"/>
  <c r="AC119" i="6"/>
  <c r="AC120" i="6"/>
  <c r="AB114" i="6"/>
  <c r="AB115" i="6"/>
  <c r="AB116" i="6"/>
  <c r="AB117" i="6"/>
  <c r="AB118" i="6"/>
  <c r="AB119" i="6"/>
  <c r="AB120" i="6"/>
  <c r="AB121" i="6"/>
  <c r="AB122" i="6" s="1"/>
  <c r="AA114" i="6"/>
  <c r="AA115" i="6"/>
  <c r="AA116" i="6"/>
  <c r="AA117" i="6"/>
  <c r="AA118" i="6"/>
  <c r="AA119" i="6"/>
  <c r="AA120" i="6"/>
  <c r="Z114" i="6"/>
  <c r="Z115" i="6"/>
  <c r="Z116" i="6"/>
  <c r="Z117" i="6"/>
  <c r="Z118" i="6"/>
  <c r="Z119" i="6"/>
  <c r="Z120" i="6"/>
  <c r="Z121" i="6"/>
  <c r="Z122" i="6" s="1"/>
  <c r="Y114" i="6"/>
  <c r="Y115" i="6"/>
  <c r="Y116" i="6"/>
  <c r="Y117" i="6"/>
  <c r="Y118" i="6"/>
  <c r="Y119" i="6"/>
  <c r="Y120" i="6"/>
  <c r="X114" i="6"/>
  <c r="X115" i="6"/>
  <c r="X116" i="6"/>
  <c r="X117" i="6"/>
  <c r="X118" i="6"/>
  <c r="X119" i="6"/>
  <c r="X120" i="6"/>
  <c r="X121" i="6"/>
  <c r="X122" i="6" s="1"/>
  <c r="W114" i="6"/>
  <c r="W115" i="6"/>
  <c r="W116" i="6"/>
  <c r="W117" i="6"/>
  <c r="W118" i="6"/>
  <c r="W119" i="6"/>
  <c r="W120" i="6"/>
  <c r="V114" i="6"/>
  <c r="V115" i="6"/>
  <c r="V116" i="6"/>
  <c r="V117" i="6"/>
  <c r="V118" i="6"/>
  <c r="V119" i="6"/>
  <c r="V120" i="6"/>
  <c r="U114" i="6"/>
  <c r="U115" i="6"/>
  <c r="U116" i="6"/>
  <c r="U117" i="6"/>
  <c r="U118" i="6"/>
  <c r="U119" i="6"/>
  <c r="U120" i="6"/>
  <c r="T114" i="6"/>
  <c r="T115" i="6"/>
  <c r="T116" i="6"/>
  <c r="T117" i="6"/>
  <c r="T118" i="6"/>
  <c r="T119" i="6"/>
  <c r="T120" i="6"/>
  <c r="T121" i="6"/>
  <c r="T122" i="6" s="1"/>
  <c r="S114" i="6"/>
  <c r="S115" i="6"/>
  <c r="S116" i="6"/>
  <c r="S117" i="6"/>
  <c r="S118" i="6"/>
  <c r="S119" i="6"/>
  <c r="S120" i="6"/>
  <c r="R114" i="6"/>
  <c r="R115" i="6"/>
  <c r="R116" i="6"/>
  <c r="R117" i="6"/>
  <c r="R118" i="6"/>
  <c r="R119" i="6"/>
  <c r="R120" i="6"/>
  <c r="Q114" i="6"/>
  <c r="Q121" i="6" s="1"/>
  <c r="Q122" i="6" s="1"/>
  <c r="Q115" i="6"/>
  <c r="Q116" i="6"/>
  <c r="Q117" i="6"/>
  <c r="Q118" i="6"/>
  <c r="Q119" i="6"/>
  <c r="Q120" i="6"/>
  <c r="P114" i="6"/>
  <c r="P118" i="6"/>
  <c r="P120" i="6"/>
  <c r="O114" i="6"/>
  <c r="O115" i="6"/>
  <c r="O116" i="6"/>
  <c r="O117" i="6"/>
  <c r="O118" i="6"/>
  <c r="O119" i="6"/>
  <c r="O120" i="6"/>
  <c r="N114" i="6"/>
  <c r="N118" i="6"/>
  <c r="N120" i="6"/>
  <c r="M114" i="6"/>
  <c r="M115" i="6"/>
  <c r="M116" i="6"/>
  <c r="M117" i="6"/>
  <c r="M118" i="6"/>
  <c r="M119" i="6"/>
  <c r="M120" i="6"/>
  <c r="L114" i="6"/>
  <c r="L115" i="6"/>
  <c r="L116" i="6"/>
  <c r="L117" i="6"/>
  <c r="L118" i="6"/>
  <c r="L119" i="6"/>
  <c r="L120" i="6"/>
  <c r="L121" i="6"/>
  <c r="L122" i="6" s="1"/>
  <c r="K114" i="6"/>
  <c r="K115" i="6"/>
  <c r="K116" i="6"/>
  <c r="K117" i="6"/>
  <c r="K118" i="6"/>
  <c r="K119" i="6"/>
  <c r="K120" i="6"/>
  <c r="J114" i="6"/>
  <c r="J115" i="6"/>
  <c r="J116" i="6"/>
  <c r="J117" i="6"/>
  <c r="J118" i="6"/>
  <c r="J119" i="6"/>
  <c r="J120" i="6"/>
  <c r="I114" i="6"/>
  <c r="I115" i="6"/>
  <c r="I116" i="6"/>
  <c r="I117" i="6"/>
  <c r="I118" i="6"/>
  <c r="I119" i="6"/>
  <c r="I120" i="6"/>
  <c r="H114" i="6"/>
  <c r="H115" i="6"/>
  <c r="H116" i="6"/>
  <c r="H117" i="6"/>
  <c r="H118" i="6"/>
  <c r="H119" i="6"/>
  <c r="H120" i="6"/>
  <c r="H121" i="6"/>
  <c r="H122" i="6" s="1"/>
  <c r="BA110" i="6"/>
  <c r="AZ110" i="6"/>
  <c r="AW110" i="6"/>
  <c r="M9" i="6"/>
  <c r="L9" i="6"/>
  <c r="K9" i="6"/>
  <c r="J9" i="6"/>
  <c r="I9" i="6"/>
  <c r="H9" i="6"/>
  <c r="BA117" i="5"/>
  <c r="BA118" i="5"/>
  <c r="AY117" i="5"/>
  <c r="AX118" i="5"/>
  <c r="AJ117" i="5"/>
  <c r="Q118" i="5"/>
  <c r="O118" i="5"/>
  <c r="BA114" i="1"/>
  <c r="BA121" i="1" s="1"/>
  <c r="BA122" i="1" s="1"/>
  <c r="BA115" i="1"/>
  <c r="BA116" i="1"/>
  <c r="BA117" i="1"/>
  <c r="BA118" i="1"/>
  <c r="BA119" i="1"/>
  <c r="BA120" i="1"/>
  <c r="AZ114" i="1"/>
  <c r="AZ115" i="1"/>
  <c r="AZ116" i="1"/>
  <c r="AZ117" i="1"/>
  <c r="AZ118" i="1"/>
  <c r="AZ119" i="1"/>
  <c r="AZ120" i="1"/>
  <c r="AY114" i="1"/>
  <c r="AY115" i="1"/>
  <c r="AY116" i="1"/>
  <c r="AY117" i="1"/>
  <c r="AY118" i="1"/>
  <c r="AY119" i="1"/>
  <c r="AY120" i="1"/>
  <c r="AX114" i="1"/>
  <c r="AX115" i="1"/>
  <c r="AX116" i="1"/>
  <c r="AX117" i="1"/>
  <c r="AX118" i="1"/>
  <c r="AX119" i="1"/>
  <c r="AX120" i="1"/>
  <c r="AW114" i="1"/>
  <c r="AW115" i="1"/>
  <c r="AW116" i="1"/>
  <c r="AW117" i="1"/>
  <c r="AW118" i="1"/>
  <c r="AW119" i="1"/>
  <c r="AW120" i="1"/>
  <c r="AV114" i="1"/>
  <c r="AV115" i="1"/>
  <c r="AV116" i="1"/>
  <c r="AV117" i="1"/>
  <c r="AV118" i="1"/>
  <c r="AV119" i="1"/>
  <c r="AV120" i="1"/>
  <c r="AU114" i="1"/>
  <c r="AU115" i="1"/>
  <c r="AU116" i="1"/>
  <c r="AU118" i="1"/>
  <c r="AU120" i="1"/>
  <c r="AT114" i="1"/>
  <c r="AT115" i="1"/>
  <c r="AT117" i="1"/>
  <c r="AT119" i="1"/>
  <c r="AS114" i="1"/>
  <c r="AS115" i="1"/>
  <c r="AS117" i="1"/>
  <c r="AS120" i="1"/>
  <c r="AR114" i="1"/>
  <c r="AR115" i="1"/>
  <c r="AR117" i="1"/>
  <c r="AR119" i="1"/>
  <c r="AQ114" i="1"/>
  <c r="AQ115" i="1"/>
  <c r="AQ117" i="1"/>
  <c r="AQ120" i="1"/>
  <c r="AP114" i="1"/>
  <c r="AP115" i="1"/>
  <c r="AP117" i="1"/>
  <c r="AP119" i="1"/>
  <c r="AP120" i="1"/>
  <c r="AO114" i="1"/>
  <c r="AO115" i="1"/>
  <c r="AO116" i="1"/>
  <c r="AO117" i="1"/>
  <c r="AO118" i="1"/>
  <c r="AO120" i="1"/>
  <c r="AN114" i="1"/>
  <c r="AN115" i="1"/>
  <c r="AN117" i="1"/>
  <c r="AM114" i="1"/>
  <c r="AM115" i="1"/>
  <c r="AM116" i="1"/>
  <c r="AM117" i="1"/>
  <c r="AM118" i="1"/>
  <c r="AL114" i="1"/>
  <c r="AL115" i="1"/>
  <c r="AL117" i="1"/>
  <c r="AK114" i="1"/>
  <c r="AK115" i="1"/>
  <c r="AK116" i="1"/>
  <c r="AK117" i="1"/>
  <c r="AK118" i="1"/>
  <c r="AJ114" i="1"/>
  <c r="AJ115" i="1"/>
  <c r="AJ117" i="1"/>
  <c r="AI114" i="1"/>
  <c r="AI115" i="1"/>
  <c r="AI116" i="1"/>
  <c r="AI117" i="1"/>
  <c r="AI118" i="1"/>
  <c r="AH114" i="1"/>
  <c r="AH115" i="1"/>
  <c r="AH117" i="1"/>
  <c r="AH120" i="1"/>
  <c r="AG114" i="1"/>
  <c r="AG115" i="1"/>
  <c r="AG117" i="1"/>
  <c r="AG120" i="1"/>
  <c r="AF114" i="1"/>
  <c r="AF115" i="1"/>
  <c r="AF118" i="1"/>
  <c r="AF119" i="1"/>
  <c r="AE114" i="1"/>
  <c r="AE115" i="1"/>
  <c r="AE116" i="1"/>
  <c r="AE117" i="1"/>
  <c r="AE118" i="1"/>
  <c r="AD114" i="1"/>
  <c r="AD115" i="1"/>
  <c r="AD117" i="1"/>
  <c r="AC114" i="1"/>
  <c r="AC115" i="1"/>
  <c r="AC116" i="1"/>
  <c r="AC117" i="1"/>
  <c r="AC118" i="1"/>
  <c r="AB114" i="1"/>
  <c r="AB115" i="1"/>
  <c r="AB117" i="1"/>
  <c r="AA114" i="1"/>
  <c r="AA115" i="1"/>
  <c r="AA116" i="1"/>
  <c r="AA117" i="1"/>
  <c r="AA118" i="1"/>
  <c r="Z114" i="1"/>
  <c r="Z115" i="1"/>
  <c r="Z117" i="1"/>
  <c r="Y114" i="1"/>
  <c r="Y118" i="1"/>
  <c r="Y119" i="1"/>
  <c r="Y120" i="1"/>
  <c r="X114" i="1"/>
  <c r="X115" i="1"/>
  <c r="X118" i="1"/>
  <c r="X119" i="1"/>
  <c r="W114" i="1"/>
  <c r="W115" i="1"/>
  <c r="W116" i="1"/>
  <c r="W117" i="1"/>
  <c r="W118" i="1"/>
  <c r="V114" i="1"/>
  <c r="V115" i="1"/>
  <c r="V117" i="1"/>
  <c r="V119" i="1"/>
  <c r="U114" i="1"/>
  <c r="U115" i="1"/>
  <c r="U116" i="1"/>
  <c r="U117" i="1"/>
  <c r="U118" i="1"/>
  <c r="U120" i="1"/>
  <c r="T114" i="1"/>
  <c r="T115" i="1"/>
  <c r="T117" i="1"/>
  <c r="T119" i="1"/>
  <c r="T120" i="1"/>
  <c r="S114" i="1"/>
  <c r="S115" i="1"/>
  <c r="S116" i="1"/>
  <c r="S117" i="1"/>
  <c r="S118" i="1"/>
  <c r="S120" i="1"/>
  <c r="R114" i="1"/>
  <c r="R115" i="1"/>
  <c r="R117" i="1"/>
  <c r="R119" i="1"/>
  <c r="R120" i="1"/>
  <c r="Q115" i="1"/>
  <c r="Q117" i="1"/>
  <c r="Q118" i="1"/>
  <c r="Q119" i="1"/>
  <c r="P115" i="1"/>
  <c r="P117" i="1"/>
  <c r="P118" i="1"/>
  <c r="P119" i="1"/>
  <c r="O114" i="1"/>
  <c r="O115" i="1"/>
  <c r="O117" i="1"/>
  <c r="O118" i="1"/>
  <c r="N114" i="1"/>
  <c r="N115" i="1"/>
  <c r="N117" i="1"/>
  <c r="N118" i="1"/>
  <c r="N119" i="1"/>
  <c r="M114" i="1"/>
  <c r="M115" i="1"/>
  <c r="M116" i="1"/>
  <c r="M118" i="1"/>
  <c r="M120" i="1"/>
  <c r="L114" i="1"/>
  <c r="L115" i="1"/>
  <c r="L117" i="1"/>
  <c r="L118" i="1"/>
  <c r="L119" i="1"/>
  <c r="L120" i="1"/>
  <c r="K114" i="1"/>
  <c r="K115" i="1"/>
  <c r="K116" i="1"/>
  <c r="K118" i="1"/>
  <c r="K120" i="1"/>
  <c r="J114" i="1"/>
  <c r="J115" i="1"/>
  <c r="J117" i="1"/>
  <c r="J118" i="1"/>
  <c r="J119" i="1"/>
  <c r="J120" i="1"/>
  <c r="I114" i="1"/>
  <c r="I115" i="1"/>
  <c r="I116" i="1"/>
  <c r="I117" i="1"/>
  <c r="I118" i="1"/>
  <c r="I120" i="1"/>
  <c r="H114" i="1"/>
  <c r="H115" i="1"/>
  <c r="H117" i="1"/>
  <c r="H119" i="1"/>
  <c r="G114" i="1"/>
  <c r="G116" i="1"/>
  <c r="G117" i="1"/>
  <c r="G118" i="1"/>
  <c r="G120" i="1"/>
  <c r="F114" i="1"/>
  <c r="F115" i="1"/>
  <c r="F117" i="1"/>
  <c r="F119" i="1"/>
  <c r="E114" i="1"/>
  <c r="E116" i="1"/>
  <c r="E117" i="1"/>
  <c r="E118" i="1"/>
  <c r="E120" i="1"/>
  <c r="D114" i="1"/>
  <c r="D115" i="1"/>
  <c r="D117" i="1"/>
  <c r="D119" i="1"/>
  <c r="C114" i="1"/>
  <c r="C116" i="1"/>
  <c r="C117" i="1"/>
  <c r="C118" i="1"/>
  <c r="C120" i="1"/>
  <c r="BA114" i="2"/>
  <c r="BA115" i="2"/>
  <c r="BA116" i="2"/>
  <c r="BA117" i="2"/>
  <c r="BA118" i="2"/>
  <c r="BA119" i="2"/>
  <c r="BA120" i="2"/>
  <c r="AZ114" i="2"/>
  <c r="AZ115" i="2"/>
  <c r="AZ116" i="2"/>
  <c r="AZ117" i="2"/>
  <c r="AZ118" i="2"/>
  <c r="AZ119" i="2"/>
  <c r="AZ120" i="2"/>
  <c r="AY114" i="2"/>
  <c r="AY115" i="2"/>
  <c r="AY116" i="2"/>
  <c r="AY117" i="2"/>
  <c r="AY118" i="2"/>
  <c r="AY119" i="2"/>
  <c r="AX114" i="2"/>
  <c r="AX115" i="2"/>
  <c r="AX116" i="2"/>
  <c r="AX117" i="2"/>
  <c r="AX118" i="2"/>
  <c r="AX119" i="2"/>
  <c r="AX120" i="2"/>
  <c r="AW114" i="2"/>
  <c r="AW115" i="2"/>
  <c r="AW116" i="2"/>
  <c r="AW117" i="2"/>
  <c r="AW118" i="2"/>
  <c r="AW119" i="2"/>
  <c r="AV114" i="2"/>
  <c r="AV115" i="2"/>
  <c r="AV116" i="2"/>
  <c r="AV117" i="2"/>
  <c r="AV118" i="2"/>
  <c r="AV119" i="2"/>
  <c r="AV120" i="2"/>
  <c r="AU114" i="2"/>
  <c r="AU115" i="2"/>
  <c r="AU117" i="2"/>
  <c r="AU119" i="2"/>
  <c r="AU120" i="2"/>
  <c r="AT114" i="2"/>
  <c r="AT115" i="2"/>
  <c r="AT117" i="2"/>
  <c r="AT118" i="2"/>
  <c r="AT119" i="2"/>
  <c r="AS114" i="2"/>
  <c r="AS115" i="2"/>
  <c r="AS117" i="2"/>
  <c r="AS119" i="2"/>
  <c r="AS120" i="2"/>
  <c r="AR114" i="2"/>
  <c r="AR115" i="2"/>
  <c r="AR117" i="2"/>
  <c r="AR120" i="2"/>
  <c r="AQ114" i="2"/>
  <c r="AQ115" i="2"/>
  <c r="AQ117" i="2"/>
  <c r="AQ120" i="2"/>
  <c r="AP114" i="2"/>
  <c r="AP115" i="2"/>
  <c r="AP117" i="2"/>
  <c r="AP118" i="2"/>
  <c r="AO114" i="2"/>
  <c r="AO115" i="2"/>
  <c r="AO117" i="2"/>
  <c r="AN114" i="2"/>
  <c r="AN115" i="2"/>
  <c r="AN117" i="2"/>
  <c r="AN120" i="2"/>
  <c r="AM114" i="2"/>
  <c r="AM115" i="2"/>
  <c r="AM118" i="2"/>
  <c r="AL114" i="2"/>
  <c r="AL115" i="2"/>
  <c r="AL117" i="2"/>
  <c r="AL118" i="2"/>
  <c r="AL119" i="2"/>
  <c r="AK114" i="2"/>
  <c r="AK115" i="2"/>
  <c r="AK117" i="2"/>
  <c r="AK120" i="2"/>
  <c r="AJ114" i="2"/>
  <c r="AJ115" i="2"/>
  <c r="AJ117" i="2"/>
  <c r="AJ118" i="2"/>
  <c r="AJ120" i="2"/>
  <c r="AI114" i="2"/>
  <c r="AI115" i="2"/>
  <c r="AI118" i="2"/>
  <c r="AI119" i="2"/>
  <c r="AH114" i="2"/>
  <c r="AH115" i="2"/>
  <c r="AH116" i="2"/>
  <c r="AH118" i="2"/>
  <c r="AH119" i="2"/>
  <c r="AG114" i="2"/>
  <c r="AG115" i="2"/>
  <c r="AG117" i="2"/>
  <c r="AG118" i="2"/>
  <c r="AG119" i="2"/>
  <c r="AF114" i="2"/>
  <c r="AF115" i="2"/>
  <c r="AF118" i="2"/>
  <c r="AF119" i="2"/>
  <c r="AF120" i="2"/>
  <c r="AE114" i="2"/>
  <c r="AE115" i="2"/>
  <c r="AE118" i="2"/>
  <c r="AE119" i="2"/>
  <c r="AD114" i="2"/>
  <c r="AD116" i="2"/>
  <c r="AD118" i="2"/>
  <c r="AD120" i="2"/>
  <c r="AC114" i="2"/>
  <c r="AC115" i="2"/>
  <c r="AC117" i="2"/>
  <c r="AC119" i="2"/>
  <c r="AC120" i="2"/>
  <c r="AB114" i="2"/>
  <c r="AB118" i="2"/>
  <c r="AB119" i="2"/>
  <c r="AB120" i="2"/>
  <c r="AA114" i="2"/>
  <c r="AA115" i="2"/>
  <c r="AA118" i="2"/>
  <c r="AA119" i="2"/>
  <c r="Z114" i="2"/>
  <c r="Z115" i="2"/>
  <c r="Z116" i="2"/>
  <c r="Z117" i="2"/>
  <c r="Z118" i="2"/>
  <c r="Z120" i="2"/>
  <c r="Y114" i="2"/>
  <c r="Y115" i="2"/>
  <c r="Y117" i="2"/>
  <c r="Y119" i="2"/>
  <c r="Y120" i="2"/>
  <c r="X114" i="2"/>
  <c r="X118" i="2"/>
  <c r="X119" i="2"/>
  <c r="X120" i="2"/>
  <c r="W114" i="2"/>
  <c r="W115" i="2"/>
  <c r="W117" i="2"/>
  <c r="W118" i="2"/>
  <c r="V114" i="2"/>
  <c r="V115" i="2"/>
  <c r="V117" i="2"/>
  <c r="V119" i="2"/>
  <c r="U114" i="2"/>
  <c r="U115" i="2"/>
  <c r="U117" i="2"/>
  <c r="U118" i="2"/>
  <c r="U119" i="2"/>
  <c r="T114" i="2"/>
  <c r="T115" i="2"/>
  <c r="T117" i="2"/>
  <c r="T119" i="2"/>
  <c r="T120" i="2"/>
  <c r="S114" i="2"/>
  <c r="S115" i="2"/>
  <c r="S116" i="2"/>
  <c r="S117" i="2"/>
  <c r="S118" i="2"/>
  <c r="S120" i="2"/>
  <c r="R114" i="2"/>
  <c r="R115" i="2"/>
  <c r="R118" i="2"/>
  <c r="R119" i="2"/>
  <c r="Q114" i="2"/>
  <c r="Q115" i="2"/>
  <c r="Q116" i="2"/>
  <c r="Q117" i="2"/>
  <c r="Q118" i="2"/>
  <c r="Q119" i="2"/>
  <c r="Q120" i="2"/>
  <c r="P114" i="2"/>
  <c r="P115" i="2"/>
  <c r="P116" i="2"/>
  <c r="P117" i="2"/>
  <c r="P118" i="2"/>
  <c r="P119" i="2"/>
  <c r="P120" i="2"/>
  <c r="O114" i="2"/>
  <c r="O115" i="2"/>
  <c r="O116" i="2"/>
  <c r="O117" i="2"/>
  <c r="O118" i="2"/>
  <c r="O119" i="2"/>
  <c r="O120" i="2"/>
  <c r="N114" i="2"/>
  <c r="N115" i="2"/>
  <c r="N116" i="2"/>
  <c r="N117" i="2"/>
  <c r="N118" i="2"/>
  <c r="N119" i="2"/>
  <c r="N120" i="2"/>
  <c r="M114" i="2"/>
  <c r="M116" i="2"/>
  <c r="M118" i="2"/>
  <c r="M119" i="2"/>
  <c r="L114" i="2"/>
  <c r="L117" i="2"/>
  <c r="K114" i="2"/>
  <c r="K115" i="2"/>
  <c r="K117" i="2"/>
  <c r="J114" i="2"/>
  <c r="J115" i="2"/>
  <c r="J117" i="2"/>
  <c r="J118" i="2"/>
  <c r="J119" i="2"/>
  <c r="J120" i="2"/>
  <c r="I114" i="2"/>
  <c r="I116" i="2"/>
  <c r="I117" i="2"/>
  <c r="I118" i="2"/>
  <c r="H114" i="2"/>
  <c r="H115" i="2"/>
  <c r="H118" i="2"/>
  <c r="H119" i="2"/>
  <c r="H120" i="2"/>
  <c r="G114" i="2"/>
  <c r="G115" i="2"/>
  <c r="G118" i="2"/>
  <c r="G119" i="2"/>
  <c r="G120" i="2"/>
  <c r="F114" i="2"/>
  <c r="F115" i="2"/>
  <c r="F117" i="2"/>
  <c r="E114" i="2"/>
  <c r="E115" i="2"/>
  <c r="E116" i="2"/>
  <c r="E117" i="2"/>
  <c r="E118" i="2"/>
  <c r="D114" i="2"/>
  <c r="D115" i="2"/>
  <c r="D117" i="2"/>
  <c r="C114" i="2"/>
  <c r="C116" i="2"/>
  <c r="C118" i="2"/>
  <c r="C119" i="2"/>
  <c r="BA110" i="2"/>
  <c r="BA114" i="3"/>
  <c r="BA115" i="3"/>
  <c r="BA116" i="3"/>
  <c r="BA117" i="3"/>
  <c r="BA118" i="3"/>
  <c r="BA119" i="3"/>
  <c r="BA120" i="3"/>
  <c r="AZ114" i="3"/>
  <c r="AZ115" i="3"/>
  <c r="AZ116" i="3"/>
  <c r="AZ117" i="3"/>
  <c r="AZ118" i="3"/>
  <c r="AZ119" i="3"/>
  <c r="AZ120" i="3"/>
  <c r="AY114" i="3"/>
  <c r="AY115" i="3"/>
  <c r="AY116" i="3"/>
  <c r="AY117" i="3"/>
  <c r="AY118" i="3"/>
  <c r="AY119" i="3"/>
  <c r="AY120" i="3"/>
  <c r="AX114" i="3"/>
  <c r="AX115" i="3"/>
  <c r="AX116" i="3"/>
  <c r="AX117" i="3"/>
  <c r="AX118" i="3"/>
  <c r="AX119" i="3"/>
  <c r="AX120" i="3"/>
  <c r="AW114" i="3"/>
  <c r="AW115" i="3"/>
  <c r="AW116" i="3"/>
  <c r="AW117" i="3"/>
  <c r="AW118" i="3"/>
  <c r="AW119" i="3"/>
  <c r="AW120" i="3"/>
  <c r="AV114" i="3"/>
  <c r="AV115" i="3"/>
  <c r="AV116" i="3"/>
  <c r="AV117" i="3"/>
  <c r="AV118" i="3"/>
  <c r="AV119" i="3"/>
  <c r="AV120" i="3"/>
  <c r="AU114" i="3"/>
  <c r="AU115" i="3"/>
  <c r="AU116" i="3"/>
  <c r="AU117" i="3"/>
  <c r="AU118" i="3"/>
  <c r="AU119" i="3"/>
  <c r="AU120" i="3"/>
  <c r="AT114" i="3"/>
  <c r="AT115" i="3"/>
  <c r="AT116" i="3"/>
  <c r="AT117" i="3"/>
  <c r="AT118" i="3"/>
  <c r="AT119" i="3"/>
  <c r="AT120" i="3"/>
  <c r="AS114" i="3"/>
  <c r="AS115" i="3"/>
  <c r="AS116" i="3"/>
  <c r="AS117" i="3"/>
  <c r="AS118" i="3"/>
  <c r="AS119" i="3"/>
  <c r="AS120" i="3"/>
  <c r="AR114" i="3"/>
  <c r="AR115" i="3"/>
  <c r="AR116" i="3"/>
  <c r="AR117" i="3"/>
  <c r="AR118" i="3"/>
  <c r="AR119" i="3"/>
  <c r="AR120" i="3"/>
  <c r="AQ114" i="3"/>
  <c r="AQ115" i="3"/>
  <c r="AQ116" i="3"/>
  <c r="AQ117" i="3"/>
  <c r="AQ118" i="3"/>
  <c r="AQ119" i="3"/>
  <c r="AQ120" i="3"/>
  <c r="AP114" i="3"/>
  <c r="AP115" i="3"/>
  <c r="AP116" i="3"/>
  <c r="AP117" i="3"/>
  <c r="AP118" i="3"/>
  <c r="AP119" i="3"/>
  <c r="AP120" i="3"/>
  <c r="AO114" i="3"/>
  <c r="AO115" i="3"/>
  <c r="AO116" i="3"/>
  <c r="AO117" i="3"/>
  <c r="AO118" i="3"/>
  <c r="AO119" i="3"/>
  <c r="AO120" i="3"/>
  <c r="AN114" i="3"/>
  <c r="AN115" i="3"/>
  <c r="AN116" i="3"/>
  <c r="AN117" i="3"/>
  <c r="AN118" i="3"/>
  <c r="AN119" i="3"/>
  <c r="AN120" i="3"/>
  <c r="AM114" i="3"/>
  <c r="AM115" i="3"/>
  <c r="AM116" i="3"/>
  <c r="AM117" i="3"/>
  <c r="AM118" i="3"/>
  <c r="AM119" i="3"/>
  <c r="AM120" i="3"/>
  <c r="AL114" i="3"/>
  <c r="AL115" i="3"/>
  <c r="AL116" i="3"/>
  <c r="AL117" i="3"/>
  <c r="AL118" i="3"/>
  <c r="AL119" i="3"/>
  <c r="AL120" i="3"/>
  <c r="AK114" i="3"/>
  <c r="AK115" i="3"/>
  <c r="AK116" i="3"/>
  <c r="AK117" i="3"/>
  <c r="AK118" i="3"/>
  <c r="AK119" i="3"/>
  <c r="AK120" i="3"/>
  <c r="AJ114" i="3"/>
  <c r="AJ115" i="3"/>
  <c r="AJ116" i="3"/>
  <c r="AJ117" i="3"/>
  <c r="AJ118" i="3"/>
  <c r="AJ119" i="3"/>
  <c r="AJ120" i="3"/>
  <c r="AI114" i="3"/>
  <c r="AI115" i="3"/>
  <c r="AI116" i="3"/>
  <c r="AI117" i="3"/>
  <c r="AI118" i="3"/>
  <c r="AI119" i="3"/>
  <c r="AI120" i="3"/>
  <c r="AH114" i="3"/>
  <c r="AH115" i="3"/>
  <c r="AH116" i="3"/>
  <c r="AH117" i="3"/>
  <c r="AH118" i="3"/>
  <c r="AH119" i="3"/>
  <c r="AH120" i="3"/>
  <c r="AG114" i="3"/>
  <c r="AG115" i="3"/>
  <c r="AG116" i="3"/>
  <c r="AG117" i="3"/>
  <c r="AG118" i="3"/>
  <c r="AG119" i="3"/>
  <c r="AG120" i="3"/>
  <c r="AF114" i="3"/>
  <c r="AF115" i="3"/>
  <c r="AF116" i="3"/>
  <c r="AF117" i="3"/>
  <c r="AF118" i="3"/>
  <c r="AF119" i="3"/>
  <c r="AF120" i="3"/>
  <c r="AE114" i="3"/>
  <c r="AE115" i="3"/>
  <c r="AE116" i="3"/>
  <c r="AE117" i="3"/>
  <c r="AE118" i="3"/>
  <c r="AE119" i="3"/>
  <c r="AE120" i="3"/>
  <c r="AD114" i="3"/>
  <c r="AD115" i="3"/>
  <c r="AD116" i="3"/>
  <c r="AD117" i="3"/>
  <c r="AD118" i="3"/>
  <c r="AD119" i="3"/>
  <c r="AD120" i="3"/>
  <c r="AC114" i="3"/>
  <c r="AC115" i="3"/>
  <c r="AC116" i="3"/>
  <c r="AC117" i="3"/>
  <c r="AC118" i="3"/>
  <c r="AC119" i="3"/>
  <c r="AC120" i="3"/>
  <c r="AB114" i="3"/>
  <c r="AB115" i="3"/>
  <c r="AB116" i="3"/>
  <c r="AB117" i="3"/>
  <c r="AB118" i="3"/>
  <c r="AB119" i="3"/>
  <c r="AB120" i="3"/>
  <c r="AA114" i="3"/>
  <c r="AA115" i="3"/>
  <c r="AA116" i="3"/>
  <c r="AA117" i="3"/>
  <c r="AA118" i="3"/>
  <c r="AA119" i="3"/>
  <c r="AA120" i="3"/>
  <c r="Z114" i="3"/>
  <c r="Z115" i="3"/>
  <c r="Z116" i="3"/>
  <c r="Z117" i="3"/>
  <c r="Z118" i="3"/>
  <c r="Z119" i="3"/>
  <c r="Z120" i="3"/>
  <c r="Y114" i="3"/>
  <c r="Y115" i="3"/>
  <c r="Y116" i="3"/>
  <c r="Y117" i="3"/>
  <c r="Y118" i="3"/>
  <c r="Y119" i="3"/>
  <c r="Y120" i="3"/>
  <c r="X114" i="3"/>
  <c r="X115" i="3"/>
  <c r="X116" i="3"/>
  <c r="X117" i="3"/>
  <c r="X118" i="3"/>
  <c r="X119" i="3"/>
  <c r="X120" i="3"/>
  <c r="W114" i="3"/>
  <c r="W115" i="3"/>
  <c r="W116" i="3"/>
  <c r="W117" i="3"/>
  <c r="W118" i="3"/>
  <c r="W119" i="3"/>
  <c r="W120" i="3"/>
  <c r="V114" i="3"/>
  <c r="V115" i="3"/>
  <c r="V116" i="3"/>
  <c r="V117" i="3"/>
  <c r="V118" i="3"/>
  <c r="V119" i="3"/>
  <c r="V120" i="3"/>
  <c r="U114" i="3"/>
  <c r="U115" i="3"/>
  <c r="U116" i="3"/>
  <c r="U117" i="3"/>
  <c r="U118" i="3"/>
  <c r="U119" i="3"/>
  <c r="U120" i="3"/>
  <c r="T114" i="3"/>
  <c r="T115" i="3"/>
  <c r="T116" i="3"/>
  <c r="T117" i="3"/>
  <c r="T118" i="3"/>
  <c r="T119" i="3"/>
  <c r="T120" i="3"/>
  <c r="S114" i="3"/>
  <c r="S115" i="3"/>
  <c r="S116" i="3"/>
  <c r="S117" i="3"/>
  <c r="S118" i="3"/>
  <c r="S119" i="3"/>
  <c r="S120" i="3"/>
  <c r="R114" i="3"/>
  <c r="R115" i="3"/>
  <c r="R116" i="3"/>
  <c r="R117" i="3"/>
  <c r="R118" i="3"/>
  <c r="R119" i="3"/>
  <c r="R120" i="3"/>
  <c r="M114" i="3"/>
  <c r="M115" i="3"/>
  <c r="M116" i="3"/>
  <c r="M118" i="3"/>
  <c r="M119" i="3"/>
  <c r="M120" i="3"/>
  <c r="L114" i="3"/>
  <c r="L115" i="3"/>
  <c r="L116" i="3"/>
  <c r="L117" i="3"/>
  <c r="L118" i="3"/>
  <c r="L119" i="3"/>
  <c r="L120" i="3"/>
  <c r="K114" i="3"/>
  <c r="K115" i="3"/>
  <c r="K116" i="3"/>
  <c r="K117" i="3"/>
  <c r="K118" i="3"/>
  <c r="K119" i="3"/>
  <c r="K120" i="3"/>
  <c r="J114" i="3"/>
  <c r="J115" i="3"/>
  <c r="J116" i="3"/>
  <c r="J117" i="3"/>
  <c r="J118" i="3"/>
  <c r="J119" i="3"/>
  <c r="J120" i="3"/>
  <c r="I114" i="3"/>
  <c r="I115" i="3"/>
  <c r="I116" i="3"/>
  <c r="I117" i="3"/>
  <c r="I118" i="3"/>
  <c r="I119" i="3"/>
  <c r="I120" i="3"/>
  <c r="H114" i="3"/>
  <c r="H115" i="3"/>
  <c r="H116" i="3"/>
  <c r="H117" i="3"/>
  <c r="H118" i="3"/>
  <c r="H119" i="3"/>
  <c r="H120" i="3"/>
  <c r="G114" i="3"/>
  <c r="G115" i="3"/>
  <c r="G116" i="3"/>
  <c r="G117" i="3"/>
  <c r="G118" i="3"/>
  <c r="G119" i="3"/>
  <c r="G120" i="3"/>
  <c r="F114" i="3"/>
  <c r="F115" i="3"/>
  <c r="F116" i="3"/>
  <c r="F117" i="3"/>
  <c r="F118" i="3"/>
  <c r="F119" i="3"/>
  <c r="F120" i="3"/>
  <c r="E114" i="3"/>
  <c r="E115" i="3"/>
  <c r="E116" i="3"/>
  <c r="E117" i="3"/>
  <c r="E118" i="3"/>
  <c r="E119" i="3"/>
  <c r="E120" i="3"/>
  <c r="D114" i="3"/>
  <c r="D115" i="3"/>
  <c r="D116" i="3"/>
  <c r="D117" i="3"/>
  <c r="D118" i="3"/>
  <c r="D119" i="3"/>
  <c r="D120" i="3"/>
  <c r="C114" i="3"/>
  <c r="C115" i="3"/>
  <c r="C116" i="3"/>
  <c r="C117" i="3"/>
  <c r="C118" i="3"/>
  <c r="C119" i="3"/>
  <c r="C120" i="3"/>
  <c r="AW110" i="4"/>
  <c r="AX110" i="4"/>
  <c r="AZ110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S114" i="4"/>
  <c r="T114" i="4"/>
  <c r="U114" i="4"/>
  <c r="V114" i="4"/>
  <c r="W114" i="4"/>
  <c r="X114" i="4"/>
  <c r="Y114" i="4"/>
  <c r="Z114" i="4"/>
  <c r="AA114" i="4"/>
  <c r="AB114" i="4"/>
  <c r="AC114" i="4"/>
  <c r="AD114" i="4"/>
  <c r="AE114" i="4"/>
  <c r="AF114" i="4"/>
  <c r="AG114" i="4"/>
  <c r="AH114" i="4"/>
  <c r="AI114" i="4"/>
  <c r="AJ114" i="4"/>
  <c r="AK114" i="4"/>
  <c r="AL114" i="4"/>
  <c r="AM114" i="4"/>
  <c r="AN114" i="4"/>
  <c r="AO114" i="4"/>
  <c r="AP114" i="4"/>
  <c r="AQ114" i="4"/>
  <c r="AR114" i="4"/>
  <c r="AS114" i="4"/>
  <c r="AT114" i="4"/>
  <c r="AU114" i="4"/>
  <c r="AV114" i="4"/>
  <c r="AW114" i="4"/>
  <c r="AX114" i="4"/>
  <c r="AY114" i="4"/>
  <c r="AZ114" i="4"/>
  <c r="BA114" i="4"/>
  <c r="C115" i="4"/>
  <c r="D115" i="4"/>
  <c r="E115" i="4"/>
  <c r="F115" i="4"/>
  <c r="G115" i="4"/>
  <c r="H115" i="4"/>
  <c r="I115" i="4"/>
  <c r="J115" i="4"/>
  <c r="K115" i="4"/>
  <c r="L115" i="4"/>
  <c r="M115" i="4"/>
  <c r="O115" i="4"/>
  <c r="Q115" i="4"/>
  <c r="R115" i="4"/>
  <c r="S115" i="4"/>
  <c r="T115" i="4"/>
  <c r="U115" i="4"/>
  <c r="V115" i="4"/>
  <c r="W115" i="4"/>
  <c r="X115" i="4"/>
  <c r="Y115" i="4"/>
  <c r="Z115" i="4"/>
  <c r="AA115" i="4"/>
  <c r="AB115" i="4"/>
  <c r="AC115" i="4"/>
  <c r="AD115" i="4"/>
  <c r="AE115" i="4"/>
  <c r="AF115" i="4"/>
  <c r="AG115" i="4"/>
  <c r="AH115" i="4"/>
  <c r="AI115" i="4"/>
  <c r="AJ115" i="4"/>
  <c r="AK115" i="4"/>
  <c r="AL115" i="4"/>
  <c r="AM115" i="4"/>
  <c r="AN115" i="4"/>
  <c r="AO115" i="4"/>
  <c r="AP115" i="4"/>
  <c r="AQ115" i="4"/>
  <c r="AR115" i="4"/>
  <c r="AS115" i="4"/>
  <c r="AT115" i="4"/>
  <c r="AU115" i="4"/>
  <c r="AV115" i="4"/>
  <c r="AW115" i="4"/>
  <c r="AX115" i="4"/>
  <c r="AY115" i="4"/>
  <c r="AZ115" i="4"/>
  <c r="BA115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S116" i="4"/>
  <c r="T116" i="4"/>
  <c r="U116" i="4"/>
  <c r="V116" i="4"/>
  <c r="W116" i="4"/>
  <c r="X116" i="4"/>
  <c r="Y116" i="4"/>
  <c r="Z116" i="4"/>
  <c r="AA116" i="4"/>
  <c r="AB116" i="4"/>
  <c r="AC116" i="4"/>
  <c r="AD116" i="4"/>
  <c r="AE116" i="4"/>
  <c r="AF116" i="4"/>
  <c r="AG116" i="4"/>
  <c r="AG117" i="4"/>
  <c r="AG118" i="4"/>
  <c r="AG119" i="4"/>
  <c r="AG120" i="4"/>
  <c r="AH116" i="4"/>
  <c r="AI116" i="4"/>
  <c r="AI117" i="4"/>
  <c r="AI118" i="4"/>
  <c r="AI119" i="4"/>
  <c r="AI120" i="4"/>
  <c r="AJ116" i="4"/>
  <c r="AK117" i="4"/>
  <c r="AK118" i="4"/>
  <c r="AK119" i="4"/>
  <c r="AM116" i="4"/>
  <c r="AM118" i="4"/>
  <c r="AM119" i="4"/>
  <c r="AM120" i="4"/>
  <c r="AO117" i="4"/>
  <c r="AO120" i="4"/>
  <c r="AQ116" i="4"/>
  <c r="AQ117" i="4"/>
  <c r="AQ118" i="4"/>
  <c r="AQ119" i="4"/>
  <c r="AQ120" i="4"/>
  <c r="AS116" i="4"/>
  <c r="AS117" i="4"/>
  <c r="AS118" i="4"/>
  <c r="AS119" i="4"/>
  <c r="AT116" i="4"/>
  <c r="AU116" i="4"/>
  <c r="AU117" i="4"/>
  <c r="AU118" i="4"/>
  <c r="AU119" i="4"/>
  <c r="AU120" i="4"/>
  <c r="AV116" i="4"/>
  <c r="AW116" i="4"/>
  <c r="AW117" i="4"/>
  <c r="AW118" i="4"/>
  <c r="AW119" i="4"/>
  <c r="AW120" i="4"/>
  <c r="AX116" i="4"/>
  <c r="AY116" i="4"/>
  <c r="AY117" i="4"/>
  <c r="AY118" i="4"/>
  <c r="AY119" i="4"/>
  <c r="AY120" i="4"/>
  <c r="AZ116" i="4"/>
  <c r="BA116" i="4"/>
  <c r="BA117" i="4"/>
  <c r="BA118" i="4"/>
  <c r="BA119" i="4"/>
  <c r="BA120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S117" i="4"/>
  <c r="T117" i="4"/>
  <c r="U117" i="4"/>
  <c r="V117" i="4"/>
  <c r="W117" i="4"/>
  <c r="X117" i="4"/>
  <c r="Y117" i="4"/>
  <c r="Z117" i="4"/>
  <c r="AA117" i="4"/>
  <c r="AB117" i="4"/>
  <c r="AC117" i="4"/>
  <c r="AD117" i="4"/>
  <c r="AE117" i="4"/>
  <c r="AF117" i="4"/>
  <c r="AH117" i="4"/>
  <c r="AJ117" i="4"/>
  <c r="AL117" i="4"/>
  <c r="AN117" i="4"/>
  <c r="AR117" i="4"/>
  <c r="AV117" i="4"/>
  <c r="AX117" i="4"/>
  <c r="AZ117" i="4"/>
  <c r="C118" i="4"/>
  <c r="C119" i="4"/>
  <c r="C120" i="4"/>
  <c r="D118" i="4"/>
  <c r="E118" i="4"/>
  <c r="E119" i="4"/>
  <c r="E120" i="4"/>
  <c r="F118" i="4"/>
  <c r="G118" i="4"/>
  <c r="G119" i="4"/>
  <c r="G120" i="4"/>
  <c r="G121" i="4"/>
  <c r="G122" i="4" s="1"/>
  <c r="H118" i="4"/>
  <c r="I118" i="4"/>
  <c r="I119" i="4"/>
  <c r="I120" i="4"/>
  <c r="J118" i="4"/>
  <c r="K118" i="4"/>
  <c r="K119" i="4"/>
  <c r="K120" i="4"/>
  <c r="L118" i="4"/>
  <c r="M118" i="4"/>
  <c r="M119" i="4"/>
  <c r="M120" i="4"/>
  <c r="N118" i="4"/>
  <c r="O118" i="4"/>
  <c r="O120" i="4"/>
  <c r="P118" i="4"/>
  <c r="Q118" i="4"/>
  <c r="Q119" i="4"/>
  <c r="Q120" i="4"/>
  <c r="R118" i="4"/>
  <c r="S118" i="4"/>
  <c r="S119" i="4"/>
  <c r="S120" i="4"/>
  <c r="T118" i="4"/>
  <c r="U118" i="4"/>
  <c r="U119" i="4"/>
  <c r="U120" i="4"/>
  <c r="V118" i="4"/>
  <c r="W118" i="4"/>
  <c r="W119" i="4"/>
  <c r="W120" i="4"/>
  <c r="W121" i="4"/>
  <c r="W122" i="4" s="1"/>
  <c r="X118" i="4"/>
  <c r="Y118" i="4"/>
  <c r="Y119" i="4"/>
  <c r="Y120" i="4"/>
  <c r="Z118" i="4"/>
  <c r="AA118" i="4"/>
  <c r="AA119" i="4"/>
  <c r="AA120" i="4"/>
  <c r="AB118" i="4"/>
  <c r="AC118" i="4"/>
  <c r="AC119" i="4"/>
  <c r="AC120" i="4"/>
  <c r="AD118" i="4"/>
  <c r="AE118" i="4"/>
  <c r="AE119" i="4"/>
  <c r="AE120" i="4"/>
  <c r="AF118" i="4"/>
  <c r="AH118" i="4"/>
  <c r="AJ118" i="4"/>
  <c r="AL118" i="4"/>
  <c r="AN118" i="4"/>
  <c r="AP118" i="4"/>
  <c r="AR118" i="4"/>
  <c r="AT118" i="4"/>
  <c r="AV118" i="4"/>
  <c r="AX118" i="4"/>
  <c r="AZ118" i="4"/>
  <c r="D119" i="4"/>
  <c r="F119" i="4"/>
  <c r="H119" i="4"/>
  <c r="J119" i="4"/>
  <c r="L119" i="4"/>
  <c r="N119" i="4"/>
  <c r="R119" i="4"/>
  <c r="T119" i="4"/>
  <c r="V119" i="4"/>
  <c r="X119" i="4"/>
  <c r="Z119" i="4"/>
  <c r="AB119" i="4"/>
  <c r="AD119" i="4"/>
  <c r="AF119" i="4"/>
  <c r="AH119" i="4"/>
  <c r="AJ119" i="4"/>
  <c r="AL119" i="4"/>
  <c r="AN119" i="4"/>
  <c r="AP119" i="4"/>
  <c r="AR119" i="4"/>
  <c r="AT119" i="4"/>
  <c r="AV119" i="4"/>
  <c r="AX119" i="4"/>
  <c r="AZ119" i="4"/>
  <c r="D120" i="4"/>
  <c r="F120" i="4"/>
  <c r="H120" i="4"/>
  <c r="J120" i="4"/>
  <c r="L120" i="4"/>
  <c r="P120" i="4"/>
  <c r="R120" i="4"/>
  <c r="T120" i="4"/>
  <c r="V120" i="4"/>
  <c r="X120" i="4"/>
  <c r="Z120" i="4"/>
  <c r="AB120" i="4"/>
  <c r="AD120" i="4"/>
  <c r="AF120" i="4"/>
  <c r="AH120" i="4"/>
  <c r="AJ120" i="4"/>
  <c r="AL120" i="4"/>
  <c r="AN120" i="4"/>
  <c r="AT120" i="4"/>
  <c r="AV120" i="4"/>
  <c r="AX120" i="4"/>
  <c r="AZ120" i="4"/>
  <c r="K6" i="6"/>
  <c r="K5" i="6"/>
  <c r="K110" i="6" s="1"/>
  <c r="O6" i="6"/>
  <c r="S6" i="6"/>
  <c r="S5" i="6"/>
  <c r="S110" i="6" s="1"/>
  <c r="W6" i="6"/>
  <c r="W5" i="6" s="1"/>
  <c r="W110" i="6" s="1"/>
  <c r="Y6" i="7"/>
  <c r="AA6" i="6"/>
  <c r="AA5" i="6" s="1"/>
  <c r="AA110" i="6" s="1"/>
  <c r="AH6" i="6"/>
  <c r="AP6" i="6"/>
  <c r="AD7" i="6"/>
  <c r="AL7" i="6"/>
  <c r="Q20" i="8"/>
  <c r="Q12" i="8"/>
  <c r="I6" i="6"/>
  <c r="I5" i="6"/>
  <c r="I110" i="6" s="1"/>
  <c r="M6" i="6"/>
  <c r="M5" i="6" s="1"/>
  <c r="Q6" i="6"/>
  <c r="Y6" i="6"/>
  <c r="Y5" i="6" s="1"/>
  <c r="Y110" i="6" s="1"/>
  <c r="AK6" i="7"/>
  <c r="AL6" i="6"/>
  <c r="AL5" i="6" s="1"/>
  <c r="AL110" i="6" s="1"/>
  <c r="AS6" i="7"/>
  <c r="AT6" i="6"/>
  <c r="AT5" i="6" s="1"/>
  <c r="AT110" i="6" s="1"/>
  <c r="L7" i="7"/>
  <c r="R7" i="6"/>
  <c r="X7" i="7"/>
  <c r="AF7" i="7"/>
  <c r="AH7" i="6"/>
  <c r="AP7" i="6"/>
  <c r="F6" i="4"/>
  <c r="F12" i="5"/>
  <c r="F12" i="8" s="1"/>
  <c r="F115" i="8" s="1"/>
  <c r="H6" i="3"/>
  <c r="H20" i="5"/>
  <c r="H20" i="8"/>
  <c r="H12" i="5"/>
  <c r="U6" i="4"/>
  <c r="U29" i="5"/>
  <c r="U29" i="8"/>
  <c r="U6" i="2"/>
  <c r="V18" i="5"/>
  <c r="W6" i="3"/>
  <c r="W29" i="5"/>
  <c r="W27" i="5"/>
  <c r="W6" i="1"/>
  <c r="AC6" i="4"/>
  <c r="AC29" i="5"/>
  <c r="AC29" i="8" s="1"/>
  <c r="AC27" i="5"/>
  <c r="AC27" i="8" s="1"/>
  <c r="AC117" i="8" s="1"/>
  <c r="AC6" i="2"/>
  <c r="AD18" i="5"/>
  <c r="AD18" i="8" s="1"/>
  <c r="AD119" i="8" s="1"/>
  <c r="AE6" i="3"/>
  <c r="AE29" i="5"/>
  <c r="AE29" i="8"/>
  <c r="AF6" i="3"/>
  <c r="AF7" i="3"/>
  <c r="AF5" i="3" s="1"/>
  <c r="AK6" i="4"/>
  <c r="AN6" i="3"/>
  <c r="AN7" i="3"/>
  <c r="AN5" i="3" s="1"/>
  <c r="AN20" i="5"/>
  <c r="AS6" i="4"/>
  <c r="AT20" i="5"/>
  <c r="AT20" i="8" s="1"/>
  <c r="AT120" i="8" s="1"/>
  <c r="AD7" i="4"/>
  <c r="AE50" i="5"/>
  <c r="AE50" i="8"/>
  <c r="AF7" i="1"/>
  <c r="AU52" i="5"/>
  <c r="AU52" i="8" s="1"/>
  <c r="D8" i="5"/>
  <c r="D8" i="8" s="1"/>
  <c r="L8" i="5"/>
  <c r="AC56" i="21"/>
  <c r="AD56" i="21"/>
  <c r="AC40" i="21"/>
  <c r="AD40" i="21"/>
  <c r="AC24" i="21"/>
  <c r="AD24" i="21"/>
  <c r="AC8" i="21"/>
  <c r="AD8" i="21"/>
  <c r="AC6" i="6"/>
  <c r="AC5" i="6"/>
  <c r="AC110" i="6" s="1"/>
  <c r="AD6" i="6"/>
  <c r="AD5" i="6" s="1"/>
  <c r="AD110" i="6" s="1"/>
  <c r="AE6" i="6"/>
  <c r="AE5" i="6"/>
  <c r="AE110" i="6" s="1"/>
  <c r="AF6" i="6"/>
  <c r="AI6" i="7"/>
  <c r="AJ6" i="6"/>
  <c r="AM6" i="7"/>
  <c r="AN6" i="6"/>
  <c r="AQ6" i="7"/>
  <c r="AR6" i="6"/>
  <c r="AU6" i="7"/>
  <c r="H7" i="6"/>
  <c r="J7" i="7"/>
  <c r="R7" i="7"/>
  <c r="T7" i="6"/>
  <c r="V7" i="7"/>
  <c r="Z7" i="7"/>
  <c r="AD7" i="7"/>
  <c r="AF7" i="6"/>
  <c r="AH7" i="7"/>
  <c r="AJ7" i="6"/>
  <c r="AL7" i="7"/>
  <c r="AN7" i="6"/>
  <c r="AP7" i="7"/>
  <c r="AR7" i="6"/>
  <c r="W12" i="5"/>
  <c r="AC12" i="5"/>
  <c r="AE12" i="5"/>
  <c r="AE12" i="8" s="1"/>
  <c r="AE115" i="8" s="1"/>
  <c r="AK20" i="5"/>
  <c r="AK20" i="8" s="1"/>
  <c r="AS20" i="5"/>
  <c r="AS20" i="8" s="1"/>
  <c r="AJ27" i="8"/>
  <c r="AJ117" i="8" s="1"/>
  <c r="D6" i="3"/>
  <c r="D5" i="3" s="1"/>
  <c r="D20" i="5"/>
  <c r="D20" i="8" s="1"/>
  <c r="D12" i="5"/>
  <c r="J6" i="4"/>
  <c r="J20" i="5"/>
  <c r="J12" i="5"/>
  <c r="J12" i="8"/>
  <c r="L6" i="3"/>
  <c r="L5" i="3"/>
  <c r="L20" i="5"/>
  <c r="L6" i="1"/>
  <c r="L12" i="5"/>
  <c r="L12" i="8"/>
  <c r="R26" i="5"/>
  <c r="S6" i="3"/>
  <c r="S7" i="3"/>
  <c r="S5" i="3"/>
  <c r="S29" i="5"/>
  <c r="S27" i="5"/>
  <c r="Y6" i="4"/>
  <c r="Y5" i="4"/>
  <c r="Y27" i="5"/>
  <c r="Y117" i="5"/>
  <c r="AA6" i="3"/>
  <c r="AA29" i="5"/>
  <c r="AA29" i="8" s="1"/>
  <c r="AA116" i="8" s="1"/>
  <c r="AA6" i="1"/>
  <c r="AG6" i="4"/>
  <c r="AG5" i="4"/>
  <c r="AH6" i="1"/>
  <c r="AJ6" i="3"/>
  <c r="AJ7" i="3"/>
  <c r="AJ5" i="3"/>
  <c r="AJ20" i="5"/>
  <c r="AJ20" i="8"/>
  <c r="AO6" i="4"/>
  <c r="AO5" i="4"/>
  <c r="AO110" i="4" s="1"/>
  <c r="AP6" i="1"/>
  <c r="AQ6" i="2"/>
  <c r="AR6" i="3"/>
  <c r="AR7" i="3"/>
  <c r="AR5" i="3"/>
  <c r="AR20" i="5"/>
  <c r="AR20" i="8"/>
  <c r="AX5" i="1"/>
  <c r="V7" i="4"/>
  <c r="W50" i="5"/>
  <c r="W50" i="8"/>
  <c r="X7" i="3"/>
  <c r="X7" i="1"/>
  <c r="AM50" i="5"/>
  <c r="AM50" i="8"/>
  <c r="M9" i="4"/>
  <c r="M6" i="4"/>
  <c r="M52" i="5"/>
  <c r="M48" i="5"/>
  <c r="M48" i="8" s="1"/>
  <c r="M28" i="5"/>
  <c r="AC48" i="21"/>
  <c r="AD48" i="21"/>
  <c r="AC32" i="21"/>
  <c r="AD32" i="21"/>
  <c r="AC16" i="21"/>
  <c r="AD16" i="21"/>
  <c r="D6" i="4"/>
  <c r="F6" i="3"/>
  <c r="H6" i="4"/>
  <c r="H5" i="4"/>
  <c r="J6" i="3"/>
  <c r="J6" i="1"/>
  <c r="J5" i="1" s="1"/>
  <c r="L6" i="4"/>
  <c r="L5" i="4"/>
  <c r="S6" i="4"/>
  <c r="S6" i="2"/>
  <c r="U6" i="3"/>
  <c r="W6" i="4"/>
  <c r="Y6" i="3"/>
  <c r="Y6" i="1"/>
  <c r="AA6" i="4"/>
  <c r="AC6" i="3"/>
  <c r="AE6" i="4"/>
  <c r="AG28" i="5"/>
  <c r="AG28" i="8" s="1"/>
  <c r="AG119" i="8" s="1"/>
  <c r="AH6" i="3"/>
  <c r="AI6" i="4"/>
  <c r="AI5" i="4"/>
  <c r="AJ29" i="5"/>
  <c r="AJ29" i="8"/>
  <c r="AJ6" i="1"/>
  <c r="AL6" i="3"/>
  <c r="AL5" i="3" s="1"/>
  <c r="AL110" i="3" s="1"/>
  <c r="AN27" i="5"/>
  <c r="AN27" i="8"/>
  <c r="AN117" i="8" s="1"/>
  <c r="AN6" i="1"/>
  <c r="AO6" i="2"/>
  <c r="AP6" i="3"/>
  <c r="AP7" i="3"/>
  <c r="AP5" i="3"/>
  <c r="AR29" i="5"/>
  <c r="AR29" i="8"/>
  <c r="AR27" i="5"/>
  <c r="AR27" i="8"/>
  <c r="AR117" i="8" s="1"/>
  <c r="AT6" i="3"/>
  <c r="AY5" i="4"/>
  <c r="AY110" i="4"/>
  <c r="S7" i="4"/>
  <c r="Z7" i="4"/>
  <c r="AB7" i="3"/>
  <c r="AB7" i="1"/>
  <c r="AH7" i="4"/>
  <c r="D7" i="4"/>
  <c r="D9" i="4"/>
  <c r="E9" i="4"/>
  <c r="F29" i="5"/>
  <c r="G7" i="3"/>
  <c r="G9" i="3"/>
  <c r="G7" i="1"/>
  <c r="G9" i="1"/>
  <c r="AC60" i="21"/>
  <c r="AD60" i="21" s="1"/>
  <c r="AC52" i="21"/>
  <c r="AD52" i="21" s="1"/>
  <c r="AC44" i="21"/>
  <c r="AD44" i="21" s="1"/>
  <c r="AC36" i="21"/>
  <c r="AD36" i="21" s="1"/>
  <c r="AC28" i="21"/>
  <c r="AD28" i="21" s="1"/>
  <c r="AC20" i="21"/>
  <c r="AD20" i="21" s="1"/>
  <c r="AC12" i="21"/>
  <c r="AD12" i="21" s="1"/>
  <c r="S7" i="1"/>
  <c r="U7" i="4"/>
  <c r="V7" i="3"/>
  <c r="X7" i="4"/>
  <c r="Z7" i="3"/>
  <c r="Z7" i="1"/>
  <c r="AB7" i="4"/>
  <c r="AD7" i="3"/>
  <c r="AF7" i="4"/>
  <c r="AH7" i="3"/>
  <c r="AH7" i="1"/>
  <c r="AH5" i="1" s="1"/>
  <c r="AJ7" i="4"/>
  <c r="AL7" i="3"/>
  <c r="AN7" i="4"/>
  <c r="AP7" i="1"/>
  <c r="BA7" i="5"/>
  <c r="BA7" i="8"/>
  <c r="J8" i="5"/>
  <c r="J8" i="8"/>
  <c r="D9" i="3"/>
  <c r="D9" i="1"/>
  <c r="I9" i="4"/>
  <c r="K7" i="3"/>
  <c r="K9" i="3"/>
  <c r="K7" i="1"/>
  <c r="AC62" i="21"/>
  <c r="AD62" i="21"/>
  <c r="AC58" i="21"/>
  <c r="AD58" i="21"/>
  <c r="AC54" i="21"/>
  <c r="AD54" i="21"/>
  <c r="AC50" i="21"/>
  <c r="AD50" i="21"/>
  <c r="AC46" i="21"/>
  <c r="AD46" i="21"/>
  <c r="AC42" i="21"/>
  <c r="AD42" i="21"/>
  <c r="AC38" i="21"/>
  <c r="AD38" i="21"/>
  <c r="AC34" i="21"/>
  <c r="AD34" i="21"/>
  <c r="AC30" i="21"/>
  <c r="AD30" i="21"/>
  <c r="AC26" i="21"/>
  <c r="AD26" i="21"/>
  <c r="AC22" i="21"/>
  <c r="AD22" i="21"/>
  <c r="AC18" i="21"/>
  <c r="AD18" i="21"/>
  <c r="AC14" i="21"/>
  <c r="AD14" i="21"/>
  <c r="AC10" i="21"/>
  <c r="AD10" i="21"/>
  <c r="E9" i="3"/>
  <c r="G9" i="4"/>
  <c r="I9" i="3"/>
  <c r="I9" i="1"/>
  <c r="K9" i="4"/>
  <c r="M9" i="3"/>
  <c r="AC63" i="21"/>
  <c r="AD63" i="21"/>
  <c r="AC61" i="21"/>
  <c r="AD61" i="21"/>
  <c r="AC59" i="21"/>
  <c r="AD59" i="21"/>
  <c r="AC57" i="21"/>
  <c r="AD57" i="21"/>
  <c r="AC55" i="21"/>
  <c r="AD55" i="21"/>
  <c r="AC53" i="21"/>
  <c r="AD53" i="21"/>
  <c r="AC51" i="21"/>
  <c r="AD51" i="21"/>
  <c r="AC49" i="21"/>
  <c r="AD49" i="21"/>
  <c r="AC47" i="21"/>
  <c r="AD47" i="21"/>
  <c r="AC45" i="21"/>
  <c r="AD45" i="21"/>
  <c r="AC43" i="21"/>
  <c r="AD43" i="21"/>
  <c r="AC41" i="21"/>
  <c r="AD41" i="21"/>
  <c r="AC39" i="21"/>
  <c r="AD39" i="21"/>
  <c r="AC37" i="21"/>
  <c r="AD37" i="21"/>
  <c r="AC35" i="21"/>
  <c r="AD35" i="21"/>
  <c r="AC33" i="21"/>
  <c r="AD33" i="21"/>
  <c r="AC31" i="21"/>
  <c r="AD31" i="21"/>
  <c r="AC29" i="21"/>
  <c r="AD29" i="21"/>
  <c r="AC27" i="21"/>
  <c r="AD27" i="21"/>
  <c r="AC25" i="21"/>
  <c r="AD25" i="21"/>
  <c r="AC23" i="21"/>
  <c r="AD23" i="21"/>
  <c r="AC21" i="21"/>
  <c r="AD21" i="21"/>
  <c r="AC19" i="21"/>
  <c r="AD19" i="21"/>
  <c r="AC17" i="21"/>
  <c r="AD17" i="21"/>
  <c r="AC15" i="21"/>
  <c r="AD15" i="21"/>
  <c r="AC13" i="21"/>
  <c r="AD13" i="21"/>
  <c r="AC11" i="21"/>
  <c r="AD11" i="21"/>
  <c r="AC9" i="21"/>
  <c r="AD9" i="21"/>
  <c r="AH5" i="3"/>
  <c r="AH110" i="3"/>
  <c r="AX110" i="1"/>
  <c r="AN5" i="6"/>
  <c r="AN110" i="6" s="1"/>
  <c r="AF5" i="6"/>
  <c r="AF110" i="6" s="1"/>
  <c r="Q5" i="6"/>
  <c r="Q110" i="6" s="1"/>
  <c r="AP5" i="6"/>
  <c r="AP110" i="6" s="1"/>
  <c r="AR5" i="6"/>
  <c r="AR110" i="6" s="1"/>
  <c r="AJ5" i="6"/>
  <c r="AJ110" i="6" s="1"/>
  <c r="AH5" i="6"/>
  <c r="AH110" i="6" s="1"/>
  <c r="V121" i="6"/>
  <c r="V122" i="6" s="1"/>
  <c r="AD121" i="6"/>
  <c r="AD122" i="6" s="1"/>
  <c r="BA121" i="6"/>
  <c r="BA122" i="6" s="1"/>
  <c r="AG5" i="6"/>
  <c r="AG110" i="6" s="1"/>
  <c r="AV5" i="6"/>
  <c r="AV110" i="6" s="1"/>
  <c r="J121" i="6"/>
  <c r="J122" i="6" s="1"/>
  <c r="R121" i="6"/>
  <c r="R122" i="6" s="1"/>
  <c r="I121" i="6"/>
  <c r="I122" i="6" s="1"/>
  <c r="M121" i="6"/>
  <c r="M122" i="6" s="1"/>
  <c r="U121" i="6"/>
  <c r="U122" i="6" s="1"/>
  <c r="Y121" i="6"/>
  <c r="Y122" i="6" s="1"/>
  <c r="AC121" i="6"/>
  <c r="AC122" i="6" s="1"/>
  <c r="AG121" i="6"/>
  <c r="AG122" i="6" s="1"/>
  <c r="AK121" i="6"/>
  <c r="AK122" i="6" s="1"/>
  <c r="AO121" i="6"/>
  <c r="AO122" i="6" s="1"/>
  <c r="AS121" i="6"/>
  <c r="AS122" i="6" s="1"/>
  <c r="AW121" i="6"/>
  <c r="AW122" i="6" s="1"/>
  <c r="H6" i="6"/>
  <c r="H5" i="6" s="1"/>
  <c r="H110" i="6" s="1"/>
  <c r="R6" i="6"/>
  <c r="R5" i="6"/>
  <c r="R110" i="6" s="1"/>
  <c r="AU6" i="6"/>
  <c r="AU5" i="6" s="1"/>
  <c r="AU110" i="6" s="1"/>
  <c r="K121" i="6"/>
  <c r="K122" i="6"/>
  <c r="O121" i="6"/>
  <c r="O122" i="6"/>
  <c r="S121" i="6"/>
  <c r="S122" i="6"/>
  <c r="W121" i="6"/>
  <c r="W122" i="6"/>
  <c r="AA121" i="6"/>
  <c r="AA122" i="6"/>
  <c r="AE121" i="6"/>
  <c r="AE122" i="6"/>
  <c r="AI121" i="6"/>
  <c r="AI122" i="6"/>
  <c r="AM121" i="6"/>
  <c r="AM122" i="6"/>
  <c r="AQ121" i="6"/>
  <c r="AQ122" i="6"/>
  <c r="AU121" i="6"/>
  <c r="AU122" i="6"/>
  <c r="AY121" i="6"/>
  <c r="AY122" i="6"/>
  <c r="T6" i="6"/>
  <c r="T5" i="6"/>
  <c r="T110" i="6" s="1"/>
  <c r="AM6" i="6"/>
  <c r="AM5" i="6" s="1"/>
  <c r="AM110" i="6" s="1"/>
  <c r="AO6" i="6"/>
  <c r="AO5" i="6"/>
  <c r="AO110" i="6" s="1"/>
  <c r="AU7" i="6"/>
  <c r="AZ121" i="1"/>
  <c r="AZ122" i="1"/>
  <c r="C8" i="5"/>
  <c r="C8" i="8"/>
  <c r="G8" i="5"/>
  <c r="G8" i="8"/>
  <c r="K8" i="5"/>
  <c r="K8" i="8"/>
  <c r="BB5" i="3"/>
  <c r="BB110" i="3"/>
  <c r="AW38" i="8"/>
  <c r="T39" i="8"/>
  <c r="L47" i="8"/>
  <c r="AH47" i="8"/>
  <c r="C121" i="3"/>
  <c r="C122" i="3" s="1"/>
  <c r="E121" i="3"/>
  <c r="E122" i="3" s="1"/>
  <c r="G121" i="3"/>
  <c r="G122" i="3" s="1"/>
  <c r="I121" i="3"/>
  <c r="I122" i="3" s="1"/>
  <c r="K121" i="3"/>
  <c r="K122" i="3" s="1"/>
  <c r="M121" i="3"/>
  <c r="M122" i="3" s="1"/>
  <c r="S121" i="3"/>
  <c r="S122" i="3" s="1"/>
  <c r="U121" i="3"/>
  <c r="U122" i="3" s="1"/>
  <c r="W121" i="3"/>
  <c r="W122" i="3" s="1"/>
  <c r="Y121" i="3"/>
  <c r="Y122" i="3" s="1"/>
  <c r="AA121" i="3"/>
  <c r="AA122" i="3" s="1"/>
  <c r="AC121" i="3"/>
  <c r="AC122" i="3" s="1"/>
  <c r="AE121" i="3"/>
  <c r="AE122" i="3" s="1"/>
  <c r="AG121" i="3"/>
  <c r="AG122" i="3" s="1"/>
  <c r="AI121" i="3"/>
  <c r="AI122" i="3" s="1"/>
  <c r="AK121" i="3"/>
  <c r="AK122" i="3" s="1"/>
  <c r="AM121" i="3"/>
  <c r="AM122" i="3" s="1"/>
  <c r="AO121" i="3"/>
  <c r="AO122" i="3" s="1"/>
  <c r="AQ121" i="3"/>
  <c r="AQ122" i="3" s="1"/>
  <c r="AS121" i="3"/>
  <c r="AS122" i="3" s="1"/>
  <c r="AU121" i="3"/>
  <c r="AU122" i="3" s="1"/>
  <c r="AW121" i="3"/>
  <c r="AW122" i="3" s="1"/>
  <c r="AY121" i="3"/>
  <c r="AY122" i="3" s="1"/>
  <c r="BA121" i="3"/>
  <c r="BA122" i="3" s="1"/>
  <c r="AY5" i="7"/>
  <c r="AY110" i="7" s="1"/>
  <c r="AR6" i="2"/>
  <c r="BB7" i="5"/>
  <c r="BB7" i="8"/>
  <c r="AZ110" i="1"/>
  <c r="M120" i="7"/>
  <c r="O119" i="7"/>
  <c r="Q119" i="7"/>
  <c r="S120" i="7"/>
  <c r="T119" i="7"/>
  <c r="T115" i="7"/>
  <c r="U6" i="7"/>
  <c r="W115" i="7"/>
  <c r="X120" i="7"/>
  <c r="Y119" i="7"/>
  <c r="Y115" i="7"/>
  <c r="AA120" i="7"/>
  <c r="AB119" i="7"/>
  <c r="AC6" i="7"/>
  <c r="AE119" i="7"/>
  <c r="AG119" i="7"/>
  <c r="AG6" i="7"/>
  <c r="AK7" i="7"/>
  <c r="AK116" i="7"/>
  <c r="AN116" i="7"/>
  <c r="AS7" i="7"/>
  <c r="AS116" i="7"/>
  <c r="AT7" i="7"/>
  <c r="AN7" i="7"/>
  <c r="W6" i="7"/>
  <c r="R119" i="7"/>
  <c r="R115" i="7"/>
  <c r="U119" i="7"/>
  <c r="U115" i="7"/>
  <c r="V120" i="7"/>
  <c r="X119" i="7"/>
  <c r="X115" i="7"/>
  <c r="AA119" i="7"/>
  <c r="AA115" i="7"/>
  <c r="AB120" i="7"/>
  <c r="AC119" i="7"/>
  <c r="AE116" i="7"/>
  <c r="AG118" i="7"/>
  <c r="AH119" i="7"/>
  <c r="AU116" i="7"/>
  <c r="AJ6" i="7"/>
  <c r="AL6" i="7"/>
  <c r="AL6" i="4"/>
  <c r="AO7" i="7"/>
  <c r="T6" i="7"/>
  <c r="V6" i="7"/>
  <c r="X6" i="7"/>
  <c r="X5" i="7"/>
  <c r="X110" i="7" s="1"/>
  <c r="Z6" i="7"/>
  <c r="AB6" i="7"/>
  <c r="AD6" i="7"/>
  <c r="AE6" i="7"/>
  <c r="AF6" i="7"/>
  <c r="AH6" i="7"/>
  <c r="AH5" i="7"/>
  <c r="AH110" i="7" s="1"/>
  <c r="AP6" i="7"/>
  <c r="AR6" i="7"/>
  <c r="AT6" i="7"/>
  <c r="AU7" i="7"/>
  <c r="BE6" i="7"/>
  <c r="BE15" i="8"/>
  <c r="BD5" i="3"/>
  <c r="BD110" i="3" s="1"/>
  <c r="BD5" i="7"/>
  <c r="BC5" i="3"/>
  <c r="BC110" i="3"/>
  <c r="BC5" i="7"/>
  <c r="F121" i="3"/>
  <c r="F122" i="3" s="1"/>
  <c r="J121" i="3"/>
  <c r="J122" i="3" s="1"/>
  <c r="R121" i="3"/>
  <c r="R122" i="3" s="1"/>
  <c r="V121" i="3"/>
  <c r="V122" i="3" s="1"/>
  <c r="Z121" i="3"/>
  <c r="Z122" i="3" s="1"/>
  <c r="AD121" i="3"/>
  <c r="AD122" i="3" s="1"/>
  <c r="AH121" i="3"/>
  <c r="AH122" i="3" s="1"/>
  <c r="AL121" i="3"/>
  <c r="AL122" i="3" s="1"/>
  <c r="AP121" i="3"/>
  <c r="AP122" i="3" s="1"/>
  <c r="AT121" i="3"/>
  <c r="AT122" i="3" s="1"/>
  <c r="AX121" i="3"/>
  <c r="AX122" i="3" s="1"/>
  <c r="AA121" i="4"/>
  <c r="AA122" i="4" s="1"/>
  <c r="AZ121" i="4"/>
  <c r="AZ122" i="4" s="1"/>
  <c r="AJ121" i="4"/>
  <c r="AJ122" i="4" s="1"/>
  <c r="AB121" i="4"/>
  <c r="AB122" i="4" s="1"/>
  <c r="T121" i="4"/>
  <c r="T122" i="4" s="1"/>
  <c r="D121" i="3"/>
  <c r="D122" i="3" s="1"/>
  <c r="H121" i="3"/>
  <c r="H122" i="3" s="1"/>
  <c r="L121" i="3"/>
  <c r="L122" i="3" s="1"/>
  <c r="T121" i="3"/>
  <c r="T122" i="3" s="1"/>
  <c r="X121" i="3"/>
  <c r="X122" i="3" s="1"/>
  <c r="AB121" i="3"/>
  <c r="AB122" i="3" s="1"/>
  <c r="AF121" i="3"/>
  <c r="AF122" i="3" s="1"/>
  <c r="AJ121" i="3"/>
  <c r="AJ122" i="3" s="1"/>
  <c r="AN121" i="3"/>
  <c r="AN122" i="3" s="1"/>
  <c r="AR121" i="3"/>
  <c r="AR122" i="3" s="1"/>
  <c r="AV121" i="3"/>
  <c r="AV122" i="3" s="1"/>
  <c r="AZ121" i="3"/>
  <c r="AZ122" i="3" s="1"/>
  <c r="AK6" i="1"/>
  <c r="BE5" i="3"/>
  <c r="BE110" i="3"/>
  <c r="BE5" i="2"/>
  <c r="BE110" i="2"/>
  <c r="AF28" i="8"/>
  <c r="G6" i="3"/>
  <c r="I6" i="3"/>
  <c r="I5" i="3"/>
  <c r="I110" i="3" s="1"/>
  <c r="K6" i="3"/>
  <c r="V6" i="3"/>
  <c r="V5" i="3"/>
  <c r="Z6" i="3"/>
  <c r="AK6" i="3"/>
  <c r="AO6" i="3"/>
  <c r="AQ6" i="3"/>
  <c r="AU6" i="3"/>
  <c r="T7" i="3"/>
  <c r="T5" i="3" s="1"/>
  <c r="T110" i="3" s="1"/>
  <c r="W7" i="3"/>
  <c r="AA7" i="3"/>
  <c r="AA5" i="3" s="1"/>
  <c r="AM6" i="3"/>
  <c r="AS7" i="3"/>
  <c r="AT7" i="3"/>
  <c r="AZ5" i="3"/>
  <c r="F7" i="3"/>
  <c r="H9" i="3"/>
  <c r="J9" i="3"/>
  <c r="L9" i="3"/>
  <c r="R6" i="3"/>
  <c r="T6" i="3"/>
  <c r="X6" i="3"/>
  <c r="AB6" i="3"/>
  <c r="AB5" i="3"/>
  <c r="AD6" i="3"/>
  <c r="AG6" i="3"/>
  <c r="AI6" i="3"/>
  <c r="AS6" i="3"/>
  <c r="AS5" i="3" s="1"/>
  <c r="AS110" i="3" s="1"/>
  <c r="R7" i="3"/>
  <c r="U7" i="3"/>
  <c r="Y7" i="3"/>
  <c r="Y5" i="3" s="1"/>
  <c r="Y110" i="3" s="1"/>
  <c r="AC7" i="3"/>
  <c r="AC5" i="3"/>
  <c r="F9" i="3"/>
  <c r="AU5" i="3"/>
  <c r="AU110" i="3" s="1"/>
  <c r="BB5" i="4"/>
  <c r="BB110" i="4"/>
  <c r="AZ110" i="3"/>
  <c r="F5" i="3"/>
  <c r="F110" i="3" s="1"/>
  <c r="U5" i="3"/>
  <c r="U110" i="3" s="1"/>
  <c r="AD5" i="3"/>
  <c r="AD110" i="3" s="1"/>
  <c r="X5" i="3"/>
  <c r="X110" i="3" s="1"/>
  <c r="K5" i="3"/>
  <c r="W5" i="3"/>
  <c r="W110" i="3"/>
  <c r="Z5" i="3"/>
  <c r="Z110" i="3" s="1"/>
  <c r="G5" i="3"/>
  <c r="G110" i="3"/>
  <c r="K110" i="3"/>
  <c r="Q121" i="3"/>
  <c r="Q122" i="3"/>
  <c r="N5" i="3"/>
  <c r="N110" i="3" s="1"/>
  <c r="N9" i="3"/>
  <c r="O6" i="3"/>
  <c r="O5" i="3"/>
  <c r="O110" i="3" s="1"/>
  <c r="Q6" i="3"/>
  <c r="Q5" i="3" s="1"/>
  <c r="Q110" i="3" s="1"/>
  <c r="N119" i="3"/>
  <c r="N121" i="3" s="1"/>
  <c r="N122" i="3" s="1"/>
  <c r="O5" i="2"/>
  <c r="P5" i="2"/>
  <c r="P110" i="2" s="1"/>
  <c r="N6" i="2"/>
  <c r="N5" i="2"/>
  <c r="N110" i="2" s="1"/>
  <c r="P18" i="5"/>
  <c r="N28" i="5"/>
  <c r="P28" i="5"/>
  <c r="N115" i="6"/>
  <c r="P115" i="6"/>
  <c r="N117" i="6"/>
  <c r="N121" i="6"/>
  <c r="N122" i="6" s="1"/>
  <c r="N6" i="6"/>
  <c r="N5" i="6" s="1"/>
  <c r="N110" i="6" s="1"/>
  <c r="P117" i="6"/>
  <c r="P121" i="6"/>
  <c r="P122" i="6" s="1"/>
  <c r="P6" i="6"/>
  <c r="N9" i="6"/>
  <c r="O7" i="6"/>
  <c r="O5" i="6" s="1"/>
  <c r="O110" i="6" s="1"/>
  <c r="P7" i="6"/>
  <c r="P5" i="6"/>
  <c r="P110" i="6" s="1"/>
  <c r="Q18" i="8"/>
  <c r="Q28" i="8"/>
  <c r="O20" i="8"/>
  <c r="O27" i="8"/>
  <c r="O117" i="8"/>
  <c r="O28" i="8"/>
  <c r="O29" i="8"/>
  <c r="Q29" i="8"/>
  <c r="R28" i="8"/>
  <c r="R18" i="8"/>
  <c r="P119" i="4"/>
  <c r="N115" i="4"/>
  <c r="N18" i="5"/>
  <c r="P31" i="5"/>
  <c r="P114" i="1"/>
  <c r="R5" i="3"/>
  <c r="R110" i="3" s="1"/>
  <c r="O110" i="2"/>
  <c r="AR120" i="1"/>
  <c r="T116" i="1"/>
  <c r="V120" i="1"/>
  <c r="W120" i="1"/>
  <c r="Z120" i="1"/>
  <c r="Z116" i="1"/>
  <c r="AA120" i="1"/>
  <c r="AB120" i="1"/>
  <c r="AB116" i="1"/>
  <c r="AD120" i="1"/>
  <c r="AE120" i="1"/>
  <c r="AH116" i="1"/>
  <c r="AI120" i="1"/>
  <c r="AJ120" i="1"/>
  <c r="AJ116" i="1"/>
  <c r="AK120" i="1"/>
  <c r="AL120" i="1"/>
  <c r="AL116" i="1"/>
  <c r="AM120" i="1"/>
  <c r="AN120" i="1"/>
  <c r="AN116" i="1"/>
  <c r="AR116" i="1"/>
  <c r="AP5" i="1"/>
  <c r="AP110" i="1"/>
  <c r="AP121" i="1"/>
  <c r="AP122" i="1"/>
  <c r="AV121" i="1"/>
  <c r="AV122" i="1"/>
  <c r="AX121" i="1"/>
  <c r="AX122" i="1"/>
  <c r="D6" i="1"/>
  <c r="D5" i="1"/>
  <c r="D110" i="1" s="1"/>
  <c r="F6" i="1"/>
  <c r="F5" i="1" s="1"/>
  <c r="H6" i="1"/>
  <c r="S119" i="1"/>
  <c r="V121" i="1"/>
  <c r="V122" i="1"/>
  <c r="Z119" i="1"/>
  <c r="AD119" i="1"/>
  <c r="AD121" i="1" s="1"/>
  <c r="AD122" i="1" s="1"/>
  <c r="AH119" i="1"/>
  <c r="AJ119" i="1"/>
  <c r="AJ121" i="1" s="1"/>
  <c r="AJ122" i="1" s="1"/>
  <c r="AL119" i="1"/>
  <c r="AL121" i="1"/>
  <c r="AL122" i="1" s="1"/>
  <c r="AN119" i="1"/>
  <c r="AR6" i="1"/>
  <c r="AT6" i="1"/>
  <c r="AT5" i="1" s="1"/>
  <c r="V7" i="1"/>
  <c r="AD7" i="1"/>
  <c r="C119" i="1"/>
  <c r="D120" i="1"/>
  <c r="E119" i="1"/>
  <c r="E9" i="1"/>
  <c r="F120" i="1"/>
  <c r="G119" i="1"/>
  <c r="H120" i="1"/>
  <c r="J116" i="1"/>
  <c r="J121" i="1" s="1"/>
  <c r="J122" i="1" s="1"/>
  <c r="L116" i="1"/>
  <c r="L121" i="1"/>
  <c r="L122" i="1" s="1"/>
  <c r="T121" i="1"/>
  <c r="T122" i="1" s="1"/>
  <c r="Z121" i="1"/>
  <c r="Z122" i="1" s="1"/>
  <c r="AH121" i="1"/>
  <c r="AH122" i="1" s="1"/>
  <c r="AN121" i="1"/>
  <c r="AN122" i="1" s="1"/>
  <c r="BA20" i="8"/>
  <c r="BA120" i="8" s="1"/>
  <c r="BA121" i="8" s="1"/>
  <c r="BA122" i="8" s="1"/>
  <c r="BA120" i="5"/>
  <c r="AV26" i="8"/>
  <c r="AV118" i="8"/>
  <c r="AV118" i="5"/>
  <c r="AX27" i="8"/>
  <c r="AX117" i="8" s="1"/>
  <c r="AX117" i="5"/>
  <c r="W119" i="1"/>
  <c r="AA119" i="1"/>
  <c r="AC119" i="1"/>
  <c r="AE119" i="1"/>
  <c r="AE121" i="1" s="1"/>
  <c r="AE122" i="1" s="1"/>
  <c r="AG18" i="5"/>
  <c r="AG18" i="8"/>
  <c r="AG119" i="1"/>
  <c r="AI119" i="1"/>
  <c r="AK119" i="1"/>
  <c r="AK121" i="1"/>
  <c r="AK122" i="1" s="1"/>
  <c r="AM119" i="1"/>
  <c r="AM121" i="1" s="1"/>
  <c r="AM122" i="1" s="1"/>
  <c r="AO119" i="1"/>
  <c r="AQ119" i="1"/>
  <c r="AS119" i="1"/>
  <c r="X120" i="1"/>
  <c r="X121" i="1" s="1"/>
  <c r="X122" i="1" s="1"/>
  <c r="AF120" i="1"/>
  <c r="AF121" i="1"/>
  <c r="AF122" i="1" s="1"/>
  <c r="AT7" i="1"/>
  <c r="AT52" i="5"/>
  <c r="AT52" i="8"/>
  <c r="AT120" i="1"/>
  <c r="AT121" i="1"/>
  <c r="AT122" i="1" s="1"/>
  <c r="F7" i="1"/>
  <c r="AX116" i="5"/>
  <c r="M9" i="1"/>
  <c r="K9" i="1"/>
  <c r="AL7" i="1"/>
  <c r="G28" i="5"/>
  <c r="G28" i="8"/>
  <c r="AR7" i="1"/>
  <c r="AR5" i="1"/>
  <c r="AR110" i="1" s="1"/>
  <c r="AJ7" i="1"/>
  <c r="AJ5" i="1" s="1"/>
  <c r="AF6" i="1"/>
  <c r="AF5" i="1"/>
  <c r="AF110" i="1" s="1"/>
  <c r="AC6" i="1"/>
  <c r="U6" i="1"/>
  <c r="U6" i="5"/>
  <c r="AN7" i="1"/>
  <c r="AN5" i="1"/>
  <c r="AN110" i="1" s="1"/>
  <c r="Z18" i="5"/>
  <c r="Z18" i="8" s="1"/>
  <c r="Z119" i="8" s="1"/>
  <c r="Y29" i="5"/>
  <c r="Y29" i="8" s="1"/>
  <c r="S6" i="1"/>
  <c r="S5" i="1" s="1"/>
  <c r="AL6" i="1"/>
  <c r="AL6" i="5" s="1"/>
  <c r="AL6" i="8" s="1"/>
  <c r="AE6" i="1"/>
  <c r="AD26" i="5"/>
  <c r="F116" i="1"/>
  <c r="F121" i="1" s="1"/>
  <c r="F122" i="1" s="1"/>
  <c r="H116" i="1"/>
  <c r="H121" i="1"/>
  <c r="H122" i="1" s="1"/>
  <c r="R116" i="1"/>
  <c r="R121" i="1" s="1"/>
  <c r="R122" i="1" s="1"/>
  <c r="U119" i="1"/>
  <c r="AB119" i="1"/>
  <c r="AB121" i="1" s="1"/>
  <c r="AB122" i="1" s="1"/>
  <c r="AC120" i="1"/>
  <c r="AG116" i="1"/>
  <c r="AG121" i="1" s="1"/>
  <c r="AG122" i="1" s="1"/>
  <c r="AS116" i="1"/>
  <c r="P117" i="5"/>
  <c r="AG117" i="5"/>
  <c r="AP118" i="5"/>
  <c r="AJ48" i="5"/>
  <c r="AJ48" i="8"/>
  <c r="L50" i="5"/>
  <c r="L50" i="8"/>
  <c r="AA18" i="5"/>
  <c r="AA18" i="8"/>
  <c r="AY5" i="1"/>
  <c r="AY110" i="1"/>
  <c r="BB6" i="5"/>
  <c r="BB6" i="8"/>
  <c r="BB5" i="1"/>
  <c r="BB110" i="1"/>
  <c r="BE5" i="1"/>
  <c r="BE110" i="1"/>
  <c r="C9" i="1"/>
  <c r="C7" i="1"/>
  <c r="E20" i="5"/>
  <c r="E12" i="5"/>
  <c r="T50" i="5"/>
  <c r="T50" i="8"/>
  <c r="T7" i="1"/>
  <c r="U52" i="5"/>
  <c r="U52" i="8" s="1"/>
  <c r="W121" i="1"/>
  <c r="W122" i="1" s="1"/>
  <c r="AW121" i="1"/>
  <c r="AW122" i="1" s="1"/>
  <c r="E6" i="1"/>
  <c r="U7" i="1"/>
  <c r="D28" i="5"/>
  <c r="E52" i="5"/>
  <c r="E48" i="5"/>
  <c r="E48" i="8" s="1"/>
  <c r="E26" i="5"/>
  <c r="E26" i="8" s="1"/>
  <c r="E7" i="1"/>
  <c r="S121" i="1"/>
  <c r="S122" i="1" s="1"/>
  <c r="AI121" i="1"/>
  <c r="AI122" i="1" s="1"/>
  <c r="AU121" i="1"/>
  <c r="AU122" i="1" s="1"/>
  <c r="V6" i="1"/>
  <c r="V5" i="1" s="1"/>
  <c r="AK7" i="1"/>
  <c r="AK5" i="1"/>
  <c r="AK110" i="1" s="1"/>
  <c r="F52" i="5"/>
  <c r="F52" i="8" s="1"/>
  <c r="F120" i="8" s="1"/>
  <c r="H7" i="1"/>
  <c r="H5" i="1" s="1"/>
  <c r="I52" i="5"/>
  <c r="I52" i="8"/>
  <c r="I48" i="5"/>
  <c r="I48" i="8"/>
  <c r="I7" i="1"/>
  <c r="J50" i="5"/>
  <c r="J50" i="8" s="1"/>
  <c r="J116" i="8" s="1"/>
  <c r="AA121" i="1"/>
  <c r="AA122" i="1" s="1"/>
  <c r="AQ121" i="1"/>
  <c r="AQ122" i="1" s="1"/>
  <c r="AY121" i="1"/>
  <c r="AY122" i="1" s="1"/>
  <c r="F20" i="5"/>
  <c r="G6" i="1"/>
  <c r="G5" i="1"/>
  <c r="G110" i="1" s="1"/>
  <c r="J18" i="5"/>
  <c r="K18" i="5"/>
  <c r="K18" i="8"/>
  <c r="K6" i="1"/>
  <c r="K5" i="1"/>
  <c r="K110" i="1" s="1"/>
  <c r="M18" i="5"/>
  <c r="S28" i="5"/>
  <c r="S18" i="5"/>
  <c r="S18" i="8" s="1"/>
  <c r="S119" i="8" s="1"/>
  <c r="V52" i="5"/>
  <c r="V52" i="8" s="1"/>
  <c r="V120" i="8" s="1"/>
  <c r="V48" i="5"/>
  <c r="V48" i="8" s="1"/>
  <c r="W52" i="5"/>
  <c r="W52" i="8" s="1"/>
  <c r="W120" i="8" s="1"/>
  <c r="W48" i="5"/>
  <c r="W48" i="8" s="1"/>
  <c r="W116" i="8" s="1"/>
  <c r="Z52" i="5"/>
  <c r="Z52" i="8" s="1"/>
  <c r="Z120" i="8" s="1"/>
  <c r="Z48" i="5"/>
  <c r="Z48" i="8"/>
  <c r="AA52" i="5"/>
  <c r="AA52" i="8"/>
  <c r="AA48" i="5"/>
  <c r="AA48" i="8"/>
  <c r="AD52" i="5"/>
  <c r="AD52" i="8"/>
  <c r="AD48" i="5"/>
  <c r="AD48" i="8"/>
  <c r="AH50" i="5"/>
  <c r="AH50" i="8"/>
  <c r="AI52" i="5"/>
  <c r="AI52" i="8"/>
  <c r="E117" i="5"/>
  <c r="U121" i="1"/>
  <c r="U122" i="1" s="1"/>
  <c r="AC121" i="1"/>
  <c r="AC122" i="1" s="1"/>
  <c r="C6" i="1"/>
  <c r="C5" i="1" s="1"/>
  <c r="I6" i="1"/>
  <c r="M6" i="1"/>
  <c r="R6" i="1"/>
  <c r="T6" i="1"/>
  <c r="T5" i="1" s="1"/>
  <c r="X6" i="1"/>
  <c r="X5" i="1" s="1"/>
  <c r="AI6" i="1"/>
  <c r="AU6" i="1"/>
  <c r="R7" i="1"/>
  <c r="AG7" i="1"/>
  <c r="AG5" i="1" s="1"/>
  <c r="AM7" i="1"/>
  <c r="AQ7" i="1"/>
  <c r="L9" i="1"/>
  <c r="C121" i="1"/>
  <c r="C122" i="1" s="1"/>
  <c r="E121" i="1"/>
  <c r="E122" i="1" s="1"/>
  <c r="G121" i="1"/>
  <c r="G122" i="1" s="1"/>
  <c r="I121" i="1"/>
  <c r="I122" i="1" s="1"/>
  <c r="K121" i="1"/>
  <c r="K122" i="1" s="1"/>
  <c r="Y121" i="1"/>
  <c r="Y122" i="1" s="1"/>
  <c r="AO121" i="1"/>
  <c r="AO122" i="1" s="1"/>
  <c r="H18" i="5"/>
  <c r="I12" i="5"/>
  <c r="I12" i="8"/>
  <c r="I38" i="8"/>
  <c r="I115" i="8"/>
  <c r="U27" i="5"/>
  <c r="U27" i="8"/>
  <c r="U117" i="8" s="1"/>
  <c r="U12" i="5"/>
  <c r="U12" i="8" s="1"/>
  <c r="U115" i="8" s="1"/>
  <c r="V29" i="5"/>
  <c r="V29" i="8" s="1"/>
  <c r="V28" i="5"/>
  <c r="V28" i="8" s="1"/>
  <c r="V119" i="8" s="1"/>
  <c r="W28" i="5"/>
  <c r="W28" i="8" s="1"/>
  <c r="W119" i="8" s="1"/>
  <c r="AB26" i="5"/>
  <c r="AB6" i="1"/>
  <c r="AB5" i="1"/>
  <c r="AB110" i="1" s="1"/>
  <c r="AC18" i="5"/>
  <c r="AC18" i="8" s="1"/>
  <c r="AC119" i="8" s="1"/>
  <c r="AD6" i="1"/>
  <c r="AD5" i="1" s="1"/>
  <c r="AO6" i="1"/>
  <c r="AO6" i="5"/>
  <c r="AQ29" i="5"/>
  <c r="AQ29" i="8"/>
  <c r="AQ26" i="5"/>
  <c r="AQ26" i="8"/>
  <c r="AQ118" i="8" s="1"/>
  <c r="AQ18" i="5"/>
  <c r="AQ18" i="8" s="1"/>
  <c r="AQ119" i="8" s="1"/>
  <c r="AQ6" i="1"/>
  <c r="AS6" i="1"/>
  <c r="AS5" i="1"/>
  <c r="AS110" i="1" s="1"/>
  <c r="AW5" i="1"/>
  <c r="AW110" i="1" s="1"/>
  <c r="R48" i="5"/>
  <c r="R48" i="8" s="1"/>
  <c r="W7" i="1"/>
  <c r="W5" i="1" s="1"/>
  <c r="X50" i="5"/>
  <c r="X50" i="8" s="1"/>
  <c r="X116" i="8" s="1"/>
  <c r="Y50" i="5"/>
  <c r="Y50" i="8" s="1"/>
  <c r="Y7" i="1"/>
  <c r="Y5" i="1" s="1"/>
  <c r="AA7" i="1"/>
  <c r="AA5" i="1"/>
  <c r="AA110" i="1" s="1"/>
  <c r="AB50" i="5"/>
  <c r="AB50" i="8" s="1"/>
  <c r="AB116" i="8" s="1"/>
  <c r="AC50" i="5"/>
  <c r="AC50" i="8" s="1"/>
  <c r="AC7" i="1"/>
  <c r="AC5" i="1" s="1"/>
  <c r="AE7" i="1"/>
  <c r="AE5" i="1"/>
  <c r="AF50" i="5"/>
  <c r="AF50" i="8"/>
  <c r="AG52" i="5"/>
  <c r="AG52" i="8"/>
  <c r="AI7" i="1"/>
  <c r="AL52" i="5"/>
  <c r="AL52" i="8" s="1"/>
  <c r="AL120" i="8" s="1"/>
  <c r="AL48" i="5"/>
  <c r="AL48" i="8" s="1"/>
  <c r="AL116" i="8" s="1"/>
  <c r="AM52" i="5"/>
  <c r="AM52" i="8" s="1"/>
  <c r="AM120" i="8" s="1"/>
  <c r="AO7" i="1"/>
  <c r="AQ52" i="5"/>
  <c r="AQ52" i="8"/>
  <c r="AQ48" i="5"/>
  <c r="AQ48" i="8"/>
  <c r="F9" i="1"/>
  <c r="G27" i="5"/>
  <c r="G27" i="8" s="1"/>
  <c r="G29" i="5"/>
  <c r="H9" i="1"/>
  <c r="J9" i="1"/>
  <c r="K52" i="5"/>
  <c r="K52" i="8" s="1"/>
  <c r="L28" i="5"/>
  <c r="M26" i="5"/>
  <c r="BC5" i="1"/>
  <c r="BC110" i="1" s="1"/>
  <c r="M121" i="1"/>
  <c r="M122" i="1" s="1"/>
  <c r="AC6" i="5"/>
  <c r="AC6" i="8" s="1"/>
  <c r="BE6" i="5"/>
  <c r="C18" i="5"/>
  <c r="C18" i="8"/>
  <c r="C119" i="8" s="1"/>
  <c r="G12" i="5"/>
  <c r="G12" i="8" s="1"/>
  <c r="G115" i="8" s="1"/>
  <c r="I18" i="5"/>
  <c r="I18" i="8" s="1"/>
  <c r="I119" i="8" s="1"/>
  <c r="K20" i="5"/>
  <c r="K20" i="8" s="1"/>
  <c r="S20" i="5"/>
  <c r="S12" i="5"/>
  <c r="S12" i="8"/>
  <c r="S115" i="8" s="1"/>
  <c r="T20" i="5"/>
  <c r="T20" i="8" s="1"/>
  <c r="T120" i="8" s="1"/>
  <c r="V27" i="5"/>
  <c r="V20" i="5"/>
  <c r="V20" i="8"/>
  <c r="AA26" i="5"/>
  <c r="AG26" i="5"/>
  <c r="AI29" i="5"/>
  <c r="AI26" i="5"/>
  <c r="AO29" i="5"/>
  <c r="AO29" i="8"/>
  <c r="AO27" i="5"/>
  <c r="AO20" i="5"/>
  <c r="AO20" i="8" s="1"/>
  <c r="AO120" i="8" s="1"/>
  <c r="AQ27" i="5"/>
  <c r="AQ27" i="8" s="1"/>
  <c r="AQ117" i="8" s="1"/>
  <c r="X52" i="5"/>
  <c r="X52" i="8"/>
  <c r="AB52" i="5"/>
  <c r="AB52" i="8"/>
  <c r="AF52" i="5"/>
  <c r="AF52" i="8"/>
  <c r="AH48" i="5"/>
  <c r="AH48" i="8"/>
  <c r="AJ52" i="5"/>
  <c r="AJ52" i="8"/>
  <c r="I29" i="5"/>
  <c r="I27" i="5"/>
  <c r="BE7" i="5"/>
  <c r="BA114" i="5"/>
  <c r="W119" i="2"/>
  <c r="Z119" i="2"/>
  <c r="AA6" i="2"/>
  <c r="AE6" i="2"/>
  <c r="AE6" i="5" s="1"/>
  <c r="AE6" i="8" s="1"/>
  <c r="AM6" i="2"/>
  <c r="AN119" i="2"/>
  <c r="AR119" i="2"/>
  <c r="AW117" i="5"/>
  <c r="AW27" i="8"/>
  <c r="AW117" i="8" s="1"/>
  <c r="AC118" i="2"/>
  <c r="AC26" i="5"/>
  <c r="K116" i="2"/>
  <c r="K48" i="5"/>
  <c r="K48" i="8"/>
  <c r="BB5" i="2"/>
  <c r="BB110" i="2"/>
  <c r="AV114" i="5"/>
  <c r="AP6" i="2"/>
  <c r="Q27" i="8"/>
  <c r="Q117" i="8"/>
  <c r="W6" i="2"/>
  <c r="L6" i="2"/>
  <c r="AL7" i="2"/>
  <c r="AH20" i="5"/>
  <c r="AH120" i="5" s="1"/>
  <c r="AH121" i="5" s="1"/>
  <c r="AH122" i="5" s="1"/>
  <c r="AA27" i="5"/>
  <c r="AA117" i="5" s="1"/>
  <c r="AA121" i="5" s="1"/>
  <c r="AA122" i="5" s="1"/>
  <c r="AE27" i="5"/>
  <c r="V26" i="5"/>
  <c r="V26" i="8"/>
  <c r="V118" i="8" s="1"/>
  <c r="I115" i="2"/>
  <c r="S119" i="2"/>
  <c r="AB116" i="2"/>
  <c r="AF116" i="2"/>
  <c r="AK116" i="2"/>
  <c r="AK121" i="2" s="1"/>
  <c r="AK122" i="2" s="1"/>
  <c r="AM120" i="2"/>
  <c r="AQ118" i="2"/>
  <c r="AQ121" i="2" s="1"/>
  <c r="AQ122" i="2" s="1"/>
  <c r="G120" i="5"/>
  <c r="O117" i="5"/>
  <c r="Q119" i="5"/>
  <c r="Z120" i="5"/>
  <c r="AX119" i="5"/>
  <c r="AZ118" i="5"/>
  <c r="S50" i="5"/>
  <c r="S50" i="8"/>
  <c r="AL114" i="5"/>
  <c r="L115" i="5"/>
  <c r="AG119" i="5"/>
  <c r="BA31" i="8"/>
  <c r="U117" i="5"/>
  <c r="U121" i="2"/>
  <c r="U122" i="2" s="1"/>
  <c r="AN117" i="5"/>
  <c r="S28" i="8"/>
  <c r="Y6" i="2"/>
  <c r="AG6" i="2"/>
  <c r="AG6" i="5"/>
  <c r="AJ119" i="2"/>
  <c r="AM119" i="2"/>
  <c r="AO119" i="2"/>
  <c r="R120" i="2"/>
  <c r="W120" i="2"/>
  <c r="AE120" i="2"/>
  <c r="C121" i="2"/>
  <c r="C122" i="2"/>
  <c r="X6" i="2"/>
  <c r="X6" i="5"/>
  <c r="X12" i="5"/>
  <c r="X12" i="8"/>
  <c r="AB6" i="2"/>
  <c r="AB12" i="5"/>
  <c r="AB12" i="8" s="1"/>
  <c r="AB115" i="8" s="1"/>
  <c r="AF6" i="2"/>
  <c r="AE7" i="2"/>
  <c r="Y27" i="8"/>
  <c r="Y117" i="8" s="1"/>
  <c r="AV116" i="5"/>
  <c r="Z27" i="8"/>
  <c r="Z117" i="8"/>
  <c r="AB27" i="8"/>
  <c r="AB117" i="8"/>
  <c r="AJ6" i="2"/>
  <c r="AW115" i="5"/>
  <c r="BA115" i="5"/>
  <c r="AF7" i="2"/>
  <c r="AB7" i="2"/>
  <c r="X7" i="2"/>
  <c r="X5" i="2" s="1"/>
  <c r="X110" i="2" s="1"/>
  <c r="AH7" i="2"/>
  <c r="AH7" i="5"/>
  <c r="Z7" i="2"/>
  <c r="AS6" i="2"/>
  <c r="AK6" i="2"/>
  <c r="AK6" i="5"/>
  <c r="AK6" i="8" s="1"/>
  <c r="V7" i="2"/>
  <c r="AI6" i="2"/>
  <c r="AD7" i="2"/>
  <c r="AU6" i="2"/>
  <c r="G116" i="2"/>
  <c r="R116" i="2"/>
  <c r="R121" i="2"/>
  <c r="R122" i="2" s="1"/>
  <c r="T116" i="2"/>
  <c r="V120" i="2"/>
  <c r="W116" i="2"/>
  <c r="W121" i="2" s="1"/>
  <c r="W122" i="2" s="1"/>
  <c r="X115" i="2"/>
  <c r="Y116" i="2"/>
  <c r="AA120" i="2"/>
  <c r="AA116" i="2"/>
  <c r="AB117" i="2"/>
  <c r="AB115" i="2"/>
  <c r="AC116" i="2"/>
  <c r="AC121" i="2"/>
  <c r="AC122" i="2" s="1"/>
  <c r="AE116" i="2"/>
  <c r="AG120" i="2"/>
  <c r="AK119" i="2"/>
  <c r="AL120" i="2"/>
  <c r="AQ119" i="2"/>
  <c r="AU118" i="2"/>
  <c r="AY120" i="2"/>
  <c r="AY121" i="2" s="1"/>
  <c r="AY122" i="2" s="1"/>
  <c r="E118" i="5"/>
  <c r="L117" i="5"/>
  <c r="AO118" i="5"/>
  <c r="AZ119" i="5"/>
  <c r="AZ117" i="5"/>
  <c r="AY20" i="5"/>
  <c r="AY20" i="8" s="1"/>
  <c r="AY120" i="8" s="1"/>
  <c r="X29" i="5"/>
  <c r="X29" i="8"/>
  <c r="X27" i="5"/>
  <c r="X117" i="5"/>
  <c r="X20" i="5"/>
  <c r="Z6" i="2"/>
  <c r="AB20" i="5"/>
  <c r="AD6" i="2"/>
  <c r="AD5" i="2" s="1"/>
  <c r="AD110" i="2" s="1"/>
  <c r="AX6" i="2"/>
  <c r="AX5" i="2"/>
  <c r="AX110" i="2" s="1"/>
  <c r="AX20" i="5"/>
  <c r="AX20" i="8" s="1"/>
  <c r="AX120" i="8" s="1"/>
  <c r="AA28" i="5"/>
  <c r="AD29" i="5"/>
  <c r="AM29" i="5"/>
  <c r="S121" i="2"/>
  <c r="S122" i="2" s="1"/>
  <c r="AW119" i="5"/>
  <c r="AH27" i="5"/>
  <c r="AH6" i="2"/>
  <c r="AH5" i="2" s="1"/>
  <c r="AH110" i="2" s="1"/>
  <c r="AI120" i="5"/>
  <c r="AO116" i="2"/>
  <c r="AU5" i="2"/>
  <c r="AU110" i="2"/>
  <c r="AZ5" i="2"/>
  <c r="F120" i="2"/>
  <c r="F119" i="2"/>
  <c r="I119" i="2"/>
  <c r="AE52" i="5"/>
  <c r="AE52" i="8"/>
  <c r="O121" i="2"/>
  <c r="O122" i="2"/>
  <c r="AB28" i="8"/>
  <c r="AY28" i="8"/>
  <c r="AY119" i="5"/>
  <c r="AW29" i="8"/>
  <c r="AW116" i="5"/>
  <c r="U7" i="2"/>
  <c r="U7" i="5" s="1"/>
  <c r="U7" i="8" s="1"/>
  <c r="U48" i="5"/>
  <c r="U48" i="8" s="1"/>
  <c r="V50" i="5"/>
  <c r="V50" i="8" s="1"/>
  <c r="V116" i="2"/>
  <c r="AI7" i="2"/>
  <c r="AI48" i="5"/>
  <c r="AI48" i="8" s="1"/>
  <c r="AJ116" i="2"/>
  <c r="AJ7" i="2"/>
  <c r="AM7" i="2"/>
  <c r="AM5" i="2" s="1"/>
  <c r="AM48" i="5"/>
  <c r="AM48" i="8"/>
  <c r="AN116" i="2"/>
  <c r="AN7" i="2"/>
  <c r="AN7" i="5" s="1"/>
  <c r="AN7" i="8" s="1"/>
  <c r="AP50" i="5"/>
  <c r="AP50" i="8" s="1"/>
  <c r="AP116" i="2"/>
  <c r="AP121" i="2" s="1"/>
  <c r="AP122" i="2" s="1"/>
  <c r="AP7" i="2"/>
  <c r="AR50" i="5"/>
  <c r="AR50" i="8" s="1"/>
  <c r="AR116" i="8" s="1"/>
  <c r="AR116" i="2"/>
  <c r="AR7" i="2"/>
  <c r="AT50" i="5"/>
  <c r="AT50" i="8" s="1"/>
  <c r="AT116" i="8" s="1"/>
  <c r="AT116" i="2"/>
  <c r="C117" i="5"/>
  <c r="C27" i="8"/>
  <c r="C117" i="8" s="1"/>
  <c r="C50" i="5"/>
  <c r="C7" i="2"/>
  <c r="D52" i="5"/>
  <c r="D52" i="8" s="1"/>
  <c r="D120" i="8" s="1"/>
  <c r="D120" i="2"/>
  <c r="D48" i="5"/>
  <c r="D48" i="8"/>
  <c r="D116" i="2"/>
  <c r="D26" i="5"/>
  <c r="D118" i="2"/>
  <c r="D9" i="2"/>
  <c r="D9" i="5" s="1"/>
  <c r="E52" i="8"/>
  <c r="E120" i="5"/>
  <c r="E119" i="2"/>
  <c r="E28" i="5"/>
  <c r="E28" i="8"/>
  <c r="F117" i="5"/>
  <c r="F27" i="8"/>
  <c r="F117" i="8" s="1"/>
  <c r="F7" i="2"/>
  <c r="F116" i="2"/>
  <c r="F9" i="2"/>
  <c r="F118" i="2"/>
  <c r="F6" i="2"/>
  <c r="F5" i="2" s="1"/>
  <c r="F110" i="2" s="1"/>
  <c r="G117" i="2"/>
  <c r="G121" i="2"/>
  <c r="G122" i="2" s="1"/>
  <c r="G9" i="2"/>
  <c r="G9" i="5" s="1"/>
  <c r="H116" i="2"/>
  <c r="H27" i="5"/>
  <c r="H6" i="2"/>
  <c r="H5" i="2" s="1"/>
  <c r="H110" i="2" s="1"/>
  <c r="I7" i="2"/>
  <c r="I9" i="2"/>
  <c r="I9" i="5"/>
  <c r="J116" i="2"/>
  <c r="J6" i="2"/>
  <c r="K120" i="5"/>
  <c r="K28" i="5"/>
  <c r="K119" i="2"/>
  <c r="K26" i="5"/>
  <c r="K9" i="2"/>
  <c r="K9" i="5"/>
  <c r="L52" i="5"/>
  <c r="L120" i="2"/>
  <c r="L26" i="5"/>
  <c r="L118" i="2"/>
  <c r="M27" i="5"/>
  <c r="M117" i="2"/>
  <c r="M121" i="2" s="1"/>
  <c r="M122" i="2" s="1"/>
  <c r="M9" i="2"/>
  <c r="M9" i="5"/>
  <c r="AR5" i="2"/>
  <c r="AR110" i="2"/>
  <c r="AM121" i="2"/>
  <c r="AM122" i="2"/>
  <c r="AU121" i="2"/>
  <c r="AU122" i="2"/>
  <c r="BA121" i="2"/>
  <c r="BA122" i="2"/>
  <c r="F20" i="8"/>
  <c r="H120" i="5"/>
  <c r="G114" i="5"/>
  <c r="AP5" i="2"/>
  <c r="AP110" i="2" s="1"/>
  <c r="D27" i="8"/>
  <c r="D117" i="8" s="1"/>
  <c r="E9" i="2"/>
  <c r="D7" i="2"/>
  <c r="D7" i="5"/>
  <c r="D7" i="8" s="1"/>
  <c r="D6" i="2"/>
  <c r="M6" i="2"/>
  <c r="M5" i="2"/>
  <c r="M110" i="2" s="1"/>
  <c r="J120" i="5"/>
  <c r="D115" i="5"/>
  <c r="U5" i="2"/>
  <c r="U110" i="2" s="1"/>
  <c r="D119" i="2"/>
  <c r="E120" i="2"/>
  <c r="I120" i="2"/>
  <c r="K120" i="2"/>
  <c r="L119" i="2"/>
  <c r="AE121" i="2"/>
  <c r="AE122" i="2"/>
  <c r="AI120" i="2"/>
  <c r="AI116" i="2"/>
  <c r="AO120" i="2"/>
  <c r="AS116" i="2"/>
  <c r="AS121" i="2" s="1"/>
  <c r="AS122" i="2" s="1"/>
  <c r="AW28" i="8"/>
  <c r="M50" i="5"/>
  <c r="M50" i="8" s="1"/>
  <c r="AJ50" i="5"/>
  <c r="AJ50" i="8" s="1"/>
  <c r="AJ116" i="8" s="1"/>
  <c r="AN50" i="5"/>
  <c r="AN50" i="8" s="1"/>
  <c r="W20" i="8"/>
  <c r="W120" i="5"/>
  <c r="AV20" i="8"/>
  <c r="AV120" i="8" s="1"/>
  <c r="AV120" i="5"/>
  <c r="R21" i="8"/>
  <c r="R114" i="5"/>
  <c r="AZ21" i="8"/>
  <c r="AZ114" i="5"/>
  <c r="AF25" i="8"/>
  <c r="AF115" i="5"/>
  <c r="P118" i="5"/>
  <c r="S5" i="2"/>
  <c r="S110" i="2" s="1"/>
  <c r="D121" i="2"/>
  <c r="D122" i="2" s="1"/>
  <c r="H121" i="2"/>
  <c r="H122" i="2" s="1"/>
  <c r="L121" i="2"/>
  <c r="L122" i="2" s="1"/>
  <c r="P121" i="2"/>
  <c r="P122" i="2" s="1"/>
  <c r="Q121" i="2"/>
  <c r="Q122" i="2" s="1"/>
  <c r="T121" i="2"/>
  <c r="T122" i="2" s="1"/>
  <c r="X121" i="2"/>
  <c r="X122" i="2" s="1"/>
  <c r="Y121" i="2"/>
  <c r="Y122" i="2" s="1"/>
  <c r="AB121" i="2"/>
  <c r="AB122" i="2" s="1"/>
  <c r="AF121" i="2"/>
  <c r="AF122" i="2" s="1"/>
  <c r="AG121" i="2"/>
  <c r="AG122" i="2" s="1"/>
  <c r="AJ121" i="2"/>
  <c r="AJ122" i="2" s="1"/>
  <c r="AN121" i="2"/>
  <c r="AN122" i="2" s="1"/>
  <c r="AO121" i="2"/>
  <c r="AO122" i="2" s="1"/>
  <c r="AR121" i="2"/>
  <c r="AR122" i="2" s="1"/>
  <c r="AV121" i="2"/>
  <c r="AV122" i="2" s="1"/>
  <c r="AW121" i="2"/>
  <c r="AW122" i="2" s="1"/>
  <c r="AZ121" i="2"/>
  <c r="AZ122" i="2" s="1"/>
  <c r="BA116" i="5"/>
  <c r="AF114" i="5"/>
  <c r="I114" i="5"/>
  <c r="AA114" i="5"/>
  <c r="AP115" i="5"/>
  <c r="AT115" i="5"/>
  <c r="T6" i="2"/>
  <c r="T5" i="2" s="1"/>
  <c r="T110" i="2" s="1"/>
  <c r="V6" i="2"/>
  <c r="AL6" i="2"/>
  <c r="AL5" i="2" s="1"/>
  <c r="W7" i="2"/>
  <c r="W5" i="2"/>
  <c r="W110" i="2" s="1"/>
  <c r="AK7" i="2"/>
  <c r="AK5" i="2" s="1"/>
  <c r="BC5" i="2"/>
  <c r="BC110" i="2"/>
  <c r="BA119" i="8"/>
  <c r="C6" i="2"/>
  <c r="C5" i="2" s="1"/>
  <c r="C110" i="2" s="1"/>
  <c r="E6" i="2"/>
  <c r="G6" i="2"/>
  <c r="I6" i="2"/>
  <c r="I5" i="2"/>
  <c r="I110" i="2" s="1"/>
  <c r="T29" i="5"/>
  <c r="T116" i="5" s="1"/>
  <c r="T121" i="5" s="1"/>
  <c r="T122" i="5" s="1"/>
  <c r="T27" i="5"/>
  <c r="T117" i="5" s="1"/>
  <c r="AI18" i="5"/>
  <c r="AI18" i="8" s="1"/>
  <c r="AI119" i="8" s="1"/>
  <c r="AN6" i="2"/>
  <c r="AT6" i="2"/>
  <c r="AT5" i="2"/>
  <c r="AT110" i="2" s="1"/>
  <c r="R52" i="5"/>
  <c r="R52" i="8" s="1"/>
  <c r="R120" i="8" s="1"/>
  <c r="Y7" i="2"/>
  <c r="AC7" i="2"/>
  <c r="AC5" i="2"/>
  <c r="AC110" i="2" s="1"/>
  <c r="AS7" i="2"/>
  <c r="AS5" i="2" s="1"/>
  <c r="I26" i="5"/>
  <c r="M29" i="5"/>
  <c r="M29" i="8" s="1"/>
  <c r="BE5" i="5"/>
  <c r="BE110" i="5" s="1"/>
  <c r="M28" i="8"/>
  <c r="M32" i="8"/>
  <c r="M114" i="5"/>
  <c r="I115" i="5"/>
  <c r="AJ39" i="8"/>
  <c r="AJ115" i="5"/>
  <c r="AN39" i="8"/>
  <c r="AN115" i="5"/>
  <c r="AD114" i="5"/>
  <c r="AC115" i="5"/>
  <c r="J115" i="5"/>
  <c r="P115" i="5"/>
  <c r="AB47" i="8"/>
  <c r="AP39" i="8"/>
  <c r="S115" i="5"/>
  <c r="AA32" i="8"/>
  <c r="AF31" i="8"/>
  <c r="AO114" i="5"/>
  <c r="S114" i="5"/>
  <c r="L6" i="5"/>
  <c r="E121" i="2"/>
  <c r="E122" i="2" s="1"/>
  <c r="AE5" i="2"/>
  <c r="AE110" i="2" s="1"/>
  <c r="W117" i="5"/>
  <c r="W27" i="8"/>
  <c r="W117" i="8"/>
  <c r="AB31" i="8"/>
  <c r="AB114" i="5"/>
  <c r="X47" i="8"/>
  <c r="AA6" i="5"/>
  <c r="Y6" i="5"/>
  <c r="F121" i="2"/>
  <c r="F122" i="2"/>
  <c r="J121" i="2"/>
  <c r="J122" i="2"/>
  <c r="N121" i="2"/>
  <c r="N122" i="2"/>
  <c r="V121" i="2"/>
  <c r="V122" i="2"/>
  <c r="Z121" i="2"/>
  <c r="Z122" i="2"/>
  <c r="AD121" i="2"/>
  <c r="AD122" i="2"/>
  <c r="AH121" i="2"/>
  <c r="AH122" i="2"/>
  <c r="AL121" i="2"/>
  <c r="AL122" i="2"/>
  <c r="AT121" i="2"/>
  <c r="AT122" i="2"/>
  <c r="AX121" i="2"/>
  <c r="AX122" i="2"/>
  <c r="V5" i="2"/>
  <c r="V110" i="2"/>
  <c r="G29" i="8"/>
  <c r="AZ116" i="5"/>
  <c r="K6" i="2"/>
  <c r="AW6" i="2"/>
  <c r="AW5" i="2" s="1"/>
  <c r="AW20" i="5"/>
  <c r="T7" i="2"/>
  <c r="AA7" i="2"/>
  <c r="AA5" i="2"/>
  <c r="AA110" i="2" s="1"/>
  <c r="AO7" i="2"/>
  <c r="AO5" i="2" s="1"/>
  <c r="AO48" i="5"/>
  <c r="AO48" i="8"/>
  <c r="G7" i="2"/>
  <c r="G7" i="5"/>
  <c r="G50" i="5"/>
  <c r="G50" i="8"/>
  <c r="J9" i="2"/>
  <c r="K7" i="2"/>
  <c r="K7" i="5" s="1"/>
  <c r="K7" i="8" s="1"/>
  <c r="L7" i="2"/>
  <c r="L5" i="2" s="1"/>
  <c r="L9" i="2"/>
  <c r="F115" i="5"/>
  <c r="J118" i="5"/>
  <c r="AV119" i="5"/>
  <c r="AV117" i="5"/>
  <c r="AW118" i="5"/>
  <c r="AY118" i="5"/>
  <c r="AZ120" i="5"/>
  <c r="BA119" i="5"/>
  <c r="L48" i="5"/>
  <c r="L48" i="8"/>
  <c r="F26" i="5"/>
  <c r="J27" i="5"/>
  <c r="J117" i="5" s="1"/>
  <c r="R6" i="2"/>
  <c r="R7" i="2"/>
  <c r="T52" i="5"/>
  <c r="AG7" i="2"/>
  <c r="AG5" i="2"/>
  <c r="AG110" i="2" s="1"/>
  <c r="AG48" i="5"/>
  <c r="AG48" i="8" s="1"/>
  <c r="AM26" i="5"/>
  <c r="AQ7" i="2"/>
  <c r="AQ5" i="2"/>
  <c r="AQ110" i="2" s="1"/>
  <c r="E7" i="2"/>
  <c r="E5" i="2" s="1"/>
  <c r="F28" i="5"/>
  <c r="F28" i="8"/>
  <c r="H9" i="2"/>
  <c r="H26" i="5"/>
  <c r="BD5" i="2"/>
  <c r="BD110" i="2"/>
  <c r="C20" i="5"/>
  <c r="C20" i="8"/>
  <c r="D18" i="5"/>
  <c r="D18" i="8"/>
  <c r="E18" i="5"/>
  <c r="E18" i="8"/>
  <c r="I20" i="5"/>
  <c r="R12" i="5"/>
  <c r="R12" i="8" s="1"/>
  <c r="R115" i="8" s="1"/>
  <c r="S26" i="5"/>
  <c r="S26" i="8" s="1"/>
  <c r="S118" i="8" s="1"/>
  <c r="T26" i="5"/>
  <c r="T18" i="5"/>
  <c r="T18" i="8" s="1"/>
  <c r="T119" i="8" s="1"/>
  <c r="U20" i="5"/>
  <c r="U20" i="8" s="1"/>
  <c r="V12" i="5"/>
  <c r="V12" i="8" s="1"/>
  <c r="V115" i="8" s="1"/>
  <c r="W26" i="5"/>
  <c r="W18" i="5"/>
  <c r="Y20" i="5"/>
  <c r="Y20" i="8" s="1"/>
  <c r="Y120" i="8" s="1"/>
  <c r="Y12" i="5"/>
  <c r="AA20" i="5"/>
  <c r="AA12" i="5"/>
  <c r="AA12" i="8"/>
  <c r="AC20" i="5"/>
  <c r="AC20" i="8"/>
  <c r="AD12" i="5"/>
  <c r="AD12" i="8"/>
  <c r="AE20" i="5"/>
  <c r="AL27" i="5"/>
  <c r="AL117" i="5" s="1"/>
  <c r="AL121" i="5" s="1"/>
  <c r="AL122" i="5" s="1"/>
  <c r="AM18" i="5"/>
  <c r="AS27" i="5"/>
  <c r="AS27" i="8"/>
  <c r="AS117" i="8" s="1"/>
  <c r="H5" i="3"/>
  <c r="H110" i="3" s="1"/>
  <c r="H7" i="5"/>
  <c r="V120" i="5"/>
  <c r="X120" i="5"/>
  <c r="X20" i="8"/>
  <c r="AB20" i="8"/>
  <c r="AB120" i="5"/>
  <c r="AG29" i="8"/>
  <c r="AG120" i="5"/>
  <c r="AG20" i="8"/>
  <c r="AU27" i="8"/>
  <c r="AU117" i="8"/>
  <c r="AU117" i="5"/>
  <c r="AY5" i="3"/>
  <c r="AY6" i="5"/>
  <c r="AY6" i="8"/>
  <c r="AV5" i="3"/>
  <c r="AV110" i="3"/>
  <c r="AV6" i="5"/>
  <c r="BA5" i="3"/>
  <c r="BA110" i="3" s="1"/>
  <c r="J7" i="3"/>
  <c r="J5" i="3" s="1"/>
  <c r="J110" i="3" s="1"/>
  <c r="AK29" i="5"/>
  <c r="AK29" i="8" s="1"/>
  <c r="AK116" i="8" s="1"/>
  <c r="AK27" i="5"/>
  <c r="AK26" i="5"/>
  <c r="AK118" i="5"/>
  <c r="AL28" i="5"/>
  <c r="AL28" i="8"/>
  <c r="AL18" i="5"/>
  <c r="AL18" i="8"/>
  <c r="AL29" i="5"/>
  <c r="AL29" i="8"/>
  <c r="AS29" i="5"/>
  <c r="AS29" i="8"/>
  <c r="AS26" i="5"/>
  <c r="AS26" i="8"/>
  <c r="AS118" i="8" s="1"/>
  <c r="AT29" i="5"/>
  <c r="BA6" i="5"/>
  <c r="BA6" i="8"/>
  <c r="AJ114" i="5"/>
  <c r="AR114" i="5"/>
  <c r="AO115" i="5"/>
  <c r="Z118" i="5"/>
  <c r="R119" i="5"/>
  <c r="AR117" i="5"/>
  <c r="E119" i="5"/>
  <c r="AC117" i="5"/>
  <c r="D120" i="5"/>
  <c r="AF20" i="8"/>
  <c r="I116" i="5"/>
  <c r="AY47" i="8"/>
  <c r="AY116" i="5"/>
  <c r="AT5" i="3"/>
  <c r="AT110" i="3" s="1"/>
  <c r="C6" i="3"/>
  <c r="C5" i="3" s="1"/>
  <c r="C110" i="3" s="1"/>
  <c r="C12" i="5"/>
  <c r="E6" i="3"/>
  <c r="E5" i="3"/>
  <c r="M20" i="5"/>
  <c r="M12" i="5"/>
  <c r="M6" i="3"/>
  <c r="R29" i="5"/>
  <c r="R27" i="5"/>
  <c r="R20" i="5"/>
  <c r="T28" i="5"/>
  <c r="Z29" i="5"/>
  <c r="AD28" i="5"/>
  <c r="AD28" i="8"/>
  <c r="I28" i="5"/>
  <c r="K27" i="5"/>
  <c r="L29" i="5"/>
  <c r="AI27" i="8"/>
  <c r="AI117" i="8" s="1"/>
  <c r="AI117" i="5"/>
  <c r="AI29" i="8"/>
  <c r="AN26" i="8"/>
  <c r="AN118" i="8" s="1"/>
  <c r="AN118" i="5"/>
  <c r="AG7" i="3"/>
  <c r="AO7" i="3"/>
  <c r="AO5" i="3" s="1"/>
  <c r="AO110" i="3" s="1"/>
  <c r="AI28" i="5"/>
  <c r="AE7" i="3"/>
  <c r="AE5" i="3"/>
  <c r="AE110" i="3" s="1"/>
  <c r="AI7" i="3"/>
  <c r="AI5" i="3" s="1"/>
  <c r="AK7" i="3"/>
  <c r="AK5" i="3" s="1"/>
  <c r="AK110" i="3" s="1"/>
  <c r="AM7" i="3"/>
  <c r="AM5" i="3"/>
  <c r="AQ7" i="3"/>
  <c r="AQ5" i="3"/>
  <c r="AQ110" i="3" s="1"/>
  <c r="T29" i="8"/>
  <c r="AA119" i="5"/>
  <c r="AA28" i="8"/>
  <c r="E9" i="5"/>
  <c r="AN28" i="8"/>
  <c r="AN119" i="5"/>
  <c r="AQ117" i="5"/>
  <c r="AW5" i="3"/>
  <c r="AX5" i="3"/>
  <c r="AX6" i="5"/>
  <c r="S7" i="5"/>
  <c r="V7" i="5"/>
  <c r="V7" i="8"/>
  <c r="F18" i="5"/>
  <c r="F18" i="8"/>
  <c r="G18" i="5"/>
  <c r="G18" i="8"/>
  <c r="X28" i="5"/>
  <c r="X26" i="5"/>
  <c r="Y28" i="5"/>
  <c r="Y28" i="8"/>
  <c r="Y18" i="5"/>
  <c r="Y18" i="8"/>
  <c r="Y119" i="8" s="1"/>
  <c r="Y26" i="5"/>
  <c r="AC28" i="5"/>
  <c r="AE28" i="5"/>
  <c r="AE28" i="8" s="1"/>
  <c r="AE119" i="8" s="1"/>
  <c r="AE26" i="5"/>
  <c r="AE18" i="5"/>
  <c r="AF27" i="5"/>
  <c r="AH28" i="5"/>
  <c r="AH28" i="8"/>
  <c r="AH18" i="5"/>
  <c r="AH18" i="8"/>
  <c r="AH29" i="5"/>
  <c r="AP29" i="5"/>
  <c r="AP29" i="8" s="1"/>
  <c r="AP116" i="8" s="1"/>
  <c r="AQ28" i="5"/>
  <c r="AQ119" i="5" s="1"/>
  <c r="AQ121" i="5" s="1"/>
  <c r="AQ122" i="5" s="1"/>
  <c r="AU28" i="5"/>
  <c r="AU28" i="8" s="1"/>
  <c r="AU18" i="5"/>
  <c r="AU18" i="8" s="1"/>
  <c r="AU119" i="8" s="1"/>
  <c r="AK52" i="5"/>
  <c r="AK52" i="8" s="1"/>
  <c r="AK120" i="8" s="1"/>
  <c r="AN52" i="5"/>
  <c r="AN52" i="8" s="1"/>
  <c r="AN120" i="8" s="1"/>
  <c r="AN48" i="5"/>
  <c r="AN48" i="8" s="1"/>
  <c r="AO50" i="5"/>
  <c r="AQ7" i="5"/>
  <c r="AQ50" i="5"/>
  <c r="AQ50" i="8" s="1"/>
  <c r="AQ116" i="8" s="1"/>
  <c r="AR52" i="5"/>
  <c r="AR52" i="8" s="1"/>
  <c r="AR120" i="8" s="1"/>
  <c r="AS52" i="5"/>
  <c r="AS52" i="8" s="1"/>
  <c r="AS120" i="8" s="1"/>
  <c r="AV7" i="5"/>
  <c r="AV7" i="8"/>
  <c r="AX7" i="5"/>
  <c r="BC6" i="5"/>
  <c r="BD7" i="5"/>
  <c r="BD7" i="8"/>
  <c r="AD7" i="5"/>
  <c r="H50" i="5"/>
  <c r="H50" i="8" s="1"/>
  <c r="H116" i="8" s="1"/>
  <c r="H29" i="5"/>
  <c r="J29" i="5"/>
  <c r="C9" i="4"/>
  <c r="C9" i="5" s="1"/>
  <c r="AM29" i="8"/>
  <c r="AF6" i="4"/>
  <c r="AR6" i="4"/>
  <c r="AR6" i="5" s="1"/>
  <c r="AR6" i="8" s="1"/>
  <c r="C7" i="4"/>
  <c r="Y110" i="4"/>
  <c r="AS118" i="5"/>
  <c r="H110" i="4"/>
  <c r="AG110" i="4"/>
  <c r="AF5" i="4"/>
  <c r="AF110" i="4"/>
  <c r="C6" i="4"/>
  <c r="AB6" i="4"/>
  <c r="AB6" i="5" s="1"/>
  <c r="AB6" i="8" s="1"/>
  <c r="W7" i="4"/>
  <c r="W7" i="5" s="1"/>
  <c r="W7" i="8" s="1"/>
  <c r="T6" i="4"/>
  <c r="T7" i="4"/>
  <c r="AI110" i="4"/>
  <c r="L110" i="4"/>
  <c r="D5" i="4"/>
  <c r="D110" i="4" s="1"/>
  <c r="U5" i="4"/>
  <c r="AV121" i="4"/>
  <c r="AV122" i="4" s="1"/>
  <c r="AF121" i="4"/>
  <c r="AF122" i="4" s="1"/>
  <c r="X121" i="4"/>
  <c r="X122" i="4" s="1"/>
  <c r="BA121" i="4"/>
  <c r="BA122" i="4" s="1"/>
  <c r="AY121" i="4"/>
  <c r="AY122" i="4" s="1"/>
  <c r="AU121" i="4"/>
  <c r="AU122" i="4" s="1"/>
  <c r="AI121" i="4"/>
  <c r="AI122" i="4" s="1"/>
  <c r="AE121" i="4"/>
  <c r="AE122" i="4" s="1"/>
  <c r="K121" i="4"/>
  <c r="K122" i="4" s="1"/>
  <c r="AV119" i="8"/>
  <c r="G120" i="8"/>
  <c r="V6" i="4"/>
  <c r="AT6" i="4"/>
  <c r="I6" i="4"/>
  <c r="I6" i="5" s="1"/>
  <c r="I6" i="8" s="1"/>
  <c r="AA7" i="4"/>
  <c r="AU7" i="4"/>
  <c r="BA5" i="4"/>
  <c r="S5" i="4"/>
  <c r="W29" i="8"/>
  <c r="AX121" i="4"/>
  <c r="AX122" i="4" s="1"/>
  <c r="AH121" i="4"/>
  <c r="AH122" i="4" s="1"/>
  <c r="AD121" i="4"/>
  <c r="AD122" i="4" s="1"/>
  <c r="Z121" i="4"/>
  <c r="Z122" i="4" s="1"/>
  <c r="V121" i="4"/>
  <c r="V122" i="4" s="1"/>
  <c r="R121" i="4"/>
  <c r="R122" i="4" s="1"/>
  <c r="P121" i="4"/>
  <c r="P122" i="4" s="1"/>
  <c r="L121" i="4"/>
  <c r="L122" i="4" s="1"/>
  <c r="J121" i="4"/>
  <c r="J122" i="4" s="1"/>
  <c r="H121" i="4"/>
  <c r="H122" i="4" s="1"/>
  <c r="F121" i="4"/>
  <c r="F122" i="4" s="1"/>
  <c r="D121" i="4"/>
  <c r="D122" i="4" s="1"/>
  <c r="AW121" i="4"/>
  <c r="AW122" i="4" s="1"/>
  <c r="AQ121" i="4"/>
  <c r="AQ122" i="4" s="1"/>
  <c r="AG121" i="4"/>
  <c r="AG122" i="4" s="1"/>
  <c r="AC121" i="4"/>
  <c r="AC122" i="4" s="1"/>
  <c r="Y121" i="4"/>
  <c r="Y122" i="4" s="1"/>
  <c r="U121" i="4"/>
  <c r="U122" i="4" s="1"/>
  <c r="S121" i="4"/>
  <c r="S122" i="4" s="1"/>
  <c r="Q121" i="4"/>
  <c r="Q122" i="4" s="1"/>
  <c r="M121" i="4"/>
  <c r="M122" i="4" s="1"/>
  <c r="I121" i="4"/>
  <c r="I122" i="4" s="1"/>
  <c r="E121" i="4"/>
  <c r="E122" i="4" s="1"/>
  <c r="C121" i="4"/>
  <c r="C122" i="4" s="1"/>
  <c r="AW31" i="8"/>
  <c r="AW114" i="5"/>
  <c r="AY31" i="8"/>
  <c r="AY114" i="5"/>
  <c r="AG31" i="8"/>
  <c r="AG114" i="5"/>
  <c r="AP31" i="8"/>
  <c r="AP114" i="5"/>
  <c r="AT31" i="8"/>
  <c r="AT114" i="5"/>
  <c r="AI32" i="8"/>
  <c r="AI114" i="5"/>
  <c r="L33" i="8"/>
  <c r="L114" i="5"/>
  <c r="T33" i="8"/>
  <c r="T114" i="5"/>
  <c r="G38" i="8"/>
  <c r="G115" i="5"/>
  <c r="AL38" i="8"/>
  <c r="AL115" i="5"/>
  <c r="AQ38" i="8"/>
  <c r="AQ115" i="5"/>
  <c r="AW52" i="8"/>
  <c r="J119" i="5"/>
  <c r="P119" i="5"/>
  <c r="P18" i="8"/>
  <c r="F21" i="8"/>
  <c r="F114" i="5"/>
  <c r="H21" i="8"/>
  <c r="H114" i="5"/>
  <c r="K21" i="8"/>
  <c r="K114" i="5"/>
  <c r="X21" i="8"/>
  <c r="X114" i="5"/>
  <c r="AC21" i="8"/>
  <c r="AC114" i="5"/>
  <c r="AS21" i="8"/>
  <c r="AS114" i="5"/>
  <c r="U22" i="8"/>
  <c r="U115" i="5"/>
  <c r="X22" i="8"/>
  <c r="X115" i="5"/>
  <c r="Z22" i="8"/>
  <c r="Z115" i="5"/>
  <c r="AK22" i="8"/>
  <c r="AK115" i="5"/>
  <c r="AY22" i="8"/>
  <c r="AY115" i="5"/>
  <c r="W23" i="8"/>
  <c r="W114" i="5"/>
  <c r="AH23" i="8"/>
  <c r="AH114" i="5"/>
  <c r="AK23" i="8"/>
  <c r="AK114" i="5"/>
  <c r="AM23" i="8"/>
  <c r="AM114" i="5"/>
  <c r="AX23" i="8"/>
  <c r="AX114" i="5"/>
  <c r="R24" i="8"/>
  <c r="T24" i="8"/>
  <c r="T115" i="5"/>
  <c r="AE24" i="8"/>
  <c r="AE115" i="5"/>
  <c r="AS24" i="8"/>
  <c r="AS115" i="5"/>
  <c r="AU24" i="8"/>
  <c r="AU115" i="5"/>
  <c r="AB25" i="8"/>
  <c r="AG25" i="8"/>
  <c r="AG115" i="5"/>
  <c r="N118" i="5"/>
  <c r="Z28" i="8"/>
  <c r="V5" i="4"/>
  <c r="AM27" i="5"/>
  <c r="AM117" i="4"/>
  <c r="AM121" i="4" s="1"/>
  <c r="AM122" i="4" s="1"/>
  <c r="AN116" i="4"/>
  <c r="AN121" i="4"/>
  <c r="AN122" i="4" s="1"/>
  <c r="AN29" i="5"/>
  <c r="AN6" i="4"/>
  <c r="AO18" i="5"/>
  <c r="AO119" i="4"/>
  <c r="AP27" i="5"/>
  <c r="AP117" i="4"/>
  <c r="AQ20" i="5"/>
  <c r="AQ6" i="4"/>
  <c r="AT5" i="4"/>
  <c r="AT6" i="5"/>
  <c r="AT6" i="8"/>
  <c r="AT18" i="5"/>
  <c r="AT27" i="5"/>
  <c r="AT117" i="4"/>
  <c r="AT121" i="4"/>
  <c r="AT122" i="4" s="1"/>
  <c r="AU20" i="5"/>
  <c r="AU20" i="8" s="1"/>
  <c r="AU6" i="4"/>
  <c r="AK7" i="4"/>
  <c r="AK48" i="5"/>
  <c r="AL50" i="5"/>
  <c r="AL116" i="4"/>
  <c r="AL121" i="4" s="1"/>
  <c r="AL122" i="4" s="1"/>
  <c r="AL7" i="4"/>
  <c r="AL7" i="5"/>
  <c r="AP52" i="5"/>
  <c r="AP52" i="8"/>
  <c r="AP120" i="4"/>
  <c r="AP48" i="5"/>
  <c r="AP116" i="4"/>
  <c r="AR48" i="5"/>
  <c r="AR116" i="4"/>
  <c r="AS120" i="5"/>
  <c r="AS7" i="4"/>
  <c r="AU50" i="5"/>
  <c r="BD6" i="5"/>
  <c r="BD6" i="8"/>
  <c r="AV115" i="5"/>
  <c r="AE114" i="5"/>
  <c r="E114" i="5"/>
  <c r="V118" i="5"/>
  <c r="W115" i="5"/>
  <c r="AZ115" i="5"/>
  <c r="AZ121" i="5" s="1"/>
  <c r="AZ122" i="5" s="1"/>
  <c r="AN114" i="5"/>
  <c r="J114" i="5"/>
  <c r="S117" i="5"/>
  <c r="AP6" i="4"/>
  <c r="AI115" i="5"/>
  <c r="Q115" i="5"/>
  <c r="AQ114" i="5"/>
  <c r="V114" i="5"/>
  <c r="AR115" i="5"/>
  <c r="AH115" i="5"/>
  <c r="U114" i="5"/>
  <c r="O115" i="5"/>
  <c r="E115" i="5"/>
  <c r="AJ31" i="8"/>
  <c r="BA47" i="8"/>
  <c r="J27" i="8"/>
  <c r="J117" i="8" s="1"/>
  <c r="F6" i="5"/>
  <c r="D6" i="5"/>
  <c r="M52" i="8"/>
  <c r="AR7" i="4"/>
  <c r="X5" i="4"/>
  <c r="AP7" i="4"/>
  <c r="AP7" i="5"/>
  <c r="AP7" i="8" s="1"/>
  <c r="AM6" i="4"/>
  <c r="W5" i="4"/>
  <c r="W6" i="5"/>
  <c r="M5" i="4"/>
  <c r="S29" i="8"/>
  <c r="S116" i="5"/>
  <c r="J5" i="4"/>
  <c r="AK5" i="4"/>
  <c r="H115" i="5"/>
  <c r="H12" i="8"/>
  <c r="AR120" i="4"/>
  <c r="AS120" i="4"/>
  <c r="AS121" i="4"/>
  <c r="AS122" i="4" s="1"/>
  <c r="AO118" i="4"/>
  <c r="AO116" i="4"/>
  <c r="AK120" i="4"/>
  <c r="AK116" i="4"/>
  <c r="AP121" i="4"/>
  <c r="AP122" i="4" s="1"/>
  <c r="C31" i="8"/>
  <c r="C114" i="5"/>
  <c r="O31" i="8"/>
  <c r="O114" i="5"/>
  <c r="Z31" i="8"/>
  <c r="Z114" i="5"/>
  <c r="AU31" i="8"/>
  <c r="AU114" i="5"/>
  <c r="D32" i="8"/>
  <c r="D114" i="5"/>
  <c r="Y114" i="5"/>
  <c r="N115" i="5"/>
  <c r="V39" i="8"/>
  <c r="V115" i="5"/>
  <c r="AM42" i="8"/>
  <c r="AM115" i="5"/>
  <c r="AD43" i="8"/>
  <c r="AD115" i="5"/>
  <c r="AF47" i="8"/>
  <c r="AP119" i="5"/>
  <c r="AT120" i="5"/>
  <c r="K6" i="4"/>
  <c r="K12" i="5"/>
  <c r="AD6" i="4"/>
  <c r="E6" i="4"/>
  <c r="AJ6" i="4"/>
  <c r="AC7" i="4"/>
  <c r="AC48" i="5"/>
  <c r="AE7" i="4"/>
  <c r="AE48" i="5"/>
  <c r="F7" i="4"/>
  <c r="F48" i="5"/>
  <c r="F9" i="4"/>
  <c r="L9" i="4"/>
  <c r="L9" i="5" s="1"/>
  <c r="G6" i="4"/>
  <c r="R6" i="4"/>
  <c r="Z6" i="4"/>
  <c r="AH26" i="5"/>
  <c r="AH6" i="4"/>
  <c r="AL26" i="5"/>
  <c r="AV5" i="4"/>
  <c r="R7" i="4"/>
  <c r="AM7" i="4"/>
  <c r="AM7" i="5" s="1"/>
  <c r="AM7" i="8" s="1"/>
  <c r="E7" i="4"/>
  <c r="H9" i="4"/>
  <c r="I7" i="4"/>
  <c r="I7" i="5" s="1"/>
  <c r="I7" i="8" s="1"/>
  <c r="J9" i="4"/>
  <c r="J9" i="5"/>
  <c r="AP18" i="8"/>
  <c r="R118" i="5"/>
  <c r="AP120" i="5"/>
  <c r="AX115" i="5"/>
  <c r="N119" i="5"/>
  <c r="P114" i="5"/>
  <c r="Q114" i="1"/>
  <c r="Q31" i="5"/>
  <c r="AS117" i="5"/>
  <c r="AT7" i="5"/>
  <c r="AS121" i="1"/>
  <c r="AS122" i="1"/>
  <c r="F9" i="5"/>
  <c r="F7" i="5"/>
  <c r="F7" i="8"/>
  <c r="AE7" i="5"/>
  <c r="AA116" i="5"/>
  <c r="AA27" i="8"/>
  <c r="AA117" i="8"/>
  <c r="AN120" i="5"/>
  <c r="AU119" i="5"/>
  <c r="V6" i="5"/>
  <c r="V6" i="8"/>
  <c r="Z119" i="5"/>
  <c r="AB115" i="5"/>
  <c r="R115" i="5"/>
  <c r="AW120" i="5"/>
  <c r="W116" i="5"/>
  <c r="S6" i="5"/>
  <c r="L119" i="5"/>
  <c r="T7" i="5"/>
  <c r="AQ28" i="8"/>
  <c r="AS116" i="5"/>
  <c r="AK26" i="8"/>
  <c r="AK118" i="8"/>
  <c r="T27" i="8"/>
  <c r="T117" i="8"/>
  <c r="D119" i="5"/>
  <c r="AM120" i="5"/>
  <c r="K119" i="5"/>
  <c r="M119" i="5"/>
  <c r="BC5" i="5"/>
  <c r="BC110" i="5"/>
  <c r="V116" i="5"/>
  <c r="BB5" i="5"/>
  <c r="BB110" i="5" s="1"/>
  <c r="E116" i="5"/>
  <c r="C119" i="5"/>
  <c r="AI6" i="5"/>
  <c r="AI6" i="8" s="1"/>
  <c r="AQ118" i="5"/>
  <c r="I5" i="1"/>
  <c r="I110" i="1"/>
  <c r="U5" i="1"/>
  <c r="U110" i="1"/>
  <c r="AD26" i="8"/>
  <c r="AD118" i="8"/>
  <c r="AD118" i="5"/>
  <c r="AL5" i="1"/>
  <c r="AL110" i="1" s="1"/>
  <c r="H9" i="5"/>
  <c r="AR120" i="5"/>
  <c r="AJ116" i="5"/>
  <c r="AM116" i="5"/>
  <c r="AH119" i="5"/>
  <c r="AH20" i="8"/>
  <c r="AH120" i="8"/>
  <c r="X27" i="8"/>
  <c r="X117" i="8"/>
  <c r="BA121" i="5"/>
  <c r="BA122" i="5"/>
  <c r="X116" i="5"/>
  <c r="Y7" i="5"/>
  <c r="AB116" i="5"/>
  <c r="G117" i="5"/>
  <c r="AS6" i="5"/>
  <c r="AS6" i="8"/>
  <c r="AQ5" i="1"/>
  <c r="AQ110" i="1"/>
  <c r="E5" i="1"/>
  <c r="E110" i="1"/>
  <c r="M118" i="5"/>
  <c r="M26" i="8"/>
  <c r="M118" i="8" s="1"/>
  <c r="AI5" i="1"/>
  <c r="AI110" i="1" s="1"/>
  <c r="V119" i="5"/>
  <c r="AO5" i="1"/>
  <c r="AO110" i="1"/>
  <c r="AB26" i="8"/>
  <c r="AB118" i="8"/>
  <c r="AB118" i="5"/>
  <c r="R5" i="1"/>
  <c r="R110" i="1" s="1"/>
  <c r="AJ120" i="5"/>
  <c r="AO27" i="8"/>
  <c r="AO117" i="8"/>
  <c r="AO117" i="5"/>
  <c r="AI118" i="5"/>
  <c r="AI26" i="8"/>
  <c r="AI118" i="8"/>
  <c r="AG118" i="5"/>
  <c r="AG26" i="8"/>
  <c r="AG118" i="8" s="1"/>
  <c r="S120" i="5"/>
  <c r="S20" i="8"/>
  <c r="S120" i="8"/>
  <c r="AF120" i="5"/>
  <c r="I27" i="8"/>
  <c r="I117" i="8" s="1"/>
  <c r="I117" i="5"/>
  <c r="AA26" i="8"/>
  <c r="AA118" i="8"/>
  <c r="AA118" i="5"/>
  <c r="V117" i="5"/>
  <c r="V27" i="8"/>
  <c r="V117" i="8"/>
  <c r="AE117" i="5"/>
  <c r="AE27" i="8"/>
  <c r="AE117" i="8" s="1"/>
  <c r="AC118" i="5"/>
  <c r="AC26" i="8"/>
  <c r="AC118" i="8"/>
  <c r="I121" i="2"/>
  <c r="I122" i="2"/>
  <c r="AL119" i="5"/>
  <c r="AI121" i="2"/>
  <c r="AI122" i="2" s="1"/>
  <c r="AD29" i="8"/>
  <c r="AD116" i="5"/>
  <c r="Z5" i="2"/>
  <c r="Z110" i="2"/>
  <c r="AF5" i="2"/>
  <c r="AF7" i="5"/>
  <c r="M116" i="5"/>
  <c r="E7" i="5"/>
  <c r="R7" i="5"/>
  <c r="AQ116" i="5"/>
  <c r="C115" i="5"/>
  <c r="X7" i="5"/>
  <c r="X7" i="8" s="1"/>
  <c r="AU120" i="5"/>
  <c r="AA115" i="5"/>
  <c r="AV121" i="5"/>
  <c r="AV122" i="5" s="1"/>
  <c r="BD5" i="5"/>
  <c r="BD110" i="5" s="1"/>
  <c r="AS7" i="5"/>
  <c r="AS7" i="8" s="1"/>
  <c r="AK7" i="5"/>
  <c r="AK7" i="8" s="1"/>
  <c r="AD119" i="5"/>
  <c r="C7" i="5"/>
  <c r="AF6" i="5"/>
  <c r="AF6" i="8" s="1"/>
  <c r="AO7" i="5"/>
  <c r="Z7" i="5"/>
  <c r="AW6" i="5"/>
  <c r="AI116" i="5"/>
  <c r="AL27" i="8"/>
  <c r="AL117" i="8" s="1"/>
  <c r="Y5" i="2"/>
  <c r="AN5" i="2"/>
  <c r="AN110" i="2"/>
  <c r="AX120" i="5"/>
  <c r="AX121" i="5"/>
  <c r="AX122" i="5" s="1"/>
  <c r="AI5" i="2"/>
  <c r="AY120" i="5"/>
  <c r="AY121" i="5"/>
  <c r="AY122" i="5" s="1"/>
  <c r="AA121" i="2"/>
  <c r="AA122" i="2" s="1"/>
  <c r="AB5" i="2"/>
  <c r="AB110" i="2" s="1"/>
  <c r="AB7" i="5"/>
  <c r="R5" i="2"/>
  <c r="R110" i="2"/>
  <c r="AZ110" i="2"/>
  <c r="AZ5" i="5"/>
  <c r="K121" i="2"/>
  <c r="K122" i="2"/>
  <c r="AH117" i="5"/>
  <c r="AH27" i="8"/>
  <c r="AH117" i="8" s="1"/>
  <c r="AI110" i="2"/>
  <c r="I118" i="5"/>
  <c r="M27" i="8"/>
  <c r="M117" i="8" s="1"/>
  <c r="M117" i="5"/>
  <c r="L26" i="8"/>
  <c r="L118" i="8"/>
  <c r="L118" i="5"/>
  <c r="L52" i="8"/>
  <c r="L120" i="5"/>
  <c r="K118" i="5"/>
  <c r="K26" i="8"/>
  <c r="K118" i="8"/>
  <c r="H117" i="5"/>
  <c r="H27" i="8"/>
  <c r="H117" i="8" s="1"/>
  <c r="D116" i="5"/>
  <c r="AJ7" i="5"/>
  <c r="AJ5" i="2"/>
  <c r="AJ110" i="2" s="1"/>
  <c r="D5" i="2"/>
  <c r="J5" i="2"/>
  <c r="J110" i="2"/>
  <c r="J6" i="5"/>
  <c r="D118" i="5"/>
  <c r="C50" i="8"/>
  <c r="C116" i="5"/>
  <c r="AM18" i="8"/>
  <c r="AM119" i="8" s="1"/>
  <c r="AM119" i="5"/>
  <c r="AE120" i="5"/>
  <c r="AE20" i="8"/>
  <c r="AA120" i="5"/>
  <c r="AA20" i="8"/>
  <c r="W118" i="5"/>
  <c r="W26" i="8"/>
  <c r="W118" i="8" s="1"/>
  <c r="T26" i="8"/>
  <c r="T118" i="8" s="1"/>
  <c r="T118" i="5"/>
  <c r="AM26" i="8"/>
  <c r="AM118" i="8"/>
  <c r="AM118" i="5"/>
  <c r="Y120" i="5"/>
  <c r="G5" i="2"/>
  <c r="G110" i="2"/>
  <c r="Y115" i="5"/>
  <c r="Y12" i="8"/>
  <c r="W18" i="8"/>
  <c r="W119" i="5"/>
  <c r="W121" i="5" s="1"/>
  <c r="W122" i="5" s="1"/>
  <c r="I120" i="5"/>
  <c r="H26" i="8"/>
  <c r="H118" i="8" s="1"/>
  <c r="H118" i="5"/>
  <c r="T52" i="8"/>
  <c r="T120" i="5"/>
  <c r="F118" i="5"/>
  <c r="F26" i="8"/>
  <c r="F118" i="8"/>
  <c r="U120" i="5"/>
  <c r="K5" i="2"/>
  <c r="K110" i="2" s="1"/>
  <c r="G116" i="5"/>
  <c r="AK27" i="8"/>
  <c r="AK117" i="8"/>
  <c r="AK117" i="5"/>
  <c r="AT29" i="8"/>
  <c r="AT116" i="5"/>
  <c r="AY110" i="3"/>
  <c r="AY5" i="5"/>
  <c r="D121" i="5"/>
  <c r="D122" i="5" s="1"/>
  <c r="M115" i="5"/>
  <c r="M121" i="5" s="1"/>
  <c r="M122" i="5" s="1"/>
  <c r="G119" i="5"/>
  <c r="L116" i="5"/>
  <c r="L121" i="5" s="1"/>
  <c r="L122" i="5" s="1"/>
  <c r="I119" i="5"/>
  <c r="I121" i="5"/>
  <c r="I122" i="5" s="1"/>
  <c r="Z29" i="8"/>
  <c r="Z116" i="5"/>
  <c r="R20" i="8"/>
  <c r="R120" i="5"/>
  <c r="R29" i="8"/>
  <c r="K117" i="5"/>
  <c r="T28" i="8"/>
  <c r="T119" i="5"/>
  <c r="R117" i="5"/>
  <c r="R27" i="8"/>
  <c r="R117" i="8"/>
  <c r="M5" i="3"/>
  <c r="M110" i="3"/>
  <c r="M6" i="5"/>
  <c r="M120" i="5"/>
  <c r="AI28" i="8"/>
  <c r="AI119" i="5"/>
  <c r="AI121" i="5" s="1"/>
  <c r="AI122" i="5" s="1"/>
  <c r="AG5" i="3"/>
  <c r="AG7" i="5"/>
  <c r="J29" i="8"/>
  <c r="J116" i="5"/>
  <c r="J121" i="5" s="1"/>
  <c r="J122" i="5" s="1"/>
  <c r="AF117" i="5"/>
  <c r="AF27" i="8"/>
  <c r="AF117" i="8" s="1"/>
  <c r="AE118" i="5"/>
  <c r="AE26" i="8"/>
  <c r="AE118" i="8"/>
  <c r="AC28" i="8"/>
  <c r="AC119" i="5"/>
  <c r="Y118" i="5"/>
  <c r="Y26" i="8"/>
  <c r="Y118" i="8"/>
  <c r="X26" i="8"/>
  <c r="X118" i="8"/>
  <c r="X118" i="5"/>
  <c r="AX110" i="3"/>
  <c r="AX5" i="5"/>
  <c r="AX110" i="5"/>
  <c r="H29" i="8"/>
  <c r="AO50" i="8"/>
  <c r="AO116" i="5"/>
  <c r="AH29" i="8"/>
  <c r="AH116" i="5"/>
  <c r="AE119" i="5"/>
  <c r="AE18" i="8"/>
  <c r="Y119" i="5"/>
  <c r="X28" i="8"/>
  <c r="X119" i="5"/>
  <c r="X121" i="5" s="1"/>
  <c r="X122" i="5" s="1"/>
  <c r="F119" i="5"/>
  <c r="AW110" i="3"/>
  <c r="Z121" i="5"/>
  <c r="Z122" i="5" s="1"/>
  <c r="AK121" i="4"/>
  <c r="AK122" i="4" s="1"/>
  <c r="AO121" i="4"/>
  <c r="AO122" i="4" s="1"/>
  <c r="C5" i="4"/>
  <c r="C6" i="5"/>
  <c r="AB5" i="4"/>
  <c r="AB110" i="4" s="1"/>
  <c r="T5" i="4"/>
  <c r="T6" i="5"/>
  <c r="T6" i="8" s="1"/>
  <c r="E121" i="5"/>
  <c r="E122" i="5" s="1"/>
  <c r="BA110" i="4"/>
  <c r="BA5" i="5"/>
  <c r="AA5" i="4"/>
  <c r="AA110" i="4" s="1"/>
  <c r="AA7" i="5"/>
  <c r="U110" i="4"/>
  <c r="U5" i="5"/>
  <c r="U110" i="5"/>
  <c r="AL26" i="8"/>
  <c r="AL118" i="8"/>
  <c r="AL118" i="5"/>
  <c r="AH6" i="5"/>
  <c r="AH5" i="4"/>
  <c r="Z5" i="4"/>
  <c r="G5" i="4"/>
  <c r="G6" i="5"/>
  <c r="AC7" i="5"/>
  <c r="AC5" i="4"/>
  <c r="AJ5" i="4"/>
  <c r="AJ6" i="5"/>
  <c r="AJ6" i="8" s="1"/>
  <c r="K115" i="5"/>
  <c r="K12" i="8"/>
  <c r="AK110" i="4"/>
  <c r="J110" i="4"/>
  <c r="M110" i="4"/>
  <c r="W110" i="4"/>
  <c r="AR5" i="4"/>
  <c r="AR7" i="5"/>
  <c r="AR48" i="8"/>
  <c r="AR116" i="5"/>
  <c r="AP116" i="5"/>
  <c r="AP48" i="8"/>
  <c r="AK48" i="8"/>
  <c r="AU6" i="5"/>
  <c r="AU5" i="4"/>
  <c r="AT18" i="8"/>
  <c r="AT119" i="5"/>
  <c r="AT110" i="4"/>
  <c r="AQ120" i="5"/>
  <c r="AQ20" i="8"/>
  <c r="AP27" i="8"/>
  <c r="AP117" i="8" s="1"/>
  <c r="AP117" i="5"/>
  <c r="AN5" i="4"/>
  <c r="AN6" i="5"/>
  <c r="AM27" i="8"/>
  <c r="AM117" i="8"/>
  <c r="AM117" i="5"/>
  <c r="AM121" i="5"/>
  <c r="AM122" i="5" s="1"/>
  <c r="V110" i="4"/>
  <c r="AE5" i="4"/>
  <c r="AV110" i="4"/>
  <c r="AV5" i="5"/>
  <c r="AV110" i="5"/>
  <c r="AL5" i="4"/>
  <c r="AH118" i="5"/>
  <c r="AH26" i="8"/>
  <c r="AH118" i="8"/>
  <c r="R5" i="4"/>
  <c r="R6" i="5"/>
  <c r="F48" i="8"/>
  <c r="F116" i="5"/>
  <c r="AE48" i="8"/>
  <c r="AE116" i="5"/>
  <c r="AE121" i="5" s="1"/>
  <c r="AE122" i="5" s="1"/>
  <c r="AC48" i="8"/>
  <c r="AC116" i="5"/>
  <c r="I5" i="4"/>
  <c r="E5" i="4"/>
  <c r="E110" i="4" s="1"/>
  <c r="E6" i="5"/>
  <c r="AD5" i="4"/>
  <c r="AD110" i="4" s="1"/>
  <c r="AD6" i="5"/>
  <c r="AD6" i="8"/>
  <c r="K5" i="4"/>
  <c r="K6" i="5"/>
  <c r="AS5" i="4"/>
  <c r="AM5" i="4"/>
  <c r="AM110" i="4" s="1"/>
  <c r="X110" i="4"/>
  <c r="AP5" i="4"/>
  <c r="AP6" i="5"/>
  <c r="AP6" i="8" s="1"/>
  <c r="AU50" i="8"/>
  <c r="AR121" i="4"/>
  <c r="AR122" i="4"/>
  <c r="AL50" i="8"/>
  <c r="AL116" i="5"/>
  <c r="AT117" i="5"/>
  <c r="AT27" i="8"/>
  <c r="AT117" i="8" s="1"/>
  <c r="AQ5" i="4"/>
  <c r="AQ5" i="5" s="1"/>
  <c r="AQ6" i="5"/>
  <c r="AO119" i="5"/>
  <c r="AO18" i="8"/>
  <c r="AO119" i="8"/>
  <c r="AN29" i="8"/>
  <c r="AN116" i="5"/>
  <c r="AN121" i="5" s="1"/>
  <c r="AN122" i="5" s="1"/>
  <c r="AW121" i="5"/>
  <c r="AW122" i="5"/>
  <c r="F5" i="4"/>
  <c r="S110" i="4"/>
  <c r="Q31" i="8"/>
  <c r="Q114" i="5"/>
  <c r="V121" i="5"/>
  <c r="V122" i="5"/>
  <c r="Y110" i="2"/>
  <c r="AF110" i="2"/>
  <c r="AZ110" i="5"/>
  <c r="D110" i="2"/>
  <c r="AY5" i="8"/>
  <c r="AY110" i="8" s="1"/>
  <c r="AY110" i="5"/>
  <c r="AG110" i="3"/>
  <c r="T110" i="4"/>
  <c r="C110" i="4"/>
  <c r="BA110" i="5"/>
  <c r="I5" i="5"/>
  <c r="I110" i="5" s="1"/>
  <c r="I110" i="4"/>
  <c r="R110" i="4"/>
  <c r="R5" i="5"/>
  <c r="R110" i="5" s="1"/>
  <c r="AU110" i="4"/>
  <c r="AJ110" i="4"/>
  <c r="G110" i="4"/>
  <c r="G5" i="5"/>
  <c r="Z110" i="4"/>
  <c r="F110" i="4"/>
  <c r="AQ110" i="4"/>
  <c r="AP110" i="4"/>
  <c r="AS110" i="4"/>
  <c r="K110" i="4"/>
  <c r="K5" i="5"/>
  <c r="K110" i="5"/>
  <c r="AL110" i="4"/>
  <c r="AE110" i="4"/>
  <c r="AN110" i="4"/>
  <c r="AR110" i="4"/>
  <c r="AC110" i="4"/>
  <c r="AH110" i="4"/>
  <c r="G110" i="5"/>
  <c r="AQ6" i="8"/>
  <c r="AH6" i="8"/>
  <c r="AK5" i="7"/>
  <c r="AK110" i="7"/>
  <c r="H119" i="7"/>
  <c r="M119" i="7"/>
  <c r="H52" i="8"/>
  <c r="H120" i="8"/>
  <c r="L27" i="8"/>
  <c r="L117" i="8"/>
  <c r="AH119" i="8"/>
  <c r="AE110" i="1"/>
  <c r="AE5" i="5"/>
  <c r="AE110" i="5"/>
  <c r="G121" i="5"/>
  <c r="G122" i="5"/>
  <c r="AP20" i="8"/>
  <c r="AP120" i="8" s="1"/>
  <c r="P50" i="1"/>
  <c r="N50" i="1"/>
  <c r="O50" i="1"/>
  <c r="M7" i="1"/>
  <c r="M7" i="5"/>
  <c r="Q50" i="1"/>
  <c r="AV116" i="8"/>
  <c r="Z12" i="8"/>
  <c r="AB48" i="8"/>
  <c r="Z6" i="1"/>
  <c r="AF26" i="5"/>
  <c r="AF18" i="5"/>
  <c r="AM6" i="1"/>
  <c r="AR118" i="1"/>
  <c r="AR121" i="1" s="1"/>
  <c r="AR122" i="1" s="1"/>
  <c r="AR26" i="5"/>
  <c r="AT26" i="5"/>
  <c r="AU7" i="1"/>
  <c r="L7" i="1"/>
  <c r="P52" i="1"/>
  <c r="N52" i="1"/>
  <c r="O52" i="1"/>
  <c r="O120" i="1"/>
  <c r="BD120" i="5"/>
  <c r="BD52" i="8"/>
  <c r="BB120" i="5"/>
  <c r="BB52" i="8"/>
  <c r="BD117" i="5"/>
  <c r="BD27" i="8"/>
  <c r="BB117" i="5"/>
  <c r="BB27" i="8"/>
  <c r="Q52" i="1"/>
  <c r="Q120" i="1"/>
  <c r="Q6" i="1"/>
  <c r="O18" i="1"/>
  <c r="O97" i="5"/>
  <c r="O97" i="8"/>
  <c r="O26" i="8"/>
  <c r="O118" i="8"/>
  <c r="U28" i="5"/>
  <c r="U28" i="8"/>
  <c r="U26" i="5"/>
  <c r="U18" i="5"/>
  <c r="U119" i="5" s="1"/>
  <c r="AB18" i="5"/>
  <c r="AB119" i="5" s="1"/>
  <c r="AB121" i="5" s="1"/>
  <c r="AB122" i="5" s="1"/>
  <c r="AD20" i="5"/>
  <c r="AF29" i="5"/>
  <c r="AJ26" i="5"/>
  <c r="AJ18" i="5"/>
  <c r="AK28" i="5"/>
  <c r="AK119" i="5" s="1"/>
  <c r="AL20" i="5"/>
  <c r="AR18" i="5"/>
  <c r="AS28" i="5"/>
  <c r="AK50" i="5"/>
  <c r="AK116" i="5"/>
  <c r="C52" i="5"/>
  <c r="C120" i="5"/>
  <c r="C121" i="5" s="1"/>
  <c r="C122" i="5" s="1"/>
  <c r="H48" i="5"/>
  <c r="H116" i="5"/>
  <c r="H28" i="5"/>
  <c r="H119" i="5"/>
  <c r="K50" i="5"/>
  <c r="K116" i="5"/>
  <c r="K121" i="5" s="1"/>
  <c r="K122" i="5" s="1"/>
  <c r="P48" i="1"/>
  <c r="N48" i="1"/>
  <c r="N7" i="1" s="1"/>
  <c r="BE120" i="5"/>
  <c r="BC120" i="5"/>
  <c r="BC121" i="5" s="1"/>
  <c r="BC122" i="5" s="1"/>
  <c r="Q48" i="5"/>
  <c r="O50" i="5"/>
  <c r="O116" i="5" s="1"/>
  <c r="Q52" i="5"/>
  <c r="Q120" i="5"/>
  <c r="N31" i="5"/>
  <c r="N114" i="5"/>
  <c r="O48" i="1"/>
  <c r="O7" i="1" s="1"/>
  <c r="AP121" i="5"/>
  <c r="AP122" i="5"/>
  <c r="BD5" i="8"/>
  <c r="AF120" i="8"/>
  <c r="AW116" i="8"/>
  <c r="H115" i="8"/>
  <c r="AG120" i="8"/>
  <c r="AB120" i="8"/>
  <c r="BD116" i="5"/>
  <c r="BB116" i="5"/>
  <c r="BD114" i="5"/>
  <c r="BD121" i="5" s="1"/>
  <c r="BD122" i="5" s="1"/>
  <c r="BB114" i="5"/>
  <c r="BE119" i="5"/>
  <c r="BC119" i="5"/>
  <c r="BE115" i="5"/>
  <c r="BC115" i="5"/>
  <c r="Q7" i="2"/>
  <c r="N8" i="5"/>
  <c r="AU26" i="5"/>
  <c r="AU29" i="5"/>
  <c r="AU116" i="5"/>
  <c r="R50" i="5"/>
  <c r="U50" i="5"/>
  <c r="U116" i="5" s="1"/>
  <c r="Y48" i="5"/>
  <c r="Y116" i="5" s="1"/>
  <c r="Y121" i="5" s="1"/>
  <c r="Y122" i="5" s="1"/>
  <c r="AC52" i="5"/>
  <c r="AC120" i="5" s="1"/>
  <c r="AC121" i="5" s="1"/>
  <c r="AC122" i="5" s="1"/>
  <c r="AF48" i="5"/>
  <c r="AF116" i="5" s="1"/>
  <c r="AF121" i="5" s="1"/>
  <c r="AF122" i="5" s="1"/>
  <c r="AG50" i="5"/>
  <c r="AG116" i="5" s="1"/>
  <c r="AG121" i="5" s="1"/>
  <c r="AG122" i="5" s="1"/>
  <c r="AO52" i="5"/>
  <c r="AO120" i="5" s="1"/>
  <c r="AO121" i="5" s="1"/>
  <c r="AO122" i="5" s="1"/>
  <c r="AW7" i="5"/>
  <c r="AW7" i="8" s="1"/>
  <c r="AY7" i="5"/>
  <c r="AY7" i="8" s="1"/>
  <c r="E8" i="5"/>
  <c r="E8" i="8" s="1"/>
  <c r="F8" i="5"/>
  <c r="F8" i="8" s="1"/>
  <c r="H8" i="5"/>
  <c r="H8" i="8" s="1"/>
  <c r="I8" i="5"/>
  <c r="I8" i="8" s="1"/>
  <c r="M8" i="5"/>
  <c r="M8" i="8" s="1"/>
  <c r="BE116" i="5"/>
  <c r="BC116" i="5"/>
  <c r="BE114" i="5"/>
  <c r="BE121" i="5" s="1"/>
  <c r="BE122" i="5" s="1"/>
  <c r="BC114" i="5"/>
  <c r="BD119" i="5"/>
  <c r="BB119" i="5"/>
  <c r="BD115" i="5"/>
  <c r="BB115" i="5"/>
  <c r="O48" i="5"/>
  <c r="O52" i="5"/>
  <c r="O120" i="5" s="1"/>
  <c r="AC110" i="3"/>
  <c r="AB5" i="5"/>
  <c r="AB110" i="5"/>
  <c r="AB110" i="3"/>
  <c r="V110" i="3"/>
  <c r="S110" i="3"/>
  <c r="L110" i="3"/>
  <c r="AM110" i="3"/>
  <c r="E110" i="3"/>
  <c r="AP5" i="5"/>
  <c r="AP110" i="5"/>
  <c r="AP110" i="3"/>
  <c r="AR110" i="3"/>
  <c r="AR5" i="5"/>
  <c r="AR110" i="5"/>
  <c r="AJ110" i="3"/>
  <c r="AI7" i="5"/>
  <c r="G119" i="8"/>
  <c r="AU6" i="8"/>
  <c r="AF7" i="8"/>
  <c r="Y6" i="8"/>
  <c r="AQ120" i="8"/>
  <c r="AA120" i="8"/>
  <c r="AK120" i="5"/>
  <c r="J7" i="5"/>
  <c r="J7" i="8" s="1"/>
  <c r="S118" i="5"/>
  <c r="F120" i="5"/>
  <c r="F121" i="5" s="1"/>
  <c r="F122" i="5" s="1"/>
  <c r="S119" i="5"/>
  <c r="BC5" i="8"/>
  <c r="AO7" i="8"/>
  <c r="W6" i="8"/>
  <c r="AT7" i="8"/>
  <c r="AG6" i="8"/>
  <c r="U6" i="8"/>
  <c r="AL7" i="8"/>
  <c r="AH7" i="8"/>
  <c r="AD7" i="8"/>
  <c r="Z7" i="8"/>
  <c r="R7" i="8"/>
  <c r="H18" i="8"/>
  <c r="I29" i="8"/>
  <c r="I50" i="8"/>
  <c r="I116" i="8" s="1"/>
  <c r="J18" i="8"/>
  <c r="L28" i="8"/>
  <c r="L18" i="8"/>
  <c r="L119" i="8" s="1"/>
  <c r="M18" i="8"/>
  <c r="R26" i="8"/>
  <c r="R118" i="8"/>
  <c r="S27" i="8"/>
  <c r="S117" i="8"/>
  <c r="W12" i="8"/>
  <c r="AN20" i="8"/>
  <c r="S48" i="8"/>
  <c r="L8" i="8"/>
  <c r="I28" i="8"/>
  <c r="K27" i="8"/>
  <c r="K117" i="8"/>
  <c r="L29" i="8"/>
  <c r="L116" i="8"/>
  <c r="M20" i="8"/>
  <c r="AX7" i="8"/>
  <c r="BB121" i="5"/>
  <c r="BB122" i="5"/>
  <c r="I26" i="8"/>
  <c r="I118" i="8"/>
  <c r="O120" i="3"/>
  <c r="O121" i="3"/>
  <c r="O122" i="3" s="1"/>
  <c r="BE7" i="8"/>
  <c r="BC6" i="8"/>
  <c r="N8" i="8"/>
  <c r="N68" i="8"/>
  <c r="P68" i="8"/>
  <c r="N70" i="8"/>
  <c r="P70" i="8"/>
  <c r="N29" i="8"/>
  <c r="P29" i="8"/>
  <c r="N72" i="8"/>
  <c r="P72" i="8"/>
  <c r="N74" i="8"/>
  <c r="P74" i="8"/>
  <c r="N76" i="8"/>
  <c r="P76" i="8"/>
  <c r="N78" i="8"/>
  <c r="P78" i="8"/>
  <c r="P27" i="8"/>
  <c r="P117" i="8"/>
  <c r="N80" i="8"/>
  <c r="P80" i="8"/>
  <c r="N82" i="8"/>
  <c r="P82" i="8"/>
  <c r="N84" i="8"/>
  <c r="P84" i="8"/>
  <c r="N86" i="8"/>
  <c r="P86" i="8"/>
  <c r="N88" i="8"/>
  <c r="P88" i="8"/>
  <c r="N90" i="8"/>
  <c r="P90" i="8"/>
  <c r="N92" i="8"/>
  <c r="P92" i="8"/>
  <c r="N94" i="8"/>
  <c r="P94" i="8"/>
  <c r="N96" i="8"/>
  <c r="P96" i="8"/>
  <c r="N98" i="8"/>
  <c r="P98" i="8"/>
  <c r="N100" i="8"/>
  <c r="P100" i="8"/>
  <c r="N104" i="8"/>
  <c r="P104" i="8"/>
  <c r="N106" i="8"/>
  <c r="P106" i="8"/>
  <c r="N32" i="8"/>
  <c r="P32" i="8"/>
  <c r="P33" i="8"/>
  <c r="N34" i="8"/>
  <c r="P34" i="8"/>
  <c r="N35" i="8"/>
  <c r="P35" i="8"/>
  <c r="N37" i="8"/>
  <c r="P37" i="8"/>
  <c r="N38" i="8"/>
  <c r="P38" i="8"/>
  <c r="N39" i="8"/>
  <c r="P39" i="8"/>
  <c r="N40" i="8"/>
  <c r="P40" i="8"/>
  <c r="N41" i="8"/>
  <c r="P41" i="8"/>
  <c r="N42" i="8"/>
  <c r="P42" i="8"/>
  <c r="N43" i="8"/>
  <c r="P43" i="8"/>
  <c r="N44" i="8"/>
  <c r="P44" i="8"/>
  <c r="N45" i="8"/>
  <c r="P45" i="8"/>
  <c r="N46" i="8"/>
  <c r="P46" i="8"/>
  <c r="N47" i="8"/>
  <c r="P47" i="8"/>
  <c r="N49" i="8"/>
  <c r="P49" i="8"/>
  <c r="N51" i="8"/>
  <c r="P51" i="8"/>
  <c r="O68" i="8"/>
  <c r="O72" i="8"/>
  <c r="O76" i="8"/>
  <c r="O80" i="8"/>
  <c r="O84" i="8"/>
  <c r="O88" i="8"/>
  <c r="O92" i="8"/>
  <c r="O96" i="8"/>
  <c r="O100" i="8"/>
  <c r="O104" i="8"/>
  <c r="O108" i="8"/>
  <c r="Q32" i="8"/>
  <c r="Q33" i="8"/>
  <c r="Q34" i="8"/>
  <c r="Q114" i="8"/>
  <c r="Q40" i="8"/>
  <c r="Q41" i="8"/>
  <c r="Q42" i="8"/>
  <c r="Q115" i="8"/>
  <c r="AO116" i="8"/>
  <c r="G116" i="8"/>
  <c r="X120" i="8"/>
  <c r="AM116" i="8"/>
  <c r="R119" i="8"/>
  <c r="Q119" i="8"/>
  <c r="J6" i="7"/>
  <c r="J5" i="7"/>
  <c r="L9" i="7"/>
  <c r="AN119" i="8"/>
  <c r="AX119" i="8"/>
  <c r="AY119" i="8"/>
  <c r="AZ119" i="8"/>
  <c r="BA115" i="8"/>
  <c r="H7" i="7"/>
  <c r="H7" i="8"/>
  <c r="T7" i="7"/>
  <c r="T7" i="8"/>
  <c r="F119" i="8"/>
  <c r="BA110" i="7"/>
  <c r="BA5" i="8"/>
  <c r="BA110" i="8"/>
  <c r="E6" i="8"/>
  <c r="G6" i="8"/>
  <c r="I6" i="7"/>
  <c r="J28" i="8"/>
  <c r="J119" i="7"/>
  <c r="J26" i="8"/>
  <c r="J118" i="8"/>
  <c r="J9" i="7"/>
  <c r="K29" i="8"/>
  <c r="K116" i="7"/>
  <c r="K6" i="7"/>
  <c r="K6" i="8" s="1"/>
  <c r="L119" i="7"/>
  <c r="M6" i="7"/>
  <c r="M6" i="8"/>
  <c r="AW5" i="7"/>
  <c r="Q118" i="7"/>
  <c r="Q26" i="8"/>
  <c r="Q118" i="8"/>
  <c r="N27" i="8"/>
  <c r="N117" i="8"/>
  <c r="N117" i="7"/>
  <c r="N60" i="8"/>
  <c r="N12" i="7"/>
  <c r="N12" i="8"/>
  <c r="N115" i="8" s="1"/>
  <c r="AE116" i="8"/>
  <c r="AT119" i="8"/>
  <c r="X119" i="8"/>
  <c r="I20" i="8"/>
  <c r="I120" i="8"/>
  <c r="AE120" i="8"/>
  <c r="D26" i="8"/>
  <c r="D118" i="8"/>
  <c r="AW6" i="8"/>
  <c r="AP119" i="8"/>
  <c r="S116" i="8"/>
  <c r="M120" i="8"/>
  <c r="BA116" i="8"/>
  <c r="M12" i="8"/>
  <c r="M115" i="8" s="1"/>
  <c r="C12" i="8"/>
  <c r="C115" i="8" s="1"/>
  <c r="AY116" i="8"/>
  <c r="AS116" i="8"/>
  <c r="AW20" i="8"/>
  <c r="AW120" i="8" s="1"/>
  <c r="AW119" i="8"/>
  <c r="J20" i="8"/>
  <c r="J120" i="8"/>
  <c r="H28" i="8"/>
  <c r="D29" i="8"/>
  <c r="D116" i="8" s="1"/>
  <c r="G26" i="8"/>
  <c r="E12" i="8"/>
  <c r="E20" i="8"/>
  <c r="C26" i="8"/>
  <c r="C118" i="8" s="1"/>
  <c r="AP5" i="7"/>
  <c r="AF5" i="7"/>
  <c r="AD5" i="7"/>
  <c r="Z5" i="7"/>
  <c r="V5" i="7"/>
  <c r="AL5" i="7"/>
  <c r="M115" i="7"/>
  <c r="I115" i="7"/>
  <c r="AW120" i="7"/>
  <c r="AW121" i="7"/>
  <c r="AW122" i="7" s="1"/>
  <c r="O12" i="8"/>
  <c r="O6" i="7"/>
  <c r="Q6" i="7"/>
  <c r="S6" i="7"/>
  <c r="S6" i="8"/>
  <c r="V18" i="8"/>
  <c r="V119" i="7"/>
  <c r="Z26" i="8"/>
  <c r="Z118" i="8"/>
  <c r="Z118" i="7"/>
  <c r="AA6" i="7"/>
  <c r="AA6" i="8" s="1"/>
  <c r="AC115" i="7"/>
  <c r="AC12" i="8"/>
  <c r="AO6" i="7"/>
  <c r="AO5" i="7" s="1"/>
  <c r="AO110" i="7" s="1"/>
  <c r="AR119" i="7"/>
  <c r="AT119" i="7"/>
  <c r="AX6" i="7"/>
  <c r="AX120" i="7"/>
  <c r="AX121" i="7"/>
  <c r="AX122" i="7" s="1"/>
  <c r="C52" i="8"/>
  <c r="C120" i="8" s="1"/>
  <c r="C48" i="8"/>
  <c r="C116" i="8" s="1"/>
  <c r="I116" i="7"/>
  <c r="W120" i="7"/>
  <c r="AB116" i="7"/>
  <c r="AB7" i="7"/>
  <c r="AB7" i="8"/>
  <c r="AD120" i="7"/>
  <c r="AJ116" i="7"/>
  <c r="AJ7" i="7"/>
  <c r="AJ7" i="8"/>
  <c r="AR116" i="7"/>
  <c r="AR7" i="7"/>
  <c r="AR7" i="8" s="1"/>
  <c r="AZ120" i="8"/>
  <c r="H116" i="7"/>
  <c r="H121" i="7"/>
  <c r="H122" i="7" s="1"/>
  <c r="J116" i="7"/>
  <c r="J121" i="7" s="1"/>
  <c r="J122" i="7" s="1"/>
  <c r="M116" i="7"/>
  <c r="R120" i="7"/>
  <c r="AN6" i="7"/>
  <c r="AN6" i="8" s="1"/>
  <c r="C6" i="8"/>
  <c r="AT5" i="7"/>
  <c r="AX116" i="8"/>
  <c r="E119" i="8"/>
  <c r="T116" i="8"/>
  <c r="AB5" i="7"/>
  <c r="I119" i="7"/>
  <c r="J119" i="8"/>
  <c r="AD119" i="7"/>
  <c r="AC116" i="7"/>
  <c r="AH116" i="7"/>
  <c r="AH121" i="7" s="1"/>
  <c r="AH122" i="7" s="1"/>
  <c r="AN120" i="7"/>
  <c r="AN121" i="7"/>
  <c r="AN122" i="7" s="1"/>
  <c r="AO116" i="7"/>
  <c r="AQ116" i="7"/>
  <c r="AQ120" i="7"/>
  <c r="AQ121" i="7" s="1"/>
  <c r="AQ122" i="7" s="1"/>
  <c r="P118" i="7"/>
  <c r="P26" i="8"/>
  <c r="P118" i="8" s="1"/>
  <c r="BE5" i="7"/>
  <c r="BE5" i="8" s="1"/>
  <c r="BE6" i="8"/>
  <c r="BA121" i="7"/>
  <c r="BA122" i="7"/>
  <c r="AU5" i="7"/>
  <c r="AZ121" i="7"/>
  <c r="AZ122" i="7" s="1"/>
  <c r="N28" i="7"/>
  <c r="N28" i="8" s="1"/>
  <c r="N102" i="8"/>
  <c r="P28" i="7"/>
  <c r="P28" i="8"/>
  <c r="P119" i="8" s="1"/>
  <c r="P102" i="8"/>
  <c r="N20" i="7"/>
  <c r="N108" i="8"/>
  <c r="P20" i="7"/>
  <c r="P20" i="8" s="1"/>
  <c r="P108" i="8"/>
  <c r="P114" i="7"/>
  <c r="P31" i="8"/>
  <c r="P12" i="7"/>
  <c r="P115" i="7"/>
  <c r="P60" i="8"/>
  <c r="AH116" i="8"/>
  <c r="J6" i="8"/>
  <c r="N26" i="8"/>
  <c r="N118" i="8" s="1"/>
  <c r="N31" i="8"/>
  <c r="AL119" i="8"/>
  <c r="N18" i="8"/>
  <c r="N6" i="7"/>
  <c r="D28" i="8"/>
  <c r="D119" i="8" s="1"/>
  <c r="D12" i="8"/>
  <c r="D115" i="8" s="1"/>
  <c r="E29" i="8"/>
  <c r="E116" i="8" s="1"/>
  <c r="E27" i="8"/>
  <c r="F29" i="8"/>
  <c r="I117" i="7"/>
  <c r="I9" i="7"/>
  <c r="K119" i="7"/>
  <c r="K121" i="7"/>
  <c r="K122" i="7" s="1"/>
  <c r="K9" i="7"/>
  <c r="K28" i="8"/>
  <c r="K119" i="8"/>
  <c r="L120" i="7"/>
  <c r="L20" i="8"/>
  <c r="L120" i="8" s="1"/>
  <c r="L6" i="7"/>
  <c r="M9" i="7"/>
  <c r="AA119" i="8"/>
  <c r="M119" i="8"/>
  <c r="H119" i="8"/>
  <c r="BA114" i="8"/>
  <c r="AJ120" i="8"/>
  <c r="AU121" i="7"/>
  <c r="AU122" i="7"/>
  <c r="X121" i="7"/>
  <c r="X122" i="7"/>
  <c r="S121" i="7"/>
  <c r="S122" i="7"/>
  <c r="R6" i="7"/>
  <c r="R6" i="8" s="1"/>
  <c r="AF29" i="8"/>
  <c r="AF116" i="7"/>
  <c r="AG27" i="8"/>
  <c r="AG117" i="8" s="1"/>
  <c r="AG117" i="7"/>
  <c r="AG121" i="7" s="1"/>
  <c r="AG122" i="7" s="1"/>
  <c r="AJ119" i="7"/>
  <c r="AJ121" i="7"/>
  <c r="AJ122" i="7" s="1"/>
  <c r="AK18" i="8"/>
  <c r="AK119" i="8" s="1"/>
  <c r="AK119" i="7"/>
  <c r="AO26" i="8"/>
  <c r="AO118" i="8" s="1"/>
  <c r="AO118" i="7"/>
  <c r="AP119" i="7"/>
  <c r="AP121" i="7"/>
  <c r="AP122" i="7" s="1"/>
  <c r="AV6" i="7"/>
  <c r="AV120" i="7"/>
  <c r="AV121" i="7"/>
  <c r="AV122" i="7" s="1"/>
  <c r="Z50" i="8"/>
  <c r="Z116" i="8" s="1"/>
  <c r="Z116" i="7"/>
  <c r="AD50" i="8"/>
  <c r="AD116" i="8"/>
  <c r="AD116" i="7"/>
  <c r="AD121" i="7"/>
  <c r="AD122" i="7" s="1"/>
  <c r="AI50" i="8"/>
  <c r="AI116" i="8" s="1"/>
  <c r="AI116" i="7"/>
  <c r="AO52" i="8"/>
  <c r="AO120" i="7"/>
  <c r="AI20" i="8"/>
  <c r="AI120" i="8" s="1"/>
  <c r="AI120" i="7"/>
  <c r="AM20" i="8"/>
  <c r="AM120" i="7"/>
  <c r="AM121" i="7"/>
  <c r="AM122" i="7" s="1"/>
  <c r="AL110" i="7"/>
  <c r="P6" i="7"/>
  <c r="AF110" i="7"/>
  <c r="AD110" i="7"/>
  <c r="Z110" i="7"/>
  <c r="J110" i="7"/>
  <c r="V121" i="7"/>
  <c r="V122" i="7" s="1"/>
  <c r="Y121" i="7"/>
  <c r="Y122" i="7" s="1"/>
  <c r="AA121" i="7"/>
  <c r="AA122" i="7" s="1"/>
  <c r="AS5" i="7"/>
  <c r="T121" i="7"/>
  <c r="T122" i="7"/>
  <c r="W119" i="7"/>
  <c r="W121" i="7"/>
  <c r="W122" i="7" s="1"/>
  <c r="AF120" i="7"/>
  <c r="AF121" i="7" s="1"/>
  <c r="AF122" i="7" s="1"/>
  <c r="BB5" i="7"/>
  <c r="AB121" i="7"/>
  <c r="AB122" i="7" s="1"/>
  <c r="AL121" i="7"/>
  <c r="AL122" i="7" s="1"/>
  <c r="H6" i="7"/>
  <c r="K7" i="7"/>
  <c r="W7" i="7"/>
  <c r="AA7" i="7"/>
  <c r="AE7" i="7"/>
  <c r="AE7" i="8"/>
  <c r="AI7" i="7"/>
  <c r="AQ7" i="7"/>
  <c r="AQ7" i="8" s="1"/>
  <c r="O48" i="7"/>
  <c r="Q48" i="7"/>
  <c r="Q116" i="7"/>
  <c r="O50" i="7"/>
  <c r="O50" i="8"/>
  <c r="Q50" i="7"/>
  <c r="O52" i="7"/>
  <c r="Q52" i="7"/>
  <c r="E120" i="8"/>
  <c r="X6" i="8"/>
  <c r="AE121" i="7"/>
  <c r="AE122" i="7"/>
  <c r="U121" i="7"/>
  <c r="U122" i="7"/>
  <c r="R121" i="7"/>
  <c r="R122" i="7"/>
  <c r="AT121" i="7"/>
  <c r="AT122" i="7"/>
  <c r="AY121" i="7"/>
  <c r="AY122" i="7"/>
  <c r="AZ5" i="7"/>
  <c r="E7" i="8"/>
  <c r="I7" i="7"/>
  <c r="M7" i="7"/>
  <c r="M7" i="8" s="1"/>
  <c r="U7" i="7"/>
  <c r="AC7" i="7"/>
  <c r="AG7" i="7"/>
  <c r="AG7" i="8"/>
  <c r="AK120" i="7"/>
  <c r="AM7" i="7"/>
  <c r="AS120" i="7"/>
  <c r="AS121" i="7"/>
  <c r="AS122" i="7" s="1"/>
  <c r="N48" i="7"/>
  <c r="P48" i="7"/>
  <c r="N50" i="7"/>
  <c r="P50" i="7"/>
  <c r="N52" i="7"/>
  <c r="P52" i="7"/>
  <c r="AR121" i="7"/>
  <c r="AR122" i="7"/>
  <c r="Z120" i="7"/>
  <c r="C7" i="8"/>
  <c r="S7" i="7"/>
  <c r="Y7" i="7"/>
  <c r="Z121" i="7"/>
  <c r="Z122" i="7" s="1"/>
  <c r="P12" i="8"/>
  <c r="P115" i="8" s="1"/>
  <c r="P121" i="8" s="1"/>
  <c r="P122" i="8" s="1"/>
  <c r="AO6" i="8"/>
  <c r="P114" i="8"/>
  <c r="N115" i="7"/>
  <c r="N9" i="1"/>
  <c r="N48" i="5"/>
  <c r="H121" i="5"/>
  <c r="H122" i="5" s="1"/>
  <c r="AR119" i="5"/>
  <c r="AR18" i="8"/>
  <c r="AR119" i="8"/>
  <c r="AJ118" i="5"/>
  <c r="AJ26" i="8"/>
  <c r="AJ118" i="8" s="1"/>
  <c r="AD120" i="5"/>
  <c r="AD121" i="5" s="1"/>
  <c r="AD122" i="5" s="1"/>
  <c r="AD20" i="8"/>
  <c r="AD120" i="8"/>
  <c r="N120" i="1"/>
  <c r="N52" i="5"/>
  <c r="L5" i="1"/>
  <c r="L7" i="5"/>
  <c r="L7" i="8"/>
  <c r="AT26" i="8"/>
  <c r="AT118" i="8"/>
  <c r="AT118" i="5"/>
  <c r="AT121" i="5"/>
  <c r="AT122" i="5" s="1"/>
  <c r="AF119" i="5"/>
  <c r="AF18" i="8"/>
  <c r="AF119" i="8"/>
  <c r="Z5" i="1"/>
  <c r="Z6" i="5"/>
  <c r="Z6" i="8" s="1"/>
  <c r="K50" i="8"/>
  <c r="K116" i="8" s="1"/>
  <c r="AB18" i="8"/>
  <c r="AB119" i="8" s="1"/>
  <c r="Q50" i="5"/>
  <c r="Q50" i="8" s="1"/>
  <c r="Q116" i="8" s="1"/>
  <c r="Q121" i="8" s="1"/>
  <c r="Q122" i="8" s="1"/>
  <c r="Q116" i="1"/>
  <c r="Q121" i="1"/>
  <c r="Q122" i="1" s="1"/>
  <c r="Q7" i="1"/>
  <c r="Q5" i="1" s="1"/>
  <c r="N116" i="1"/>
  <c r="N121" i="1" s="1"/>
  <c r="N122" i="1" s="1"/>
  <c r="N50" i="5"/>
  <c r="AK50" i="8"/>
  <c r="AK28" i="8"/>
  <c r="N50" i="8"/>
  <c r="Q7" i="5"/>
  <c r="P48" i="5"/>
  <c r="P7" i="1"/>
  <c r="AS119" i="5"/>
  <c r="AS121" i="5" s="1"/>
  <c r="AS122" i="5" s="1"/>
  <c r="AS28" i="8"/>
  <c r="AS119" i="8"/>
  <c r="AL20" i="8"/>
  <c r="AL120" i="5"/>
  <c r="AJ18" i="8"/>
  <c r="AJ119" i="8" s="1"/>
  <c r="AJ119" i="5"/>
  <c r="U118" i="5"/>
  <c r="U26" i="8"/>
  <c r="U118" i="8" s="1"/>
  <c r="O119" i="1"/>
  <c r="O6" i="1"/>
  <c r="P120" i="1"/>
  <c r="P52" i="5"/>
  <c r="P120" i="5" s="1"/>
  <c r="AU5" i="1"/>
  <c r="AU110" i="1" s="1"/>
  <c r="AU7" i="5"/>
  <c r="AU7" i="8"/>
  <c r="AR118" i="5"/>
  <c r="AR121" i="5"/>
  <c r="AR122" i="5" s="1"/>
  <c r="AR26" i="8"/>
  <c r="AR118" i="8" s="1"/>
  <c r="AM6" i="5"/>
  <c r="AM6" i="8" s="1"/>
  <c r="AM5" i="1"/>
  <c r="AM110" i="1" s="1"/>
  <c r="AF118" i="5"/>
  <c r="AF26" i="8"/>
  <c r="AF118" i="8" s="1"/>
  <c r="H48" i="8"/>
  <c r="O116" i="1"/>
  <c r="O121" i="1"/>
  <c r="O122" i="1" s="1"/>
  <c r="P116" i="1"/>
  <c r="P121" i="1" s="1"/>
  <c r="P122" i="1" s="1"/>
  <c r="P50" i="5"/>
  <c r="P50" i="8"/>
  <c r="P116" i="8" s="1"/>
  <c r="U18" i="8"/>
  <c r="U119" i="8"/>
  <c r="M5" i="1"/>
  <c r="R50" i="8"/>
  <c r="R116" i="8" s="1"/>
  <c r="R116" i="5"/>
  <c r="R121" i="5" s="1"/>
  <c r="R122" i="5" s="1"/>
  <c r="AU118" i="5"/>
  <c r="AU26" i="8"/>
  <c r="AU118" i="8" s="1"/>
  <c r="AC52" i="8"/>
  <c r="AC120" i="8" s="1"/>
  <c r="AU29" i="8"/>
  <c r="AU116" i="8" s="1"/>
  <c r="U50" i="8"/>
  <c r="U116" i="8" s="1"/>
  <c r="S121" i="5"/>
  <c r="S122" i="5" s="1"/>
  <c r="AU121" i="5"/>
  <c r="AU122" i="5" s="1"/>
  <c r="AF48" i="8"/>
  <c r="AF116" i="8" s="1"/>
  <c r="Y48" i="8"/>
  <c r="AG50" i="8"/>
  <c r="AG116" i="8" s="1"/>
  <c r="F116" i="8"/>
  <c r="V110" i="7"/>
  <c r="L121" i="7"/>
  <c r="L122" i="7" s="1"/>
  <c r="T5" i="7"/>
  <c r="T110" i="7" s="1"/>
  <c r="M121" i="7"/>
  <c r="M122" i="7" s="1"/>
  <c r="AP110" i="7"/>
  <c r="AP5" i="8"/>
  <c r="AP110" i="8"/>
  <c r="G118" i="8"/>
  <c r="AW110" i="7"/>
  <c r="AK121" i="7"/>
  <c r="AK122" i="7" s="1"/>
  <c r="AR5" i="7"/>
  <c r="AR110" i="7" s="1"/>
  <c r="I121" i="7"/>
  <c r="I122" i="7" s="1"/>
  <c r="AC121" i="7"/>
  <c r="AC122" i="7"/>
  <c r="AX6" i="8"/>
  <c r="AX5" i="7"/>
  <c r="AX110" i="7" s="1"/>
  <c r="AJ5" i="7"/>
  <c r="AB110" i="7"/>
  <c r="AB5" i="8"/>
  <c r="AB110" i="8"/>
  <c r="AT110" i="7"/>
  <c r="AI121" i="7"/>
  <c r="AI122" i="7" s="1"/>
  <c r="AO121" i="7"/>
  <c r="AO122" i="7" s="1"/>
  <c r="L5" i="7"/>
  <c r="L6" i="8"/>
  <c r="F6" i="8"/>
  <c r="D6" i="8"/>
  <c r="P119" i="7"/>
  <c r="P121" i="7" s="1"/>
  <c r="P122" i="7" s="1"/>
  <c r="AV5" i="7"/>
  <c r="AV6" i="8"/>
  <c r="E117" i="8"/>
  <c r="N119" i="7"/>
  <c r="AU110" i="7"/>
  <c r="AS110" i="7"/>
  <c r="BB110" i="7"/>
  <c r="BB5" i="8"/>
  <c r="N120" i="7"/>
  <c r="N7" i="7"/>
  <c r="N116" i="7"/>
  <c r="N121" i="7" s="1"/>
  <c r="N122" i="7" s="1"/>
  <c r="N9" i="7"/>
  <c r="N48" i="8"/>
  <c r="N116" i="8" s="1"/>
  <c r="AM5" i="7"/>
  <c r="I5" i="7"/>
  <c r="AZ110" i="7"/>
  <c r="AZ5" i="8"/>
  <c r="AZ110" i="8" s="1"/>
  <c r="Q120" i="7"/>
  <c r="Q121" i="7" s="1"/>
  <c r="Q122" i="7" s="1"/>
  <c r="Q52" i="8"/>
  <c r="Q120" i="8"/>
  <c r="Q7" i="7"/>
  <c r="Q48" i="8"/>
  <c r="K5" i="7"/>
  <c r="M5" i="7"/>
  <c r="M110" i="7" s="1"/>
  <c r="P120" i="7"/>
  <c r="P52" i="8"/>
  <c r="P120" i="8" s="1"/>
  <c r="P7" i="7"/>
  <c r="P116" i="7"/>
  <c r="P48" i="8"/>
  <c r="AC5" i="7"/>
  <c r="AC7" i="8"/>
  <c r="O120" i="7"/>
  <c r="O52" i="8"/>
  <c r="O120" i="8" s="1"/>
  <c r="O7" i="7"/>
  <c r="O5" i="7" s="1"/>
  <c r="O110" i="7" s="1"/>
  <c r="O48" i="8"/>
  <c r="O116" i="8"/>
  <c r="O116" i="7"/>
  <c r="O121" i="7"/>
  <c r="O122" i="7" s="1"/>
  <c r="AI7" i="8"/>
  <c r="AI5" i="7"/>
  <c r="AA5" i="7"/>
  <c r="AA110" i="7" s="1"/>
  <c r="AA7" i="8"/>
  <c r="H5" i="7"/>
  <c r="U5" i="7"/>
  <c r="AG5" i="7"/>
  <c r="AG110" i="7" s="1"/>
  <c r="AE5" i="7"/>
  <c r="W5" i="7"/>
  <c r="AQ5" i="7"/>
  <c r="S5" i="7"/>
  <c r="S7" i="8"/>
  <c r="Y5" i="7"/>
  <c r="Y110" i="7" s="1"/>
  <c r="Y7" i="8"/>
  <c r="G7" i="8"/>
  <c r="AR5" i="8"/>
  <c r="AR110" i="8" s="1"/>
  <c r="M110" i="1"/>
  <c r="P110" i="1" s="1"/>
  <c r="M5" i="5"/>
  <c r="M110" i="5"/>
  <c r="P116" i="5"/>
  <c r="P121" i="5" s="1"/>
  <c r="P122" i="5" s="1"/>
  <c r="AU5" i="5"/>
  <c r="AU5" i="8" s="1"/>
  <c r="AU110" i="8" s="1"/>
  <c r="P5" i="1"/>
  <c r="P7" i="5"/>
  <c r="P7" i="8" s="1"/>
  <c r="Z110" i="1"/>
  <c r="Z5" i="5"/>
  <c r="Z110" i="5" s="1"/>
  <c r="L110" i="1"/>
  <c r="AJ121" i="5"/>
  <c r="AJ122" i="5" s="1"/>
  <c r="N116" i="5"/>
  <c r="AJ110" i="7"/>
  <c r="AX5" i="8"/>
  <c r="AX110" i="8" s="1"/>
  <c r="AV110" i="7"/>
  <c r="AV5" i="8"/>
  <c r="AV110" i="8"/>
  <c r="L110" i="7"/>
  <c r="AQ110" i="7"/>
  <c r="AE110" i="7"/>
  <c r="AE5" i="8"/>
  <c r="AE110" i="8" s="1"/>
  <c r="U110" i="7"/>
  <c r="U5" i="8"/>
  <c r="U110" i="8"/>
  <c r="AI110" i="7"/>
  <c r="AC110" i="7"/>
  <c r="Q5" i="7"/>
  <c r="Q110" i="7" s="1"/>
  <c r="Q7" i="8"/>
  <c r="I110" i="7"/>
  <c r="I5" i="8"/>
  <c r="I110" i="8"/>
  <c r="AM110" i="7"/>
  <c r="N5" i="7"/>
  <c r="W110" i="7"/>
  <c r="H110" i="7"/>
  <c r="P5" i="7"/>
  <c r="K110" i="7"/>
  <c r="K5" i="8"/>
  <c r="K110" i="8"/>
  <c r="G5" i="8"/>
  <c r="G110" i="8"/>
  <c r="S110" i="7"/>
  <c r="Z5" i="8"/>
  <c r="Z110" i="8" s="1"/>
  <c r="AU110" i="5"/>
  <c r="N110" i="7"/>
  <c r="P110" i="7"/>
  <c r="N119" i="8" l="1"/>
  <c r="O7" i="5"/>
  <c r="O7" i="8" s="1"/>
  <c r="O5" i="1"/>
  <c r="AQ110" i="5"/>
  <c r="AQ5" i="8"/>
  <c r="AQ110" i="8" s="1"/>
  <c r="Q110" i="1"/>
  <c r="N110" i="1"/>
  <c r="E110" i="2"/>
  <c r="E5" i="5"/>
  <c r="AO110" i="2"/>
  <c r="AO5" i="5"/>
  <c r="M9" i="8"/>
  <c r="M116" i="8"/>
  <c r="AS110" i="2"/>
  <c r="AS5" i="5"/>
  <c r="AL110" i="2"/>
  <c r="AL5" i="5"/>
  <c r="AC110" i="1"/>
  <c r="AC5" i="5"/>
  <c r="W5" i="5"/>
  <c r="W110" i="1"/>
  <c r="V116" i="8"/>
  <c r="T110" i="1"/>
  <c r="T5" i="5"/>
  <c r="C110" i="1"/>
  <c r="C5" i="5"/>
  <c r="E118" i="8"/>
  <c r="E9" i="8"/>
  <c r="U120" i="8"/>
  <c r="Y116" i="8"/>
  <c r="Y121" i="8" s="1"/>
  <c r="Y122" i="8" s="1"/>
  <c r="AT110" i="1"/>
  <c r="AT5" i="5"/>
  <c r="AA110" i="3"/>
  <c r="AA5" i="5"/>
  <c r="AH110" i="1"/>
  <c r="AH5" i="5"/>
  <c r="J110" i="1"/>
  <c r="J5" i="5"/>
  <c r="AF5" i="5"/>
  <c r="AF110" i="3"/>
  <c r="AC116" i="8"/>
  <c r="AV121" i="8"/>
  <c r="AV122" i="8" s="1"/>
  <c r="S121" i="8"/>
  <c r="S122" i="8" s="1"/>
  <c r="U121" i="8"/>
  <c r="U122" i="8" s="1"/>
  <c r="W121" i="8"/>
  <c r="W122" i="8" s="1"/>
  <c r="AD121" i="8"/>
  <c r="AD122" i="8" s="1"/>
  <c r="AH121" i="8"/>
  <c r="AH122" i="8" s="1"/>
  <c r="AQ121" i="8"/>
  <c r="AQ122" i="8" s="1"/>
  <c r="AS121" i="8"/>
  <c r="AS122" i="8" s="1"/>
  <c r="AB121" i="8"/>
  <c r="AB122" i="8" s="1"/>
  <c r="AF121" i="8"/>
  <c r="AF122" i="8" s="1"/>
  <c r="Z121" i="8"/>
  <c r="Z122" i="8" s="1"/>
  <c r="AJ121" i="8"/>
  <c r="AJ122" i="8" s="1"/>
  <c r="AL121" i="8"/>
  <c r="AL122" i="8" s="1"/>
  <c r="AP121" i="8"/>
  <c r="AP122" i="8" s="1"/>
  <c r="AT121" i="8"/>
  <c r="AT122" i="8" s="1"/>
  <c r="E121" i="8"/>
  <c r="E122" i="8" s="1"/>
  <c r="I114" i="8"/>
  <c r="I121" i="8" s="1"/>
  <c r="I122" i="8" s="1"/>
  <c r="I9" i="8"/>
  <c r="K9" i="8"/>
  <c r="K114" i="8"/>
  <c r="U121" i="5"/>
  <c r="U122" i="5" s="1"/>
  <c r="AK121" i="5"/>
  <c r="AK122" i="5" s="1"/>
  <c r="AI110" i="3"/>
  <c r="AI5" i="5"/>
  <c r="L5" i="5"/>
  <c r="L110" i="2"/>
  <c r="AW110" i="2"/>
  <c r="AW5" i="5"/>
  <c r="AK110" i="2"/>
  <c r="AK5" i="5"/>
  <c r="AN116" i="8"/>
  <c r="AN121" i="8" s="1"/>
  <c r="AN122" i="8" s="1"/>
  <c r="AM110" i="2"/>
  <c r="AM5" i="5"/>
  <c r="K120" i="8"/>
  <c r="G117" i="8"/>
  <c r="G121" i="8" s="1"/>
  <c r="G122" i="8" s="1"/>
  <c r="G9" i="8"/>
  <c r="Y110" i="1"/>
  <c r="Y5" i="5"/>
  <c r="AD110" i="1"/>
  <c r="AD5" i="5"/>
  <c r="AG110" i="1"/>
  <c r="AG5" i="5"/>
  <c r="X110" i="1"/>
  <c r="X5" i="5"/>
  <c r="H110" i="1"/>
  <c r="H5" i="5"/>
  <c r="V110" i="1"/>
  <c r="V5" i="5"/>
  <c r="S110" i="1"/>
  <c r="S5" i="5"/>
  <c r="AJ110" i="1"/>
  <c r="AJ5" i="5"/>
  <c r="F110" i="1"/>
  <c r="F5" i="5"/>
  <c r="D5" i="5"/>
  <c r="D110" i="3"/>
  <c r="AU120" i="8"/>
  <c r="AN5" i="5"/>
  <c r="AN110" i="3"/>
  <c r="M110" i="6"/>
  <c r="M5" i="8"/>
  <c r="M110" i="8" s="1"/>
  <c r="AX114" i="8"/>
  <c r="AW114" i="8"/>
  <c r="AY114" i="8"/>
  <c r="AY121" i="8" s="1"/>
  <c r="AY122" i="8" s="1"/>
  <c r="AX115" i="8"/>
  <c r="AZ115" i="8"/>
  <c r="AZ121" i="8" s="1"/>
  <c r="AZ122" i="8" s="1"/>
  <c r="AW115" i="8"/>
  <c r="R121" i="8"/>
  <c r="R122" i="8" s="1"/>
  <c r="T121" i="8"/>
  <c r="T122" i="8" s="1"/>
  <c r="V121" i="8"/>
  <c r="V122" i="8" s="1"/>
  <c r="X121" i="8"/>
  <c r="X122" i="8" s="1"/>
  <c r="AC121" i="8"/>
  <c r="AC122" i="8" s="1"/>
  <c r="AE121" i="8"/>
  <c r="AE122" i="8" s="1"/>
  <c r="AI121" i="8"/>
  <c r="AI122" i="8" s="1"/>
  <c r="AR121" i="8"/>
  <c r="AR122" i="8" s="1"/>
  <c r="C9" i="8"/>
  <c r="C114" i="8"/>
  <c r="C121" i="8" s="1"/>
  <c r="C122" i="8" s="1"/>
  <c r="AG121" i="8"/>
  <c r="AG122" i="8" s="1"/>
  <c r="M121" i="8"/>
  <c r="M122" i="8" s="1"/>
  <c r="AA121" i="8"/>
  <c r="AA122" i="8" s="1"/>
  <c r="AK121" i="8"/>
  <c r="AK122" i="8" s="1"/>
  <c r="AM121" i="8"/>
  <c r="AM122" i="8" s="1"/>
  <c r="AO121" i="8"/>
  <c r="AO122" i="8" s="1"/>
  <c r="AU121" i="8"/>
  <c r="AU122" i="8" s="1"/>
  <c r="D114" i="8"/>
  <c r="D121" i="8" s="1"/>
  <c r="D122" i="8" s="1"/>
  <c r="D9" i="8"/>
  <c r="F9" i="8"/>
  <c r="F114" i="8"/>
  <c r="F121" i="8" s="1"/>
  <c r="F122" i="8" s="1"/>
  <c r="H114" i="8"/>
  <c r="H121" i="8" s="1"/>
  <c r="H122" i="8" s="1"/>
  <c r="H9" i="8"/>
  <c r="J114" i="8"/>
  <c r="J121" i="8" s="1"/>
  <c r="J122" i="8" s="1"/>
  <c r="J9" i="8"/>
  <c r="L9" i="8"/>
  <c r="L114" i="8"/>
  <c r="L121" i="8" s="1"/>
  <c r="L122" i="8" s="1"/>
  <c r="O110" i="1"/>
  <c r="N52" i="8"/>
  <c r="Q116" i="5"/>
  <c r="Q121" i="5" s="1"/>
  <c r="Q122" i="5" s="1"/>
  <c r="R5" i="7"/>
  <c r="AN5" i="7"/>
  <c r="AN110" i="7" s="1"/>
  <c r="H6" i="5"/>
  <c r="H6" i="8" s="1"/>
  <c r="P121" i="3"/>
  <c r="P122" i="3" s="1"/>
  <c r="D116" i="1"/>
  <c r="D121" i="1" s="1"/>
  <c r="D122" i="1" s="1"/>
  <c r="Q6" i="2"/>
  <c r="P6" i="3"/>
  <c r="N6" i="1"/>
  <c r="N7" i="4"/>
  <c r="N7" i="5" s="1"/>
  <c r="N7" i="8" s="1"/>
  <c r="N9" i="4"/>
  <c r="N9" i="5" s="1"/>
  <c r="O18" i="4"/>
  <c r="N20" i="4"/>
  <c r="N5" i="1" l="1"/>
  <c r="Q5" i="2"/>
  <c r="Q6" i="5"/>
  <c r="Q6" i="8" s="1"/>
  <c r="AX121" i="8"/>
  <c r="AX122" i="8" s="1"/>
  <c r="AN110" i="5"/>
  <c r="AN5" i="8"/>
  <c r="AN110" i="8" s="1"/>
  <c r="F110" i="5"/>
  <c r="F5" i="8"/>
  <c r="F110" i="8" s="1"/>
  <c r="AJ110" i="5"/>
  <c r="AJ5" i="8"/>
  <c r="AJ110" i="8" s="1"/>
  <c r="S110" i="5"/>
  <c r="S5" i="8"/>
  <c r="S110" i="8" s="1"/>
  <c r="V110" i="5"/>
  <c r="V5" i="8"/>
  <c r="V110" i="8" s="1"/>
  <c r="H110" i="5"/>
  <c r="H5" i="8"/>
  <c r="H110" i="8" s="1"/>
  <c r="X5" i="8"/>
  <c r="X110" i="8" s="1"/>
  <c r="X110" i="5"/>
  <c r="AG5" i="8"/>
  <c r="AG110" i="8" s="1"/>
  <c r="AG110" i="5"/>
  <c r="AD5" i="8"/>
  <c r="AD110" i="8" s="1"/>
  <c r="AD110" i="5"/>
  <c r="Y110" i="5"/>
  <c r="Y5" i="8"/>
  <c r="Y110" i="8" s="1"/>
  <c r="AK110" i="5"/>
  <c r="AK5" i="8"/>
  <c r="AK110" i="8" s="1"/>
  <c r="AW110" i="5"/>
  <c r="AW5" i="8"/>
  <c r="AW110" i="8" s="1"/>
  <c r="AI110" i="5"/>
  <c r="AI5" i="8"/>
  <c r="AI110" i="8" s="1"/>
  <c r="AF110" i="5"/>
  <c r="AF5" i="8"/>
  <c r="AF110" i="8" s="1"/>
  <c r="AC110" i="5"/>
  <c r="AC5" i="8"/>
  <c r="AC110" i="8" s="1"/>
  <c r="AL110" i="5"/>
  <c r="AL5" i="8"/>
  <c r="AL110" i="8" s="1"/>
  <c r="AS110" i="5"/>
  <c r="AS5" i="8"/>
  <c r="AS110" i="8" s="1"/>
  <c r="AO110" i="5"/>
  <c r="AO5" i="8"/>
  <c r="AO110" i="8" s="1"/>
  <c r="E110" i="5"/>
  <c r="E5" i="8"/>
  <c r="E110" i="8" s="1"/>
  <c r="N6" i="4"/>
  <c r="N5" i="4" s="1"/>
  <c r="N110" i="4" s="1"/>
  <c r="N20" i="5"/>
  <c r="N120" i="4"/>
  <c r="N121" i="4" s="1"/>
  <c r="N122" i="4" s="1"/>
  <c r="O6" i="4"/>
  <c r="O119" i="4"/>
  <c r="O121" i="4" s="1"/>
  <c r="O122" i="4" s="1"/>
  <c r="O18" i="5"/>
  <c r="P6" i="5"/>
  <c r="P6" i="8" s="1"/>
  <c r="P5" i="3"/>
  <c r="R110" i="7"/>
  <c r="R5" i="8"/>
  <c r="R110" i="8" s="1"/>
  <c r="AW121" i="8"/>
  <c r="AW122" i="8" s="1"/>
  <c r="D110" i="5"/>
  <c r="D5" i="8"/>
  <c r="D110" i="8" s="1"/>
  <c r="AM5" i="8"/>
  <c r="AM110" i="8" s="1"/>
  <c r="AM110" i="5"/>
  <c r="L5" i="8"/>
  <c r="L110" i="8" s="1"/>
  <c r="L110" i="5"/>
  <c r="K121" i="8"/>
  <c r="K122" i="8" s="1"/>
  <c r="J110" i="5"/>
  <c r="J5" i="8"/>
  <c r="J110" i="8" s="1"/>
  <c r="AH110" i="5"/>
  <c r="AH5" i="8"/>
  <c r="AH110" i="8" s="1"/>
  <c r="AA110" i="5"/>
  <c r="AA5" i="8"/>
  <c r="AA110" i="8" s="1"/>
  <c r="AT110" i="5"/>
  <c r="AT5" i="8"/>
  <c r="AT110" i="8" s="1"/>
  <c r="C110" i="5"/>
  <c r="C5" i="8"/>
  <c r="C110" i="8" s="1"/>
  <c r="T110" i="5"/>
  <c r="T5" i="8"/>
  <c r="T110" i="8" s="1"/>
  <c r="W110" i="5"/>
  <c r="W5" i="8"/>
  <c r="W110" i="8" s="1"/>
  <c r="N9" i="8"/>
  <c r="P110" i="3" l="1"/>
  <c r="P5" i="5"/>
  <c r="O18" i="8"/>
  <c r="O119" i="8" s="1"/>
  <c r="O121" i="8" s="1"/>
  <c r="O122" i="8" s="1"/>
  <c r="O119" i="5"/>
  <c r="O121" i="5" s="1"/>
  <c r="O122" i="5" s="1"/>
  <c r="O5" i="4"/>
  <c r="O6" i="5"/>
  <c r="O6" i="8" s="1"/>
  <c r="N20" i="8"/>
  <c r="N120" i="8" s="1"/>
  <c r="N121" i="8" s="1"/>
  <c r="N122" i="8" s="1"/>
  <c r="N120" i="5"/>
  <c r="N121" i="5" s="1"/>
  <c r="N122" i="5" s="1"/>
  <c r="N5" i="5"/>
  <c r="Q110" i="2"/>
  <c r="Q5" i="5"/>
  <c r="N6" i="5"/>
  <c r="N6" i="8" s="1"/>
  <c r="P110" i="5" l="1"/>
  <c r="P5" i="8"/>
  <c r="P110" i="8" s="1"/>
  <c r="Q5" i="8"/>
  <c r="Q110" i="8" s="1"/>
  <c r="Q110" i="5"/>
  <c r="N110" i="5"/>
  <c r="N5" i="8"/>
  <c r="N110" i="8" s="1"/>
  <c r="O110" i="4"/>
  <c r="O5" i="5"/>
  <c r="O110" i="5" l="1"/>
  <c r="O5" i="8"/>
  <c r="O110" i="8" s="1"/>
</calcChain>
</file>

<file path=xl/sharedStrings.xml><?xml version="1.0" encoding="utf-8"?>
<sst xmlns="http://schemas.openxmlformats.org/spreadsheetml/2006/main" count="3542" uniqueCount="544">
  <si>
    <t>県計</t>
  </si>
  <si>
    <t>仙台市</t>
  </si>
  <si>
    <t>宮城野区</t>
  </si>
  <si>
    <t>若林区</t>
  </si>
  <si>
    <t>石巻市</t>
  </si>
  <si>
    <t>古川市</t>
  </si>
  <si>
    <t>気仙沼市</t>
  </si>
  <si>
    <t>白石市</t>
  </si>
  <si>
    <t>名取市</t>
  </si>
  <si>
    <t>角田市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</si>
  <si>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</si>
  <si>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</si>
  <si>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</si>
  <si>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</si>
  <si>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</si>
  <si>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</si>
  <si>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</si>
  <si>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</si>
  <si>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</si>
  <si>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</si>
  <si>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</si>
  <si>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</si>
  <si>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</si>
  <si>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</si>
  <si>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富谷町</t>
  </si>
  <si>
    <t>大衡村</t>
  </si>
  <si>
    <t>中新田町</t>
  </si>
  <si>
    <t>小野田町</t>
  </si>
  <si>
    <t>宮崎町</t>
  </si>
  <si>
    <t>色麻町</t>
  </si>
  <si>
    <t>松山町</t>
  </si>
  <si>
    <t>三本木町</t>
  </si>
  <si>
    <t>鹿島台町</t>
  </si>
  <si>
    <t>岩出山町</t>
  </si>
  <si>
    <t>鳴子町</t>
  </si>
  <si>
    <t>涌谷町</t>
  </si>
  <si>
    <t>田尻町</t>
  </si>
  <si>
    <t>小牛田町</t>
  </si>
  <si>
    <t>南郷町</t>
  </si>
  <si>
    <t>築館町</t>
  </si>
  <si>
    <t>若柳町</t>
  </si>
  <si>
    <t>栗駒町</t>
  </si>
  <si>
    <t>高清水町</t>
  </si>
  <si>
    <t>一迫町</t>
  </si>
  <si>
    <t>瀬峰町</t>
  </si>
  <si>
    <t>鴬沢町</t>
  </si>
  <si>
    <t>金成町</t>
  </si>
  <si>
    <t>志波姫町</t>
  </si>
  <si>
    <t>花山町</t>
  </si>
  <si>
    <t>迫町</t>
  </si>
  <si>
    <t>登米町</t>
  </si>
  <si>
    <t>東和町</t>
  </si>
  <si>
    <t>中田町</t>
  </si>
  <si>
    <t>豊里町</t>
  </si>
  <si>
    <t>米山町</t>
  </si>
  <si>
    <t>石越町</t>
  </si>
  <si>
    <t>南方町</t>
  </si>
  <si>
    <t>河北町</t>
  </si>
  <si>
    <t>矢本町</t>
  </si>
  <si>
    <t>雄勝町</t>
  </si>
  <si>
    <t>河南町</t>
  </si>
  <si>
    <t>桃生町</t>
  </si>
  <si>
    <t>鳴瀬町</t>
  </si>
  <si>
    <t>北上町</t>
  </si>
  <si>
    <t>女川町</t>
  </si>
  <si>
    <t>牡鹿町</t>
  </si>
  <si>
    <t>志津川町</t>
  </si>
  <si>
    <t>津山町</t>
  </si>
  <si>
    <t>本吉町</t>
  </si>
  <si>
    <t>唐桑町</t>
  </si>
  <si>
    <t>歌津町</t>
  </si>
  <si>
    <t>県 計</t>
  </si>
  <si>
    <t>広域圏別､性別人口</t>
  </si>
  <si>
    <t>仙台都市圏</t>
  </si>
  <si>
    <t>仙南地域</t>
  </si>
  <si>
    <t>大崎地域</t>
  </si>
  <si>
    <t>栗原地域</t>
  </si>
  <si>
    <t>登米地域</t>
  </si>
  <si>
    <t>石巻地域</t>
  </si>
  <si>
    <t>気仙沼本吉地域</t>
  </si>
  <si>
    <t>多賀城市</t>
  </si>
  <si>
    <t>加美町</t>
    <rPh sb="0" eb="3">
      <t>カミマチ</t>
    </rPh>
    <phoneticPr fontId="1"/>
  </si>
  <si>
    <t>市部計(現区域)</t>
    <rPh sb="4" eb="5">
      <t>ゲン</t>
    </rPh>
    <rPh sb="5" eb="7">
      <t>クイキ</t>
    </rPh>
    <phoneticPr fontId="1"/>
  </si>
  <si>
    <t>郡部計(現区域)</t>
    <rPh sb="4" eb="5">
      <t>ゲン</t>
    </rPh>
    <rPh sb="5" eb="7">
      <t>クイキ</t>
    </rPh>
    <phoneticPr fontId="1"/>
  </si>
  <si>
    <t>市部計(旧区域)</t>
    <rPh sb="4" eb="5">
      <t>キュウ</t>
    </rPh>
    <rPh sb="5" eb="7">
      <t>クイキ</t>
    </rPh>
    <phoneticPr fontId="1"/>
  </si>
  <si>
    <t>郡部計(旧区域)</t>
    <rPh sb="4" eb="5">
      <t>キュウ</t>
    </rPh>
    <rPh sb="5" eb="7">
      <t>キュウクイキ</t>
    </rPh>
    <phoneticPr fontId="1"/>
  </si>
  <si>
    <t>稲井町</t>
    <rPh sb="0" eb="2">
      <t>イナイ</t>
    </rPh>
    <rPh sb="2" eb="3">
      <t>マチ</t>
    </rPh>
    <phoneticPr fontId="1"/>
  </si>
  <si>
    <t>稲井町S42.3.23編入</t>
    <rPh sb="0" eb="2">
      <t>イナイ</t>
    </rPh>
    <rPh sb="2" eb="3">
      <t>マチ</t>
    </rPh>
    <rPh sb="11" eb="13">
      <t>ヘンニュウ</t>
    </rPh>
    <phoneticPr fontId="1"/>
  </si>
  <si>
    <t>仙台市以外の人口</t>
    <rPh sb="0" eb="3">
      <t>センダイシ</t>
    </rPh>
    <rPh sb="3" eb="5">
      <t>イガイ</t>
    </rPh>
    <rPh sb="6" eb="8">
      <t>ジンコウ</t>
    </rPh>
    <phoneticPr fontId="1"/>
  </si>
  <si>
    <t>H17.10.1/南三陸町/志津川町+歌津町</t>
    <rPh sb="9" eb="13">
      <t>ミナミサンリクチョウ</t>
    </rPh>
    <rPh sb="14" eb="18">
      <t>シヅガワチョウ</t>
    </rPh>
    <rPh sb="19" eb="22">
      <t>ウタツチョウ</t>
    </rPh>
    <phoneticPr fontId="1"/>
  </si>
  <si>
    <t>H18.1.1/美里町/小牛田町+南郷町</t>
    <rPh sb="8" eb="11">
      <t>ミサトチョウ</t>
    </rPh>
    <rPh sb="12" eb="16">
      <t>コゴタチョウ</t>
    </rPh>
    <rPh sb="17" eb="20">
      <t>ナンゴウチョウ</t>
    </rPh>
    <phoneticPr fontId="1"/>
  </si>
  <si>
    <t>H18.3.31/気仙沼市/気仙沼市+唐桑町</t>
    <rPh sb="9" eb="13">
      <t>ケセンヌマシ</t>
    </rPh>
    <rPh sb="14" eb="18">
      <t>ケセンヌマシ</t>
    </rPh>
    <rPh sb="19" eb="22">
      <t>カラクワチョウ</t>
    </rPh>
    <phoneticPr fontId="1"/>
  </si>
  <si>
    <t>南三陸町</t>
    <rPh sb="0" eb="4">
      <t>ミナミサンリクチョウ</t>
    </rPh>
    <phoneticPr fontId="1"/>
  </si>
  <si>
    <t>美里町</t>
    <rPh sb="0" eb="3">
      <t>ミサトチョウ</t>
    </rPh>
    <phoneticPr fontId="1"/>
  </si>
  <si>
    <t>大崎市</t>
    <rPh sb="0" eb="2">
      <t>オオサキ</t>
    </rPh>
    <rPh sb="2" eb="3">
      <t>シ</t>
    </rPh>
    <phoneticPr fontId="1"/>
  </si>
  <si>
    <t>S42.4.1秋保町</t>
    <rPh sb="7" eb="9">
      <t>アキウ</t>
    </rPh>
    <rPh sb="9" eb="10">
      <t>チョウ</t>
    </rPh>
    <phoneticPr fontId="1"/>
  </si>
  <si>
    <t>S46.11.1泉市</t>
  </si>
  <si>
    <t>S38.11.3宮城町</t>
  </si>
  <si>
    <t>S62.11.1宮城町仙台市編入</t>
    <rPh sb="8" eb="10">
      <t>ミヤギ</t>
    </rPh>
    <rPh sb="10" eb="11">
      <t>マチ</t>
    </rPh>
    <rPh sb="11" eb="14">
      <t>センダイシ</t>
    </rPh>
    <rPh sb="14" eb="16">
      <t>ヘンニュウ</t>
    </rPh>
    <phoneticPr fontId="1"/>
  </si>
  <si>
    <t>S46.11.1市制施行(泉･多賀城･岩沼)</t>
  </si>
  <si>
    <t>塩竃市</t>
    <rPh sb="0" eb="3">
      <t>シオガマシ</t>
    </rPh>
    <phoneticPr fontId="1"/>
  </si>
  <si>
    <t>東松島市</t>
  </si>
  <si>
    <t>岩沼市</t>
  </si>
  <si>
    <t>宮城町</t>
    <rPh sb="0" eb="2">
      <t>ミヤギ</t>
    </rPh>
    <rPh sb="2" eb="3">
      <t>マチ</t>
    </rPh>
    <phoneticPr fontId="1"/>
  </si>
  <si>
    <t>秋保町</t>
    <rPh sb="0" eb="2">
      <t>アキウ</t>
    </rPh>
    <rPh sb="2" eb="3">
      <t>マチ</t>
    </rPh>
    <phoneticPr fontId="1"/>
  </si>
  <si>
    <t>泉市</t>
    <rPh sb="0" eb="1">
      <t>イズミシ</t>
    </rPh>
    <rPh sb="1" eb="2">
      <t>シ</t>
    </rPh>
    <phoneticPr fontId="1"/>
  </si>
  <si>
    <t>仙台市</t>
    <phoneticPr fontId="1"/>
  </si>
  <si>
    <t>H1.4.1仙台市政令市に</t>
    <rPh sb="6" eb="9">
      <t>センダイシ</t>
    </rPh>
    <rPh sb="9" eb="12">
      <t>セイレイシ</t>
    </rPh>
    <phoneticPr fontId="1"/>
  </si>
  <si>
    <t>県計(計算式)</t>
    <rPh sb="3" eb="5">
      <t>ケイサン</t>
    </rPh>
    <rPh sb="5" eb="6">
      <t>シキ</t>
    </rPh>
    <phoneticPr fontId="1"/>
  </si>
  <si>
    <t>市町村名＼年月日</t>
    <rPh sb="5" eb="8">
      <t>ネンガッピ</t>
    </rPh>
    <phoneticPr fontId="1"/>
  </si>
  <si>
    <t>青葉区</t>
  </si>
  <si>
    <t>太白区</t>
  </si>
  <si>
    <t>泉区</t>
  </si>
  <si>
    <t>登米市</t>
  </si>
  <si>
    <t>栗原市</t>
  </si>
  <si>
    <t>H21.9.1/気仙沼市/気仙沼市+本吉町</t>
    <rPh sb="8" eb="12">
      <t>ケセンヌマシ</t>
    </rPh>
    <rPh sb="13" eb="17">
      <t>ケセンヌマシ</t>
    </rPh>
    <rPh sb="18" eb="21">
      <t>モトヨシチョウ</t>
    </rPh>
    <phoneticPr fontId="1"/>
  </si>
  <si>
    <t>H17.4.1/東松島市/矢本町+鳴瀬町</t>
    <rPh sb="8" eb="12">
      <t>ヒガシマツシマシ</t>
    </rPh>
    <rPh sb="13" eb="14">
      <t>ヤ</t>
    </rPh>
    <rPh sb="14" eb="15">
      <t>モト</t>
    </rPh>
    <rPh sb="15" eb="16">
      <t>チョウ</t>
    </rPh>
    <rPh sb="17" eb="20">
      <t>ナルセチョウ</t>
    </rPh>
    <phoneticPr fontId="1"/>
  </si>
  <si>
    <t>H17.4.1/石巻市/石巻市+旧桃生郡+牡鹿郡(女川町以外)</t>
    <rPh sb="8" eb="10">
      <t>イシノマキ</t>
    </rPh>
    <rPh sb="10" eb="11">
      <t>シ</t>
    </rPh>
    <rPh sb="12" eb="15">
      <t>イシノマキシ</t>
    </rPh>
    <rPh sb="16" eb="17">
      <t>キュウ</t>
    </rPh>
    <rPh sb="17" eb="20">
      <t>モノウグン</t>
    </rPh>
    <rPh sb="21" eb="24">
      <t>オシカグン</t>
    </rPh>
    <rPh sb="25" eb="28">
      <t>オナガワチョウ</t>
    </rPh>
    <rPh sb="28" eb="30">
      <t>イガイ</t>
    </rPh>
    <phoneticPr fontId="1"/>
  </si>
  <si>
    <t>市計(現区域)</t>
    <rPh sb="3" eb="4">
      <t>ゲン</t>
    </rPh>
    <rPh sb="4" eb="6">
      <t>クイキ</t>
    </rPh>
    <phoneticPr fontId="1"/>
  </si>
  <si>
    <t>町村計(現区域)</t>
    <rPh sb="0" eb="2">
      <t>チョウソン</t>
    </rPh>
    <rPh sb="4" eb="5">
      <t>ゲン</t>
    </rPh>
    <rPh sb="5" eb="7">
      <t>クイキ</t>
    </rPh>
    <phoneticPr fontId="1"/>
  </si>
  <si>
    <t>S63.3.1泉市･秋保町仙台市編入</t>
    <rPh sb="7" eb="8">
      <t>イズミ</t>
    </rPh>
    <rPh sb="8" eb="9">
      <t>シ</t>
    </rPh>
    <rPh sb="10" eb="13">
      <t>アキウマチ</t>
    </rPh>
    <phoneticPr fontId="1"/>
  </si>
  <si>
    <t>市計(旧区域)</t>
    <rPh sb="3" eb="4">
      <t>キュウ</t>
    </rPh>
    <rPh sb="4" eb="6">
      <t>クイキ</t>
    </rPh>
    <phoneticPr fontId="1"/>
  </si>
  <si>
    <t>町村計(旧区域)</t>
    <rPh sb="0" eb="2">
      <t>チョウソン</t>
    </rPh>
    <rPh sb="4" eb="5">
      <t>キュウ</t>
    </rPh>
    <rPh sb="5" eb="7">
      <t>キュウクイキ</t>
    </rPh>
    <phoneticPr fontId="1"/>
  </si>
  <si>
    <t>H17.4.1/登米市/旧登米郡8町+本吉郡津山町</t>
    <rPh sb="8" eb="11">
      <t>トメシ</t>
    </rPh>
    <rPh sb="12" eb="13">
      <t>キュウ</t>
    </rPh>
    <rPh sb="13" eb="15">
      <t>トメ</t>
    </rPh>
    <rPh sb="15" eb="16">
      <t>グン</t>
    </rPh>
    <rPh sb="17" eb="18">
      <t>チョウ</t>
    </rPh>
    <rPh sb="19" eb="22">
      <t>モトヨシグン</t>
    </rPh>
    <rPh sb="22" eb="25">
      <t>ツヤマチョウ</t>
    </rPh>
    <phoneticPr fontId="1"/>
  </si>
  <si>
    <t>H17.4.1/栗原市/旧栗原郡10町</t>
    <rPh sb="8" eb="11">
      <t>クリハラシ</t>
    </rPh>
    <rPh sb="12" eb="13">
      <t>キュウ</t>
    </rPh>
    <rPh sb="13" eb="15">
      <t>クリハラ</t>
    </rPh>
    <rPh sb="15" eb="16">
      <t>グン</t>
    </rPh>
    <rPh sb="18" eb="19">
      <t>チョウ</t>
    </rPh>
    <phoneticPr fontId="1"/>
  </si>
  <si>
    <t>H18.3.31/大崎市/古川+松山+三本木+鹿島台+岩出山+鳴子+田尻</t>
    <rPh sb="9" eb="11">
      <t>オオサキ</t>
    </rPh>
    <rPh sb="11" eb="12">
      <t>シ</t>
    </rPh>
    <rPh sb="13" eb="15">
      <t>フルカワ</t>
    </rPh>
    <rPh sb="16" eb="18">
      <t>マツヤマ</t>
    </rPh>
    <rPh sb="19" eb="22">
      <t>サンボンギ</t>
    </rPh>
    <rPh sb="23" eb="26">
      <t>カシマダイ</t>
    </rPh>
    <rPh sb="27" eb="30">
      <t>イワデヤマ</t>
    </rPh>
    <rPh sb="31" eb="33">
      <t>ナルコ</t>
    </rPh>
    <rPh sb="34" eb="36">
      <t>タジリ</t>
    </rPh>
    <phoneticPr fontId="1"/>
  </si>
  <si>
    <t>H15.4.1加美町/中新田+小野田+宮崎</t>
    <rPh sb="7" eb="10">
      <t>カミマチ</t>
    </rPh>
    <rPh sb="11" eb="14">
      <t>ナカニイダ</t>
    </rPh>
    <rPh sb="15" eb="18">
      <t>オノダ</t>
    </rPh>
    <rPh sb="19" eb="21">
      <t>ミヤザキ</t>
    </rPh>
    <phoneticPr fontId="1"/>
  </si>
  <si>
    <t>合併前の市町村区分</t>
    <rPh sb="0" eb="2">
      <t>ガッペイ</t>
    </rPh>
    <rPh sb="2" eb="3">
      <t>マエ</t>
    </rPh>
    <rPh sb="4" eb="7">
      <t>シチョウソン</t>
    </rPh>
    <rPh sb="7" eb="9">
      <t>クブン</t>
    </rPh>
    <phoneticPr fontId="1"/>
  </si>
  <si>
    <t>04101</t>
  </si>
  <si>
    <t>04102</t>
  </si>
  <si>
    <t>04103</t>
  </si>
  <si>
    <t>04104</t>
  </si>
  <si>
    <t>04105</t>
  </si>
  <si>
    <t>04208</t>
  </si>
  <si>
    <t>04209</t>
  </si>
  <si>
    <t>04210</t>
  </si>
  <si>
    <t>04213</t>
  </si>
  <si>
    <t>04214</t>
  </si>
  <si>
    <t>04302</t>
  </si>
  <si>
    <t>04322</t>
  </si>
  <si>
    <t>04323</t>
  </si>
  <si>
    <t>04324</t>
  </si>
  <si>
    <t>04362</t>
  </si>
  <si>
    <t>04422</t>
  </si>
  <si>
    <t>04423</t>
  </si>
  <si>
    <t>04424</t>
  </si>
  <si>
    <t>04442</t>
  </si>
  <si>
    <t>04443</t>
  </si>
  <si>
    <t>04462</t>
  </si>
  <si>
    <t>04463</t>
  </si>
  <si>
    <t>04482</t>
  </si>
  <si>
    <t>04503</t>
  </si>
  <si>
    <t>04504</t>
  </si>
  <si>
    <t>04522</t>
  </si>
  <si>
    <t>04523</t>
  </si>
  <si>
    <t>04524</t>
  </si>
  <si>
    <t>04525</t>
  </si>
  <si>
    <t>04526</t>
  </si>
  <si>
    <t>04527</t>
  </si>
  <si>
    <t>04528</t>
  </si>
  <si>
    <t>04529</t>
  </si>
  <si>
    <t>04530</t>
  </si>
  <si>
    <t>04542</t>
  </si>
  <si>
    <t>04543</t>
  </si>
  <si>
    <t>04544</t>
  </si>
  <si>
    <t>04545</t>
  </si>
  <si>
    <t>04546</t>
  </si>
  <si>
    <t>04547</t>
  </si>
  <si>
    <t>04548</t>
  </si>
  <si>
    <t>04562</t>
  </si>
  <si>
    <t>04563</t>
  </si>
  <si>
    <t>04564</t>
  </si>
  <si>
    <t>04565</t>
  </si>
  <si>
    <t>04566</t>
  </si>
  <si>
    <t>04567</t>
  </si>
  <si>
    <t>04602</t>
  </si>
  <si>
    <t>04603</t>
  </si>
  <si>
    <t>04604</t>
  </si>
  <si>
    <t>04605</t>
  </si>
  <si>
    <t>県計(計算式/検算)</t>
    <rPh sb="3" eb="5">
      <t>ケイサン</t>
    </rPh>
    <rPh sb="5" eb="6">
      <t>シキ</t>
    </rPh>
    <rPh sb="7" eb="9">
      <t>ケンザン</t>
    </rPh>
    <phoneticPr fontId="1"/>
  </si>
  <si>
    <t>S33.10.1市制施行(名取･角田)/S46.11.1市制施行(泉･多賀城･岩沼)</t>
    <rPh sb="8" eb="10">
      <t>シセイ</t>
    </rPh>
    <rPh sb="10" eb="12">
      <t>シコウ</t>
    </rPh>
    <rPh sb="13" eb="15">
      <t>ナト</t>
    </rPh>
    <rPh sb="16" eb="18">
      <t>カクダ</t>
    </rPh>
    <rPh sb="28" eb="30">
      <t>シセイ</t>
    </rPh>
    <rPh sb="30" eb="32">
      <t>シコウ</t>
    </rPh>
    <rPh sb="33" eb="34">
      <t>イズミ</t>
    </rPh>
    <rPh sb="35" eb="38">
      <t>タガジョウ</t>
    </rPh>
    <rPh sb="39" eb="41">
      <t>イワヌマ</t>
    </rPh>
    <phoneticPr fontId="1"/>
  </si>
  <si>
    <t>市区町村別自動車登録台数等の推移</t>
    <rPh sb="5" eb="7">
      <t>ジドウ</t>
    </rPh>
    <rPh sb="7" eb="8">
      <t>シャ</t>
    </rPh>
    <rPh sb="8" eb="10">
      <t>トウロク</t>
    </rPh>
    <rPh sb="10" eb="12">
      <t>ダイスウ</t>
    </rPh>
    <rPh sb="12" eb="13">
      <t>トウ</t>
    </rPh>
    <phoneticPr fontId="2"/>
  </si>
  <si>
    <t>貨物用(合計)</t>
    <rPh sb="0" eb="3">
      <t>カモツヨウ</t>
    </rPh>
    <rPh sb="4" eb="6">
      <t>ゴウケイ</t>
    </rPh>
    <phoneticPr fontId="1"/>
  </si>
  <si>
    <t>コード</t>
    <phoneticPr fontId="1"/>
  </si>
  <si>
    <t>04100</t>
    <phoneticPr fontId="1"/>
  </si>
  <si>
    <t>青葉区</t>
    <phoneticPr fontId="1"/>
  </si>
  <si>
    <t>太白区</t>
    <phoneticPr fontId="1"/>
  </si>
  <si>
    <t>泉区</t>
    <phoneticPr fontId="1"/>
  </si>
  <si>
    <t>04202</t>
    <phoneticPr fontId="1"/>
  </si>
  <si>
    <t>04203</t>
    <phoneticPr fontId="1"/>
  </si>
  <si>
    <t>04301</t>
    <phoneticPr fontId="1"/>
  </si>
  <si>
    <t>04321</t>
    <phoneticPr fontId="1"/>
  </si>
  <si>
    <t>04341</t>
    <phoneticPr fontId="1"/>
  </si>
  <si>
    <t>04361</t>
    <phoneticPr fontId="1"/>
  </si>
  <si>
    <t>04401</t>
    <phoneticPr fontId="1"/>
  </si>
  <si>
    <t>04404</t>
    <phoneticPr fontId="1"/>
  </si>
  <si>
    <t>04406</t>
    <phoneticPr fontId="1"/>
  </si>
  <si>
    <t>04421</t>
    <phoneticPr fontId="1"/>
  </si>
  <si>
    <t>04444</t>
    <phoneticPr fontId="1"/>
  </si>
  <si>
    <t>04445</t>
    <phoneticPr fontId="1"/>
  </si>
  <si>
    <t>04201</t>
    <phoneticPr fontId="1"/>
  </si>
  <si>
    <t>04405</t>
    <phoneticPr fontId="1"/>
  </si>
  <si>
    <t>04382</t>
    <phoneticPr fontId="1"/>
  </si>
  <si>
    <t>04202</t>
    <phoneticPr fontId="1"/>
  </si>
  <si>
    <t>04204</t>
    <phoneticPr fontId="1"/>
  </si>
  <si>
    <t>04205</t>
    <phoneticPr fontId="1"/>
  </si>
  <si>
    <t>04441</t>
    <phoneticPr fontId="1"/>
  </si>
  <si>
    <t>04461</t>
    <phoneticPr fontId="1"/>
  </si>
  <si>
    <t>04481</t>
    <phoneticPr fontId="1"/>
  </si>
  <si>
    <t>04502</t>
    <phoneticPr fontId="1"/>
  </si>
  <si>
    <t>04521</t>
    <phoneticPr fontId="1"/>
  </si>
  <si>
    <t>04541</t>
    <phoneticPr fontId="1"/>
  </si>
  <si>
    <t>04561</t>
    <phoneticPr fontId="1"/>
  </si>
  <si>
    <t>04582</t>
    <phoneticPr fontId="1"/>
  </si>
  <si>
    <t>04601</t>
    <phoneticPr fontId="1"/>
  </si>
  <si>
    <t>広域圏別</t>
    <phoneticPr fontId="1"/>
  </si>
  <si>
    <t>04205</t>
    <phoneticPr fontId="1"/>
  </si>
  <si>
    <t>04206</t>
    <phoneticPr fontId="1"/>
  </si>
  <si>
    <t>04207</t>
    <phoneticPr fontId="1"/>
  </si>
  <si>
    <t>04211</t>
    <phoneticPr fontId="1"/>
  </si>
  <si>
    <t>04212</t>
    <phoneticPr fontId="1"/>
  </si>
  <si>
    <t>登米市</t>
    <phoneticPr fontId="1"/>
  </si>
  <si>
    <t>栗原市</t>
    <phoneticPr fontId="1"/>
  </si>
  <si>
    <t>04215</t>
    <phoneticPr fontId="1"/>
  </si>
  <si>
    <t>04501</t>
    <phoneticPr fontId="1"/>
  </si>
  <si>
    <t>04505</t>
    <phoneticPr fontId="1"/>
  </si>
  <si>
    <t>04581</t>
    <phoneticPr fontId="1"/>
  </si>
  <si>
    <t>04606</t>
    <phoneticPr fontId="1"/>
  </si>
  <si>
    <t>軽自動車(合計)</t>
    <rPh sb="0" eb="4">
      <t>ケイジドウシャ</t>
    </rPh>
    <rPh sb="5" eb="7">
      <t>ゴウケイ</t>
    </rPh>
    <phoneticPr fontId="1"/>
  </si>
  <si>
    <t>乗合自動車(合計)</t>
    <rPh sb="0" eb="2">
      <t>ノリアイ</t>
    </rPh>
    <rPh sb="2" eb="5">
      <t>ジドウシャ</t>
    </rPh>
    <rPh sb="6" eb="8">
      <t>ゴウケイ</t>
    </rPh>
    <phoneticPr fontId="1"/>
  </si>
  <si>
    <t>乗用自動車(合計)</t>
    <rPh sb="0" eb="2">
      <t>ジョウヨウ</t>
    </rPh>
    <rPh sb="2" eb="5">
      <t>ジドウシャ</t>
    </rPh>
    <rPh sb="6" eb="8">
      <t>ゴウケイ</t>
    </rPh>
    <phoneticPr fontId="1"/>
  </si>
  <si>
    <t>特殊車両(合計)</t>
    <rPh sb="0" eb="2">
      <t>トクシュ</t>
    </rPh>
    <rPh sb="2" eb="4">
      <t>シャリョウ</t>
    </rPh>
    <rPh sb="5" eb="7">
      <t>ゴウケイ</t>
    </rPh>
    <phoneticPr fontId="1"/>
  </si>
  <si>
    <t>登録車両(合計)</t>
    <rPh sb="0" eb="2">
      <t>トウロク</t>
    </rPh>
    <rPh sb="2" eb="4">
      <t>シャリョウ</t>
    </rPh>
    <rPh sb="5" eb="7">
      <t>ゴウケイ</t>
    </rPh>
    <phoneticPr fontId="1"/>
  </si>
  <si>
    <t>小型二輪車</t>
    <rPh sb="0" eb="2">
      <t>コガタ</t>
    </rPh>
    <rPh sb="2" eb="5">
      <t>ニリンシャ</t>
    </rPh>
    <phoneticPr fontId="1"/>
  </si>
  <si>
    <t>保有自動車(合計)</t>
    <rPh sb="0" eb="2">
      <t>ホユウ</t>
    </rPh>
    <rPh sb="2" eb="5">
      <t>ジドウシャ</t>
    </rPh>
    <rPh sb="6" eb="8">
      <t>ゴウケイ</t>
    </rPh>
    <phoneticPr fontId="1"/>
  </si>
  <si>
    <t>１．年別自動車保有車両数の推移</t>
  </si>
  <si>
    <t>年</t>
  </si>
  <si>
    <t>貨物</t>
  </si>
  <si>
    <t>乗合</t>
  </si>
  <si>
    <t>乗用</t>
  </si>
  <si>
    <t>特種</t>
  </si>
  <si>
    <t>軽自動車</t>
  </si>
  <si>
    <t>総計</t>
  </si>
  <si>
    <t>普通</t>
  </si>
  <si>
    <t>小型</t>
  </si>
  <si>
    <t>四輪</t>
  </si>
  <si>
    <t>各年3月末現在軽特種は軽貨物に含む。</t>
  </si>
  <si>
    <t>大型特殊</t>
    <phoneticPr fontId="11"/>
  </si>
  <si>
    <t>小型二輪</t>
    <phoneticPr fontId="11"/>
  </si>
  <si>
    <t>対前年指数</t>
    <phoneticPr fontId="11"/>
  </si>
  <si>
    <t>小型</t>
    <phoneticPr fontId="11"/>
  </si>
  <si>
    <t>三輪</t>
    <phoneticPr fontId="11"/>
  </si>
  <si>
    <t>貨物</t>
    <rPh sb="0" eb="2">
      <t>カモツ</t>
    </rPh>
    <phoneticPr fontId="11"/>
  </si>
  <si>
    <t>乗合</t>
    <rPh sb="0" eb="2">
      <t>ノリアイ</t>
    </rPh>
    <phoneticPr fontId="11"/>
  </si>
  <si>
    <t>乗用</t>
    <rPh sb="0" eb="2">
      <t>ジョウヨウ</t>
    </rPh>
    <phoneticPr fontId="11"/>
  </si>
  <si>
    <t>特種</t>
    <rPh sb="0" eb="2">
      <t>トクシュ</t>
    </rPh>
    <phoneticPr fontId="11"/>
  </si>
  <si>
    <t>小型2輪</t>
    <rPh sb="0" eb="2">
      <t>コガタ</t>
    </rPh>
    <rPh sb="2" eb="4">
      <t>ニリン</t>
    </rPh>
    <phoneticPr fontId="11"/>
  </si>
  <si>
    <t>軽自動車</t>
    <rPh sb="0" eb="4">
      <t>ケイジドウシャ</t>
    </rPh>
    <phoneticPr fontId="11"/>
  </si>
  <si>
    <t>総計</t>
    <rPh sb="0" eb="2">
      <t>ソウケイ</t>
    </rPh>
    <phoneticPr fontId="11"/>
  </si>
  <si>
    <t>検算</t>
    <rPh sb="0" eb="2">
      <t>ケンザン</t>
    </rPh>
    <phoneticPr fontId="11"/>
  </si>
  <si>
    <t>被けん引</t>
    <phoneticPr fontId="11"/>
  </si>
  <si>
    <t>小型</t>
    <phoneticPr fontId="11"/>
  </si>
  <si>
    <t>二輪</t>
    <phoneticPr fontId="11"/>
  </si>
  <si>
    <t>自家用</t>
  </si>
  <si>
    <t>事業用</t>
  </si>
  <si>
    <t>(保有車両)</t>
    <rPh sb="1" eb="3">
      <t>ホユウ</t>
    </rPh>
    <rPh sb="3" eb="5">
      <t>シャリョウ</t>
    </rPh>
    <phoneticPr fontId="11"/>
  </si>
  <si>
    <t>S26</t>
  </si>
  <si>
    <t>S26</t>
    <phoneticPr fontId="11"/>
  </si>
  <si>
    <t>S27</t>
  </si>
  <si>
    <t>S28</t>
  </si>
  <si>
    <t>S29</t>
  </si>
  <si>
    <t>S30</t>
  </si>
  <si>
    <t>S31</t>
  </si>
  <si>
    <t>S32</t>
  </si>
  <si>
    <t>S33</t>
  </si>
  <si>
    <t>S34</t>
  </si>
  <si>
    <t>S35</t>
  </si>
  <si>
    <t>S36</t>
  </si>
  <si>
    <t>S37</t>
  </si>
  <si>
    <t>S38</t>
  </si>
  <si>
    <t>S39</t>
  </si>
  <si>
    <t>S40</t>
  </si>
  <si>
    <t>S41</t>
  </si>
  <si>
    <t>S42</t>
  </si>
  <si>
    <t>S43</t>
  </si>
  <si>
    <t>S44</t>
  </si>
  <si>
    <t>S45</t>
  </si>
  <si>
    <t>S46</t>
  </si>
  <si>
    <t>S47</t>
  </si>
  <si>
    <t>S48</t>
  </si>
  <si>
    <t>S49</t>
  </si>
  <si>
    <t>S50</t>
  </si>
  <si>
    <t>S51</t>
  </si>
  <si>
    <t>S52</t>
  </si>
  <si>
    <t>S53</t>
  </si>
  <si>
    <t>S54</t>
  </si>
  <si>
    <t>S55</t>
  </si>
  <si>
    <t>S56</t>
  </si>
  <si>
    <t>S57</t>
  </si>
  <si>
    <t>S58</t>
  </si>
  <si>
    <t>S59</t>
  </si>
  <si>
    <t>S60</t>
  </si>
  <si>
    <t>S61</t>
  </si>
  <si>
    <t>S62</t>
  </si>
  <si>
    <t>S63</t>
  </si>
  <si>
    <t>H01</t>
  </si>
  <si>
    <t>H01</t>
    <phoneticPr fontId="11"/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</si>
  <si>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</si>
  <si>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</si>
  <si>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</si>
  <si>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</si>
  <si>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</si>
  <si>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</si>
  <si>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</si>
  <si>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</si>
  <si>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</si>
  <si>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</si>
  <si>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</si>
  <si>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</si>
  <si>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</si>
  <si>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</si>
  <si>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</si>
  <si>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</si>
  <si>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</si>
  <si>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</si>
  <si>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</si>
  <si>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</si>
  <si>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</si>
  <si>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</si>
  <si>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</si>
  <si>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H25</t>
  </si>
  <si>
    <t>H26</t>
  </si>
  <si>
    <t>H27</t>
  </si>
  <si>
    <t>H28</t>
  </si>
  <si>
    <t>H29</t>
  </si>
  <si>
    <t>塩竃市</t>
  </si>
  <si>
    <t>大崎市</t>
  </si>
  <si>
    <t>市部計</t>
  </si>
  <si>
    <t>七ケ宿町</t>
  </si>
  <si>
    <t>刈田郡計</t>
  </si>
  <si>
    <t>柴田郡計</t>
  </si>
  <si>
    <t>伊具郡計</t>
  </si>
  <si>
    <t>亘理郡計</t>
  </si>
  <si>
    <t>七ケ浜町</t>
  </si>
  <si>
    <t>宮城郡計</t>
  </si>
  <si>
    <t>黒川郡計</t>
  </si>
  <si>
    <t>加美町</t>
  </si>
  <si>
    <t>加美郡計</t>
  </si>
  <si>
    <t>美里町</t>
  </si>
  <si>
    <t>遠田郡計</t>
  </si>
  <si>
    <t>牡鹿郡計</t>
  </si>
  <si>
    <t>本吉郡計</t>
  </si>
  <si>
    <t>総合計</t>
  </si>
  <si>
    <t>山一冗町</t>
  </si>
  <si>
    <t>南－－－陸町</t>
  </si>
  <si>
    <t>用途別</t>
  </si>
  <si>
    <t>ｿﾍ</t>
  </si>
  <si>
    <t>貨物用計</t>
  </si>
  <si>
    <t>乗合用計</t>
  </si>
  <si>
    <t>乗用計</t>
  </si>
  <si>
    <t>特殊用途用計</t>
  </si>
  <si>
    <t>登録車両数合計</t>
  </si>
  <si>
    <t>小型二輪車計</t>
  </si>
  <si>
    <t>検査車両数合計</t>
  </si>
  <si>
    <t>届出車両数合計</t>
  </si>
  <si>
    <t>n455</t>
  </si>
  <si>
    <t>｜839233</t>
  </si>
  <si>
    <t>｜29361</t>
  </si>
  <si>
    <t>｜849044</t>
  </si>
  <si>
    <t>｜29397</t>
  </si>
  <si>
    <t>特種(殊)用途用計</t>
  </si>
  <si>
    <t>郡部計</t>
    <rPh sb="0" eb="2">
      <t>グンブ</t>
    </rPh>
    <rPh sb="2" eb="3">
      <t>ケイ</t>
    </rPh>
    <phoneticPr fontId="1"/>
  </si>
  <si>
    <t>南三陸町</t>
    <rPh sb="1" eb="2">
      <t>３</t>
    </rPh>
    <phoneticPr fontId="1"/>
  </si>
  <si>
    <t>コード</t>
    <phoneticPr fontId="1"/>
  </si>
  <si>
    <t>04100</t>
    <phoneticPr fontId="1"/>
  </si>
  <si>
    <t>青葉区</t>
    <phoneticPr fontId="1"/>
  </si>
  <si>
    <t>太白区</t>
    <phoneticPr fontId="1"/>
  </si>
  <si>
    <t>泉区</t>
    <phoneticPr fontId="1"/>
  </si>
  <si>
    <t>04202</t>
    <phoneticPr fontId="1"/>
  </si>
  <si>
    <t>04203</t>
    <phoneticPr fontId="1"/>
  </si>
  <si>
    <t>04205</t>
    <phoneticPr fontId="1"/>
  </si>
  <si>
    <t>04206</t>
    <phoneticPr fontId="1"/>
  </si>
  <si>
    <t>04207</t>
    <phoneticPr fontId="1"/>
  </si>
  <si>
    <t>04211</t>
    <phoneticPr fontId="1"/>
  </si>
  <si>
    <t>04212</t>
    <phoneticPr fontId="1"/>
  </si>
  <si>
    <t>登米市</t>
    <phoneticPr fontId="1"/>
  </si>
  <si>
    <t>栗原市</t>
    <phoneticPr fontId="1"/>
  </si>
  <si>
    <t>04215</t>
    <phoneticPr fontId="1"/>
  </si>
  <si>
    <t>04301</t>
    <phoneticPr fontId="1"/>
  </si>
  <si>
    <t>04321</t>
    <phoneticPr fontId="1"/>
  </si>
  <si>
    <t>04341</t>
    <phoneticPr fontId="1"/>
  </si>
  <si>
    <t>04361</t>
    <phoneticPr fontId="1"/>
  </si>
  <si>
    <t>04401</t>
    <phoneticPr fontId="1"/>
  </si>
  <si>
    <t>04404</t>
    <phoneticPr fontId="1"/>
  </si>
  <si>
    <t>04406</t>
    <phoneticPr fontId="1"/>
  </si>
  <si>
    <t>04421</t>
    <phoneticPr fontId="1"/>
  </si>
  <si>
    <t>04444</t>
    <phoneticPr fontId="1"/>
  </si>
  <si>
    <t>04445</t>
    <phoneticPr fontId="1"/>
  </si>
  <si>
    <t>04501</t>
    <phoneticPr fontId="1"/>
  </si>
  <si>
    <t>04505</t>
    <phoneticPr fontId="1"/>
  </si>
  <si>
    <t>04581</t>
    <phoneticPr fontId="1"/>
  </si>
  <si>
    <t>04606</t>
    <phoneticPr fontId="1"/>
  </si>
  <si>
    <t>コード</t>
    <phoneticPr fontId="1"/>
  </si>
  <si>
    <t>04201</t>
    <phoneticPr fontId="1"/>
  </si>
  <si>
    <t>仙台市</t>
    <phoneticPr fontId="1"/>
  </si>
  <si>
    <t>04405</t>
    <phoneticPr fontId="1"/>
  </si>
  <si>
    <t>04382</t>
    <phoneticPr fontId="1"/>
  </si>
  <si>
    <t>04202</t>
    <phoneticPr fontId="1"/>
  </si>
  <si>
    <t>04204</t>
    <phoneticPr fontId="1"/>
  </si>
  <si>
    <t>04205</t>
    <phoneticPr fontId="1"/>
  </si>
  <si>
    <t>04441</t>
    <phoneticPr fontId="1"/>
  </si>
  <si>
    <t>04461</t>
    <phoneticPr fontId="1"/>
  </si>
  <si>
    <t>04481</t>
    <phoneticPr fontId="1"/>
  </si>
  <si>
    <t>04502</t>
    <phoneticPr fontId="1"/>
  </si>
  <si>
    <t>04521</t>
    <phoneticPr fontId="1"/>
  </si>
  <si>
    <t>04541</t>
    <phoneticPr fontId="1"/>
  </si>
  <si>
    <t>04561</t>
    <phoneticPr fontId="1"/>
  </si>
  <si>
    <t>04582</t>
    <phoneticPr fontId="1"/>
  </si>
  <si>
    <t>04601</t>
    <phoneticPr fontId="1"/>
  </si>
  <si>
    <t>広域圏別</t>
    <phoneticPr fontId="1"/>
  </si>
  <si>
    <t>コード</t>
    <phoneticPr fontId="1"/>
  </si>
  <si>
    <t>04100</t>
    <phoneticPr fontId="1"/>
  </si>
  <si>
    <t>青葉区</t>
    <phoneticPr fontId="1"/>
  </si>
  <si>
    <t>太白区</t>
    <phoneticPr fontId="1"/>
  </si>
  <si>
    <t>泉区</t>
    <phoneticPr fontId="1"/>
  </si>
  <si>
    <t>04202</t>
    <phoneticPr fontId="1"/>
  </si>
  <si>
    <t>04203</t>
    <phoneticPr fontId="1"/>
  </si>
  <si>
    <t>04205</t>
    <phoneticPr fontId="1"/>
  </si>
  <si>
    <t>04206</t>
    <phoneticPr fontId="1"/>
  </si>
  <si>
    <t>04207</t>
    <phoneticPr fontId="1"/>
  </si>
  <si>
    <t>04211</t>
    <phoneticPr fontId="1"/>
  </si>
  <si>
    <t>04212</t>
    <phoneticPr fontId="1"/>
  </si>
  <si>
    <t>登米市</t>
    <phoneticPr fontId="1"/>
  </si>
  <si>
    <t>栗原市</t>
    <phoneticPr fontId="1"/>
  </si>
  <si>
    <t>04215</t>
    <phoneticPr fontId="1"/>
  </si>
  <si>
    <t>04301</t>
    <phoneticPr fontId="1"/>
  </si>
  <si>
    <t>04321</t>
    <phoneticPr fontId="1"/>
  </si>
  <si>
    <t>04341</t>
    <phoneticPr fontId="1"/>
  </si>
  <si>
    <t>04361</t>
    <phoneticPr fontId="1"/>
  </si>
  <si>
    <t>04401</t>
    <phoneticPr fontId="1"/>
  </si>
  <si>
    <t>04404</t>
    <phoneticPr fontId="1"/>
  </si>
  <si>
    <t>04406</t>
    <phoneticPr fontId="1"/>
  </si>
  <si>
    <t>04421</t>
    <phoneticPr fontId="1"/>
  </si>
  <si>
    <t>04444</t>
    <phoneticPr fontId="1"/>
  </si>
  <si>
    <t>04445</t>
    <phoneticPr fontId="1"/>
  </si>
  <si>
    <t>04501</t>
    <phoneticPr fontId="1"/>
  </si>
  <si>
    <t>04505</t>
    <phoneticPr fontId="1"/>
  </si>
  <si>
    <t>04581</t>
    <phoneticPr fontId="1"/>
  </si>
  <si>
    <t>04606</t>
    <phoneticPr fontId="1"/>
  </si>
  <si>
    <t>柴田郡計</t>
    <phoneticPr fontId="1"/>
  </si>
  <si>
    <t>04201</t>
    <phoneticPr fontId="1"/>
  </si>
  <si>
    <t>仙台市</t>
    <phoneticPr fontId="1"/>
  </si>
  <si>
    <t>04405</t>
    <phoneticPr fontId="1"/>
  </si>
  <si>
    <t>04382</t>
    <phoneticPr fontId="1"/>
  </si>
  <si>
    <t>04204</t>
    <phoneticPr fontId="1"/>
  </si>
  <si>
    <t>04441</t>
    <phoneticPr fontId="1"/>
  </si>
  <si>
    <t>04461</t>
    <phoneticPr fontId="1"/>
  </si>
  <si>
    <t>04481</t>
    <phoneticPr fontId="1"/>
  </si>
  <si>
    <t>04502</t>
    <phoneticPr fontId="1"/>
  </si>
  <si>
    <t>04521</t>
    <phoneticPr fontId="1"/>
  </si>
  <si>
    <t>04541</t>
    <phoneticPr fontId="1"/>
  </si>
  <si>
    <t>04561</t>
    <phoneticPr fontId="1"/>
  </si>
  <si>
    <t>04582</t>
    <phoneticPr fontId="1"/>
  </si>
  <si>
    <t>04601</t>
    <phoneticPr fontId="1"/>
  </si>
  <si>
    <t>広域圏別</t>
    <phoneticPr fontId="1"/>
  </si>
  <si>
    <t>コード</t>
    <phoneticPr fontId="1"/>
  </si>
  <si>
    <t>04100</t>
    <phoneticPr fontId="1"/>
  </si>
  <si>
    <t>青葉区</t>
    <phoneticPr fontId="1"/>
  </si>
  <si>
    <t>太白区</t>
    <phoneticPr fontId="1"/>
  </si>
  <si>
    <t>泉区</t>
    <phoneticPr fontId="1"/>
  </si>
  <si>
    <t>04202</t>
    <phoneticPr fontId="1"/>
  </si>
  <si>
    <t>04203</t>
    <phoneticPr fontId="1"/>
  </si>
  <si>
    <t>04205</t>
    <phoneticPr fontId="1"/>
  </si>
  <si>
    <t>04206</t>
    <phoneticPr fontId="1"/>
  </si>
  <si>
    <t>04207</t>
    <phoneticPr fontId="1"/>
  </si>
  <si>
    <t>04211</t>
    <phoneticPr fontId="1"/>
  </si>
  <si>
    <t>04212</t>
    <phoneticPr fontId="1"/>
  </si>
  <si>
    <t>登米市</t>
    <phoneticPr fontId="1"/>
  </si>
  <si>
    <t>栗原市</t>
    <phoneticPr fontId="1"/>
  </si>
  <si>
    <t>04215</t>
    <phoneticPr fontId="1"/>
  </si>
  <si>
    <t>04301</t>
    <phoneticPr fontId="1"/>
  </si>
  <si>
    <t>04321</t>
    <phoneticPr fontId="1"/>
  </si>
  <si>
    <t>04341</t>
    <phoneticPr fontId="1"/>
  </si>
  <si>
    <t>04361</t>
    <phoneticPr fontId="1"/>
  </si>
  <si>
    <t>04401</t>
    <phoneticPr fontId="1"/>
  </si>
  <si>
    <t>04404</t>
    <phoneticPr fontId="1"/>
  </si>
  <si>
    <t>04406</t>
    <phoneticPr fontId="1"/>
  </si>
  <si>
    <t>04421</t>
    <phoneticPr fontId="1"/>
  </si>
  <si>
    <t>04444</t>
    <phoneticPr fontId="1"/>
  </si>
  <si>
    <t>04445</t>
    <phoneticPr fontId="1"/>
  </si>
  <si>
    <t>04505</t>
    <phoneticPr fontId="1"/>
  </si>
  <si>
    <t>04581</t>
    <phoneticPr fontId="1"/>
  </si>
  <si>
    <t>04606</t>
    <phoneticPr fontId="1"/>
  </si>
  <si>
    <t>柴田郡計</t>
    <phoneticPr fontId="1"/>
  </si>
  <si>
    <t>コード</t>
    <phoneticPr fontId="1"/>
  </si>
  <si>
    <t>04201</t>
    <phoneticPr fontId="1"/>
  </si>
  <si>
    <t>仙台市</t>
    <phoneticPr fontId="1"/>
  </si>
  <si>
    <t>04405</t>
    <phoneticPr fontId="1"/>
  </si>
  <si>
    <t>04382</t>
    <phoneticPr fontId="1"/>
  </si>
  <si>
    <t>04202</t>
    <phoneticPr fontId="1"/>
  </si>
  <si>
    <t>04204</t>
    <phoneticPr fontId="1"/>
  </si>
  <si>
    <t>04441</t>
    <phoneticPr fontId="1"/>
  </si>
  <si>
    <t>04461</t>
    <phoneticPr fontId="1"/>
  </si>
  <si>
    <t>04481</t>
    <phoneticPr fontId="1"/>
  </si>
  <si>
    <t>04502</t>
    <phoneticPr fontId="1"/>
  </si>
  <si>
    <t>04521</t>
    <phoneticPr fontId="1"/>
  </si>
  <si>
    <t>04541</t>
    <phoneticPr fontId="1"/>
  </si>
  <si>
    <t>04561</t>
    <phoneticPr fontId="1"/>
  </si>
  <si>
    <t>04582</t>
    <phoneticPr fontId="1"/>
  </si>
  <si>
    <t>04601</t>
    <phoneticPr fontId="1"/>
  </si>
  <si>
    <t>広域圏別</t>
    <phoneticPr fontId="1"/>
  </si>
  <si>
    <t>04212</t>
    <phoneticPr fontId="1"/>
  </si>
  <si>
    <t>04301</t>
    <phoneticPr fontId="1"/>
  </si>
  <si>
    <t>04321</t>
    <phoneticPr fontId="1"/>
  </si>
  <si>
    <t>04341</t>
    <phoneticPr fontId="1"/>
  </si>
  <si>
    <t>04361</t>
    <phoneticPr fontId="1"/>
  </si>
  <si>
    <t>04401</t>
    <phoneticPr fontId="1"/>
  </si>
  <si>
    <t>04404</t>
    <phoneticPr fontId="1"/>
  </si>
  <si>
    <t>04406</t>
    <phoneticPr fontId="1"/>
  </si>
  <si>
    <t>04421</t>
    <phoneticPr fontId="1"/>
  </si>
  <si>
    <t>04444</t>
    <phoneticPr fontId="1"/>
  </si>
  <si>
    <t>04445</t>
    <phoneticPr fontId="1"/>
  </si>
  <si>
    <t>04501</t>
    <phoneticPr fontId="1"/>
  </si>
  <si>
    <t>04505</t>
    <phoneticPr fontId="1"/>
  </si>
  <si>
    <t>04581</t>
    <phoneticPr fontId="1"/>
  </si>
  <si>
    <t>04606</t>
    <phoneticPr fontId="1"/>
  </si>
  <si>
    <t>黒川郡計</t>
    <phoneticPr fontId="1"/>
  </si>
  <si>
    <t>色麻町</t>
    <phoneticPr fontId="1"/>
  </si>
  <si>
    <t>04201</t>
    <phoneticPr fontId="1"/>
  </si>
  <si>
    <t>仙台市</t>
    <phoneticPr fontId="1"/>
  </si>
  <si>
    <t>04405</t>
    <phoneticPr fontId="1"/>
  </si>
  <si>
    <t>04382</t>
    <phoneticPr fontId="1"/>
  </si>
  <si>
    <t>04204</t>
    <phoneticPr fontId="1"/>
  </si>
  <si>
    <t>04441</t>
    <phoneticPr fontId="1"/>
  </si>
  <si>
    <t>04461</t>
    <phoneticPr fontId="1"/>
  </si>
  <si>
    <t>04481</t>
    <phoneticPr fontId="1"/>
  </si>
  <si>
    <t>04502</t>
    <phoneticPr fontId="1"/>
  </si>
  <si>
    <t>04521</t>
    <phoneticPr fontId="1"/>
  </si>
  <si>
    <t>04541</t>
    <phoneticPr fontId="1"/>
  </si>
  <si>
    <t>04561</t>
    <phoneticPr fontId="1"/>
  </si>
  <si>
    <t>04582</t>
    <phoneticPr fontId="1"/>
  </si>
  <si>
    <t>04601</t>
    <phoneticPr fontId="1"/>
  </si>
  <si>
    <t>広域圏別</t>
    <phoneticPr fontId="1"/>
  </si>
  <si>
    <t>柴田郡計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</si>
</sst>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97" formatCode="0;&quot;△ &quot;0"/>
    <numFmt numFmtId="198" formatCode="&quot;(&quot;0&quot;)&quot;"/>
    <numFmt numFmtId="200" formatCode="0.0"/>
    <numFmt numFmtId="210" formatCode="[$-411]ge\.m"/>
  </numFmts>
  <fonts count="15" x14ac:knownFonts="1">
    <font>
      <sz val="14"/>
      <name val="Terminal"/>
      <charset val="128"/>
    </font>
    <font>
      <sz val="7"/>
      <name val="ＭＳ Ｐゴシック"/>
      <family val="3"/>
      <charset val="128"/>
    </font>
    <font>
      <sz val="6"/>
      <name val="ＭＳ Ｐゴシック"/>
      <family val="3"/>
      <charset val="128"/>
    </font>
    <font>
      <sz val="9"/>
      <name val="Meiryo UI"/>
      <family val="3"/>
      <charset val="128"/>
    </font>
    <font>
      <sz val="8"/>
      <name val="Meiryo UI"/>
      <family val="3"/>
      <charset val="128"/>
    </font>
    <font>
      <i/>
      <sz val="9"/>
      <name val="Meiryo UI"/>
      <family val="3"/>
      <charset val="128"/>
    </font>
    <font>
      <sz val="11"/>
      <name val="Meiryo UI"/>
      <family val="3"/>
      <charset val="128"/>
    </font>
    <font>
      <sz val="14"/>
      <name val="Meiryo UI"/>
      <family val="3"/>
      <charset val="128"/>
    </font>
    <font>
      <b/>
      <sz val="9"/>
      <name val="Meiryo UI"/>
      <family val="3"/>
      <charset val="128"/>
    </font>
    <font>
      <sz val="9"/>
      <color indexed="10"/>
      <name val="Meiryo UI"/>
      <family val="3"/>
      <charset val="128"/>
    </font>
    <font>
      <sz val="11"/>
      <name val="ＭＳ Ｐゴシック"/>
      <family val="3"/>
      <charset val="128"/>
    </font>
    <font>
      <sz val="12"/>
      <color indexed="40"/>
      <name val="ＭＳ Ｐ明朝"/>
      <family val="1"/>
      <charset val="128"/>
    </font>
    <font>
      <sz val="7.5"/>
      <name val="Meiryo UI"/>
      <family val="3"/>
      <charset val="128"/>
    </font>
    <font>
      <sz val="7.5"/>
      <name val="Terminal"/>
      <charset val="128"/>
    </font>
    <font>
      <sz val="7"/>
      <name val="Terminal"/>
      <charset val="128"/>
    </font>
  </fonts>
  <fills count="5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</fills>
  <borders count="1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/>
      <right/>
      <top style="thin">
        <color indexed="8"/>
      </top>
      <bottom/>
      <diagonal/>
    </border>
  </borders>
  <cellStyleXfs count="2">
    <xf numFmtId="0" fontId="0" fillId="0" borderId="0"/>
    <xf numFmtId="0" fontId="10" fillId="0" borderId="0">
      <alignment vertical="center"/>
    </xf>
  </cellStyleXfs>
  <cellXfs count="174">
    <xf numFmtId="0" fontId="0" fillId="0" borderId="0" xfId="0"/>
    <xf numFmtId="0" fontId="3" fillId="0" borderId="0" xfId="0" applyNumberFormat="1" applyFont="1" applyAlignment="1" applyProtection="1">
      <alignment vertical="center"/>
      <protection locked="0"/>
    </xf>
    <xf numFmtId="0" fontId="3" fillId="0" borderId="0" xfId="0" applyNumberFormat="1" applyFont="1" applyFill="1" applyAlignment="1" applyProtection="1">
      <alignment vertical="center"/>
      <protection locked="0"/>
    </xf>
    <xf numFmtId="0" fontId="3" fillId="0" borderId="0" xfId="0" applyFont="1" applyFill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right" vertical="center"/>
    </xf>
    <xf numFmtId="0" fontId="3" fillId="0" borderId="0" xfId="0" applyNumberFormat="1" applyFont="1" applyAlignment="1">
      <alignment vertical="center"/>
    </xf>
    <xf numFmtId="0" fontId="3" fillId="0" borderId="0" xfId="0" applyFont="1" applyAlignment="1">
      <alignment vertical="center" shrinkToFit="1"/>
    </xf>
    <xf numFmtId="0" fontId="3" fillId="0" borderId="0" xfId="0" applyNumberFormat="1" applyFont="1" applyAlignment="1">
      <alignment vertical="center" shrinkToFit="1"/>
    </xf>
    <xf numFmtId="0" fontId="3" fillId="0" borderId="0" xfId="0" applyFont="1" applyFill="1" applyAlignment="1">
      <alignment vertical="center" shrinkToFit="1"/>
    </xf>
    <xf numFmtId="0" fontId="3" fillId="0" borderId="0" xfId="0" applyNumberFormat="1" applyFont="1" applyFill="1" applyBorder="1" applyAlignment="1" applyProtection="1">
      <alignment vertical="center" shrinkToFit="1"/>
      <protection locked="0"/>
    </xf>
    <xf numFmtId="0" fontId="3" fillId="0" borderId="0" xfId="0" applyNumberFormat="1" applyFont="1" applyAlignment="1" applyProtection="1">
      <alignment vertical="center" shrinkToFit="1"/>
      <protection locked="0"/>
    </xf>
    <xf numFmtId="0" fontId="3" fillId="0" borderId="0" xfId="0" applyNumberFormat="1" applyFont="1" applyFill="1" applyAlignment="1" applyProtection="1">
      <alignment vertical="center" shrinkToFit="1"/>
      <protection locked="0"/>
    </xf>
    <xf numFmtId="0" fontId="3" fillId="0" borderId="0" xfId="0" applyNumberFormat="1" applyFont="1" applyBorder="1" applyAlignment="1" applyProtection="1">
      <alignment vertical="center" shrinkToFit="1"/>
      <protection locked="0"/>
    </xf>
    <xf numFmtId="197" fontId="3" fillId="0" borderId="1" xfId="0" applyNumberFormat="1" applyFont="1" applyBorder="1" applyAlignment="1">
      <alignment vertical="center"/>
    </xf>
    <xf numFmtId="0" fontId="3" fillId="0" borderId="1" xfId="0" applyFont="1" applyFill="1" applyBorder="1" applyAlignment="1">
      <alignment horizontal="left" vertical="center"/>
    </xf>
    <xf numFmtId="197" fontId="3" fillId="0" borderId="1" xfId="0" applyNumberFormat="1" applyFont="1" applyFill="1" applyBorder="1" applyAlignment="1">
      <alignment vertical="center" shrinkToFit="1"/>
    </xf>
    <xf numFmtId="0" fontId="3" fillId="0" borderId="1" xfId="0" applyNumberFormat="1" applyFont="1" applyFill="1" applyBorder="1" applyAlignment="1">
      <alignment vertical="center" shrinkToFit="1"/>
    </xf>
    <xf numFmtId="197" fontId="3" fillId="0" borderId="1" xfId="0" applyNumberFormat="1" applyFont="1" applyBorder="1" applyAlignment="1" applyProtection="1">
      <alignment vertical="center"/>
      <protection locked="0"/>
    </xf>
    <xf numFmtId="197" fontId="3" fillId="0" borderId="1" xfId="0" applyNumberFormat="1" applyFont="1" applyBorder="1" applyAlignment="1">
      <alignment vertical="center" shrinkToFit="1"/>
    </xf>
    <xf numFmtId="197" fontId="3" fillId="0" borderId="1" xfId="0" applyNumberFormat="1" applyFont="1" applyFill="1" applyBorder="1" applyAlignment="1">
      <alignment horizontal="left" vertical="center"/>
    </xf>
    <xf numFmtId="0" fontId="3" fillId="0" borderId="1" xfId="0" applyFont="1" applyFill="1" applyBorder="1" applyAlignment="1">
      <alignment vertical="center"/>
    </xf>
    <xf numFmtId="197" fontId="3" fillId="0" borderId="1" xfId="0" applyNumberFormat="1" applyFont="1" applyBorder="1" applyAlignment="1" applyProtection="1">
      <alignment horizontal="right" vertical="center"/>
      <protection locked="0"/>
    </xf>
    <xf numFmtId="197" fontId="5" fillId="0" borderId="1" xfId="0" applyNumberFormat="1" applyFont="1" applyBorder="1" applyAlignment="1" applyProtection="1">
      <alignment horizontal="right" vertical="center"/>
      <protection locked="0"/>
    </xf>
    <xf numFmtId="0" fontId="3" fillId="0" borderId="1" xfId="0" applyNumberFormat="1" applyFont="1" applyFill="1" applyBorder="1" applyAlignment="1" applyProtection="1">
      <alignment vertical="center" shrinkToFit="1"/>
      <protection locked="0"/>
    </xf>
    <xf numFmtId="197" fontId="5" fillId="0" borderId="1" xfId="0" applyNumberFormat="1" applyFont="1" applyBorder="1" applyAlignment="1" applyProtection="1">
      <alignment vertical="center" shrinkToFit="1"/>
      <protection locked="0"/>
    </xf>
    <xf numFmtId="197" fontId="5" fillId="0" borderId="1" xfId="0" applyNumberFormat="1" applyFont="1" applyFill="1" applyBorder="1" applyAlignment="1" applyProtection="1">
      <alignment vertical="center" shrinkToFit="1"/>
      <protection locked="0"/>
    </xf>
    <xf numFmtId="197" fontId="3" fillId="0" borderId="1" xfId="0" applyNumberFormat="1" applyFont="1" applyFill="1" applyBorder="1" applyAlignment="1" applyProtection="1">
      <alignment vertical="center" shrinkToFit="1"/>
      <protection locked="0"/>
    </xf>
    <xf numFmtId="197" fontId="3" fillId="0" borderId="1" xfId="0" applyNumberFormat="1" applyFont="1" applyBorder="1" applyAlignment="1" applyProtection="1">
      <alignment vertical="center" shrinkToFit="1"/>
      <protection locked="0"/>
    </xf>
    <xf numFmtId="0" fontId="3" fillId="0" borderId="1" xfId="0" applyNumberFormat="1" applyFont="1" applyBorder="1" applyAlignment="1" applyProtection="1">
      <alignment vertical="center" shrinkToFit="1"/>
      <protection locked="0"/>
    </xf>
    <xf numFmtId="197" fontId="5" fillId="2" borderId="1" xfId="0" applyNumberFormat="1" applyFont="1" applyFill="1" applyBorder="1" applyAlignment="1" applyProtection="1">
      <alignment horizontal="right" vertical="center"/>
      <protection locked="0"/>
    </xf>
    <xf numFmtId="0" fontId="3" fillId="2" borderId="1" xfId="0" applyNumberFormat="1" applyFont="1" applyFill="1" applyBorder="1" applyAlignment="1" applyProtection="1">
      <alignment vertical="center" shrinkToFit="1"/>
      <protection locked="0"/>
    </xf>
    <xf numFmtId="0" fontId="5" fillId="2" borderId="1" xfId="0" applyNumberFormat="1" applyFont="1" applyFill="1" applyBorder="1" applyAlignment="1" applyProtection="1">
      <alignment vertical="center" shrinkToFit="1"/>
      <protection locked="0"/>
    </xf>
    <xf numFmtId="197" fontId="3" fillId="2" borderId="1" xfId="0" applyNumberFormat="1" applyFont="1" applyFill="1" applyBorder="1" applyAlignment="1" applyProtection="1">
      <alignment vertical="center" shrinkToFit="1"/>
      <protection locked="0"/>
    </xf>
    <xf numFmtId="197" fontId="3" fillId="2" borderId="1" xfId="0" applyNumberFormat="1" applyFont="1" applyFill="1" applyBorder="1" applyAlignment="1">
      <alignment vertical="center" shrinkToFit="1"/>
    </xf>
    <xf numFmtId="197" fontId="5" fillId="2" borderId="1" xfId="0" applyNumberFormat="1" applyFont="1" applyFill="1" applyBorder="1" applyAlignment="1" applyProtection="1">
      <alignment horizontal="left" vertical="center"/>
      <protection locked="0"/>
    </xf>
    <xf numFmtId="197" fontId="3" fillId="2" borderId="1" xfId="0" applyNumberFormat="1" applyFont="1" applyFill="1" applyBorder="1" applyAlignment="1" applyProtection="1">
      <alignment horizontal="right" vertical="center"/>
      <protection locked="0"/>
    </xf>
    <xf numFmtId="197" fontId="3" fillId="2" borderId="1" xfId="0" applyNumberFormat="1" applyFont="1" applyFill="1" applyBorder="1" applyAlignment="1" applyProtection="1">
      <alignment horizontal="left" vertical="center"/>
      <protection locked="0"/>
    </xf>
    <xf numFmtId="197" fontId="3" fillId="0" borderId="1" xfId="0" applyNumberFormat="1" applyFont="1" applyFill="1" applyBorder="1" applyAlignment="1" applyProtection="1">
      <alignment vertical="center"/>
      <protection locked="0"/>
    </xf>
    <xf numFmtId="197" fontId="3" fillId="0" borderId="1" xfId="0" applyNumberFormat="1" applyFont="1" applyFill="1" applyBorder="1" applyAlignment="1" applyProtection="1">
      <alignment horizontal="right" vertical="center"/>
      <protection locked="0"/>
    </xf>
    <xf numFmtId="197" fontId="3" fillId="0" borderId="1" xfId="0" applyNumberFormat="1" applyFont="1" applyFill="1" applyBorder="1" applyAlignment="1" applyProtection="1">
      <alignment horizontal="left" vertical="center"/>
      <protection locked="0"/>
    </xf>
    <xf numFmtId="0" fontId="3" fillId="0" borderId="0" xfId="0" applyNumberFormat="1" applyFont="1" applyFill="1" applyBorder="1" applyAlignment="1">
      <alignment vertical="center"/>
    </xf>
    <xf numFmtId="197" fontId="3" fillId="0" borderId="2" xfId="0" applyNumberFormat="1" applyFont="1" applyFill="1" applyBorder="1" applyAlignment="1" applyProtection="1">
      <alignment vertical="center"/>
      <protection locked="0"/>
    </xf>
    <xf numFmtId="197" fontId="3" fillId="0" borderId="2" xfId="0" applyNumberFormat="1" applyFont="1" applyFill="1" applyBorder="1" applyAlignment="1" applyProtection="1">
      <alignment horizontal="right" vertical="center"/>
      <protection locked="0"/>
    </xf>
    <xf numFmtId="197" fontId="3" fillId="0" borderId="2" xfId="0" applyNumberFormat="1" applyFont="1" applyFill="1" applyBorder="1" applyAlignment="1" applyProtection="1">
      <alignment vertical="center" shrinkToFit="1"/>
      <protection locked="0"/>
    </xf>
    <xf numFmtId="197" fontId="3" fillId="0" borderId="2" xfId="0" applyNumberFormat="1" applyFont="1" applyFill="1" applyBorder="1" applyAlignment="1">
      <alignment vertical="center" shrinkToFit="1"/>
    </xf>
    <xf numFmtId="197" fontId="3" fillId="0" borderId="2" xfId="0" applyNumberFormat="1" applyFont="1" applyFill="1" applyBorder="1" applyAlignment="1" applyProtection="1">
      <alignment horizontal="left" vertical="center"/>
      <protection locked="0"/>
    </xf>
    <xf numFmtId="0" fontId="3" fillId="0" borderId="0" xfId="0" applyFont="1" applyFill="1" applyBorder="1" applyAlignment="1">
      <alignment vertical="center"/>
    </xf>
    <xf numFmtId="197" fontId="3" fillId="0" borderId="0" xfId="0" applyNumberFormat="1" applyFont="1" applyFill="1" applyBorder="1" applyAlignment="1" applyProtection="1">
      <alignment vertical="center"/>
      <protection locked="0"/>
    </xf>
    <xf numFmtId="197" fontId="3" fillId="0" borderId="0" xfId="0" applyNumberFormat="1" applyFont="1" applyFill="1" applyBorder="1" applyAlignment="1" applyProtection="1">
      <alignment horizontal="right" vertical="center"/>
      <protection locked="0"/>
    </xf>
    <xf numFmtId="197" fontId="3" fillId="0" borderId="0" xfId="0" applyNumberFormat="1" applyFont="1" applyFill="1" applyBorder="1" applyAlignment="1">
      <alignment vertical="center"/>
    </xf>
    <xf numFmtId="197" fontId="3" fillId="0" borderId="0" xfId="0" applyNumberFormat="1" applyFont="1" applyFill="1" applyBorder="1" applyAlignment="1" applyProtection="1">
      <alignment horizontal="left" vertical="center"/>
      <protection locked="0"/>
    </xf>
    <xf numFmtId="197" fontId="3" fillId="0" borderId="3" xfId="0" applyNumberFormat="1" applyFont="1" applyFill="1" applyBorder="1" applyAlignment="1" applyProtection="1">
      <alignment vertical="center"/>
      <protection locked="0"/>
    </xf>
    <xf numFmtId="197" fontId="3" fillId="0" borderId="3" xfId="0" applyNumberFormat="1" applyFont="1" applyFill="1" applyBorder="1" applyAlignment="1" applyProtection="1">
      <alignment horizontal="right" vertical="center"/>
      <protection locked="0"/>
    </xf>
    <xf numFmtId="197" fontId="3" fillId="0" borderId="3" xfId="0" applyNumberFormat="1" applyFont="1" applyFill="1" applyBorder="1" applyAlignment="1">
      <alignment vertical="center"/>
    </xf>
    <xf numFmtId="197" fontId="3" fillId="0" borderId="3" xfId="0" applyNumberFormat="1" applyFont="1" applyFill="1" applyBorder="1" applyAlignment="1" applyProtection="1">
      <alignment horizontal="left" vertical="center"/>
      <protection locked="0"/>
    </xf>
    <xf numFmtId="198" fontId="3" fillId="0" borderId="1" xfId="0" applyNumberFormat="1" applyFont="1" applyFill="1" applyBorder="1" applyAlignment="1" applyProtection="1">
      <alignment vertical="center" shrinkToFit="1"/>
      <protection locked="0"/>
    </xf>
    <xf numFmtId="0" fontId="3" fillId="0" borderId="1" xfId="0" applyNumberFormat="1" applyFont="1" applyFill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NumberFormat="1" applyFont="1" applyFill="1" applyBorder="1" applyAlignment="1" applyProtection="1">
      <alignment vertical="center"/>
      <protection locked="0"/>
    </xf>
    <xf numFmtId="197" fontId="5" fillId="0" borderId="1" xfId="0" applyNumberFormat="1" applyFont="1" applyFill="1" applyBorder="1" applyAlignment="1" applyProtection="1">
      <alignment horizontal="left" vertical="center"/>
      <protection locked="0"/>
    </xf>
    <xf numFmtId="0" fontId="3" fillId="0" borderId="2" xfId="0" applyFont="1" applyFill="1" applyBorder="1" applyAlignment="1">
      <alignment vertical="center"/>
    </xf>
    <xf numFmtId="0" fontId="3" fillId="0" borderId="3" xfId="0" applyFont="1" applyFill="1" applyBorder="1" applyAlignment="1">
      <alignment vertical="center"/>
    </xf>
    <xf numFmtId="197" fontId="3" fillId="0" borderId="1" xfId="0" applyNumberFormat="1" applyFont="1" applyFill="1" applyBorder="1" applyAlignment="1">
      <alignment vertical="center"/>
    </xf>
    <xf numFmtId="197" fontId="3" fillId="0" borderId="1" xfId="0" quotePrefix="1" applyNumberFormat="1" applyFont="1" applyFill="1" applyBorder="1" applyAlignment="1" applyProtection="1">
      <alignment horizontal="center" vertical="center"/>
      <protection locked="0"/>
    </xf>
    <xf numFmtId="197" fontId="3" fillId="0" borderId="1" xfId="0" quotePrefix="1" applyNumberFormat="1" applyFont="1" applyBorder="1" applyAlignment="1" applyProtection="1">
      <alignment horizontal="center" vertical="center"/>
      <protection locked="0"/>
    </xf>
    <xf numFmtId="197" fontId="3" fillId="0" borderId="1" xfId="0" applyNumberFormat="1" applyFont="1" applyBorder="1" applyAlignment="1" applyProtection="1">
      <alignment horizontal="center" vertical="center"/>
      <protection locked="0"/>
    </xf>
    <xf numFmtId="197" fontId="3" fillId="2" borderId="1" xfId="0" applyNumberFormat="1" applyFont="1" applyFill="1" applyBorder="1" applyAlignment="1" applyProtection="1">
      <alignment horizontal="center" vertical="center"/>
      <protection locked="0"/>
    </xf>
    <xf numFmtId="197" fontId="3" fillId="2" borderId="1" xfId="0" quotePrefix="1" applyNumberFormat="1" applyFont="1" applyFill="1" applyBorder="1" applyAlignment="1" applyProtection="1">
      <alignment horizontal="center" vertical="center"/>
      <protection locked="0"/>
    </xf>
    <xf numFmtId="0" fontId="3" fillId="0" borderId="1" xfId="0" applyNumberFormat="1" applyFont="1" applyFill="1" applyBorder="1" applyAlignment="1" applyProtection="1">
      <alignment horizontal="right" vertical="center"/>
      <protection locked="0"/>
    </xf>
    <xf numFmtId="0" fontId="3" fillId="0" borderId="0" xfId="0" applyFont="1" applyFill="1" applyAlignment="1">
      <alignment horizontal="right" vertical="center"/>
    </xf>
    <xf numFmtId="0" fontId="3" fillId="0" borderId="1" xfId="0" applyNumberFormat="1" applyFont="1" applyFill="1" applyBorder="1" applyAlignment="1" applyProtection="1">
      <alignment horizontal="left" vertical="center"/>
      <protection locked="0"/>
    </xf>
    <xf numFmtId="0" fontId="3" fillId="0" borderId="0" xfId="0" applyFont="1" applyFill="1" applyAlignment="1">
      <alignment horizontal="left" vertical="center"/>
    </xf>
    <xf numFmtId="0" fontId="3" fillId="0" borderId="0" xfId="0" applyNumberFormat="1" applyFont="1" applyFill="1" applyAlignment="1" applyProtection="1">
      <alignment horizontal="left" vertical="center"/>
      <protection locked="0"/>
    </xf>
    <xf numFmtId="0" fontId="3" fillId="2" borderId="1" xfId="0" applyNumberFormat="1" applyFont="1" applyFill="1" applyBorder="1" applyAlignment="1" applyProtection="1">
      <alignment horizontal="left" vertical="center"/>
      <protection locked="0"/>
    </xf>
    <xf numFmtId="197" fontId="3" fillId="0" borderId="4" xfId="0" applyNumberFormat="1" applyFont="1" applyFill="1" applyBorder="1" applyAlignment="1" applyProtection="1">
      <alignment horizontal="right" vertical="center"/>
      <protection locked="0"/>
    </xf>
    <xf numFmtId="197" fontId="3" fillId="0" borderId="5" xfId="0" applyNumberFormat="1" applyFont="1" applyBorder="1" applyAlignment="1" applyProtection="1">
      <alignment vertical="center"/>
      <protection locked="0"/>
    </xf>
    <xf numFmtId="197" fontId="3" fillId="0" borderId="5" xfId="0" applyNumberFormat="1" applyFont="1" applyFill="1" applyBorder="1" applyAlignment="1">
      <alignment vertical="center" shrinkToFit="1"/>
    </xf>
    <xf numFmtId="0" fontId="3" fillId="0" borderId="5" xfId="0" applyNumberFormat="1" applyFont="1" applyFill="1" applyBorder="1" applyAlignment="1">
      <alignment vertical="center" shrinkToFit="1"/>
    </xf>
    <xf numFmtId="0" fontId="3" fillId="0" borderId="5" xfId="0" applyFont="1" applyFill="1" applyBorder="1" applyAlignment="1">
      <alignment vertical="center"/>
    </xf>
    <xf numFmtId="197" fontId="3" fillId="0" borderId="5" xfId="0" applyNumberFormat="1" applyFont="1" applyBorder="1" applyAlignment="1">
      <alignment vertical="center" shrinkToFit="1"/>
    </xf>
    <xf numFmtId="197" fontId="3" fillId="0" borderId="5" xfId="0" applyNumberFormat="1" applyFont="1" applyFill="1" applyBorder="1" applyAlignment="1">
      <alignment horizontal="center" vertical="center"/>
    </xf>
    <xf numFmtId="197" fontId="3" fillId="0" borderId="5" xfId="0" applyNumberFormat="1" applyFont="1" applyFill="1" applyBorder="1" applyAlignment="1">
      <alignment horizontal="left" vertical="center"/>
    </xf>
    <xf numFmtId="0" fontId="3" fillId="0" borderId="6" xfId="0" applyNumberFormat="1" applyFont="1" applyFill="1" applyBorder="1" applyAlignment="1" applyProtection="1">
      <alignment vertical="center" shrinkToFit="1"/>
      <protection locked="0"/>
    </xf>
    <xf numFmtId="197" fontId="5" fillId="0" borderId="6" xfId="0" applyNumberFormat="1" applyFont="1" applyFill="1" applyBorder="1" applyAlignment="1" applyProtection="1">
      <alignment vertical="center" shrinkToFit="1"/>
      <protection locked="0"/>
    </xf>
    <xf numFmtId="197" fontId="3" fillId="0" borderId="6" xfId="0" applyNumberFormat="1" applyFont="1" applyBorder="1" applyAlignment="1">
      <alignment vertical="center" shrinkToFit="1"/>
    </xf>
    <xf numFmtId="197" fontId="3" fillId="0" borderId="6" xfId="0" applyNumberFormat="1" applyFont="1" applyFill="1" applyBorder="1" applyAlignment="1">
      <alignment vertical="center" shrinkToFit="1"/>
    </xf>
    <xf numFmtId="197" fontId="5" fillId="0" borderId="6" xfId="0" applyNumberFormat="1" applyFont="1" applyFill="1" applyBorder="1" applyAlignment="1" applyProtection="1">
      <alignment horizontal="left" vertical="center"/>
      <protection locked="0"/>
    </xf>
    <xf numFmtId="197" fontId="3" fillId="0" borderId="6" xfId="0" applyNumberFormat="1" applyFont="1" applyFill="1" applyBorder="1" applyAlignment="1" applyProtection="1">
      <alignment vertical="center" shrinkToFit="1"/>
      <protection locked="0"/>
    </xf>
    <xf numFmtId="0" fontId="3" fillId="0" borderId="0" xfId="0" applyNumberFormat="1" applyFont="1" applyAlignment="1" applyProtection="1">
      <alignment horizontal="left" vertical="center"/>
      <protection locked="0"/>
    </xf>
    <xf numFmtId="0" fontId="9" fillId="0" borderId="0" xfId="0" applyNumberFormat="1" applyFont="1" applyFill="1" applyAlignment="1" applyProtection="1">
      <alignment horizontal="center" vertical="center"/>
      <protection locked="0"/>
    </xf>
    <xf numFmtId="0" fontId="3" fillId="0" borderId="0" xfId="0" quotePrefix="1" applyNumberFormat="1" applyFont="1" applyFill="1" applyAlignment="1" applyProtection="1">
      <alignment horizontal="left" vertical="center"/>
      <protection locked="0"/>
    </xf>
    <xf numFmtId="0" fontId="3" fillId="0" borderId="0" xfId="0" applyNumberFormat="1" applyFont="1" applyAlignment="1" applyProtection="1">
      <protection locked="0"/>
    </xf>
    <xf numFmtId="0" fontId="3" fillId="0" borderId="0" xfId="0" quotePrefix="1" applyNumberFormat="1" applyFont="1" applyAlignment="1" applyProtection="1">
      <alignment horizontal="left" vertical="center"/>
      <protection locked="0"/>
    </xf>
    <xf numFmtId="57" fontId="8" fillId="3" borderId="1" xfId="0" applyNumberFormat="1" applyFont="1" applyFill="1" applyBorder="1" applyAlignment="1" applyProtection="1">
      <alignment horizontal="center" vertical="center" wrapText="1"/>
      <protection locked="0"/>
    </xf>
    <xf numFmtId="57" fontId="8" fillId="3" borderId="1" xfId="0" applyNumberFormat="1" applyFont="1" applyFill="1" applyBorder="1" applyAlignment="1" applyProtection="1">
      <alignment horizontal="center" vertical="center"/>
      <protection locked="0"/>
    </xf>
    <xf numFmtId="57" fontId="8" fillId="3" borderId="1" xfId="0" applyNumberFormat="1" applyFont="1" applyFill="1" applyBorder="1" applyAlignment="1" applyProtection="1">
      <alignment horizontal="left" vertical="center"/>
      <protection locked="0"/>
    </xf>
    <xf numFmtId="57" fontId="8" fillId="0" borderId="0" xfId="0" applyNumberFormat="1" applyFont="1" applyFill="1" applyAlignment="1">
      <alignment vertical="center" wrapText="1"/>
    </xf>
    <xf numFmtId="0" fontId="3" fillId="0" borderId="0" xfId="0" applyFont="1" applyBorder="1" applyAlignment="1">
      <alignment vertical="center" shrinkToFit="1"/>
    </xf>
    <xf numFmtId="0" fontId="3" fillId="0" borderId="0" xfId="0" applyFont="1" applyBorder="1" applyAlignment="1">
      <alignment horizontal="center" vertical="center" shrinkToFit="1"/>
    </xf>
    <xf numFmtId="198" fontId="3" fillId="0" borderId="6" xfId="0" applyNumberFormat="1" applyFont="1" applyBorder="1" applyAlignment="1" applyProtection="1">
      <alignment vertical="center" shrinkToFit="1"/>
      <protection locked="0"/>
    </xf>
    <xf numFmtId="198" fontId="3" fillId="0" borderId="1" xfId="0" applyNumberFormat="1" applyFont="1" applyBorder="1" applyAlignment="1" applyProtection="1">
      <alignment vertical="center" shrinkToFit="1"/>
      <protection locked="0"/>
    </xf>
    <xf numFmtId="198" fontId="3" fillId="0" borderId="1" xfId="0" applyNumberFormat="1" applyFont="1" applyBorder="1" applyAlignment="1" applyProtection="1">
      <alignment vertical="center"/>
      <protection locked="0"/>
    </xf>
    <xf numFmtId="197" fontId="8" fillId="0" borderId="0" xfId="0" applyNumberFormat="1" applyFont="1" applyFill="1" applyBorder="1" applyAlignment="1" applyProtection="1">
      <alignment vertical="center"/>
      <protection locked="0"/>
    </xf>
    <xf numFmtId="197" fontId="3" fillId="0" borderId="1" xfId="0" applyNumberFormat="1" applyFont="1" applyFill="1" applyBorder="1" applyAlignment="1">
      <alignment horizontal="center" vertical="center"/>
    </xf>
    <xf numFmtId="0" fontId="8" fillId="0" borderId="0" xfId="0" applyNumberFormat="1" applyFont="1" applyFill="1" applyAlignment="1" applyProtection="1">
      <alignment horizontal="left" vertical="center"/>
      <protection locked="0"/>
    </xf>
    <xf numFmtId="197" fontId="6" fillId="0" borderId="0" xfId="0" quotePrefix="1" applyNumberFormat="1" applyFont="1" applyFill="1" applyBorder="1" applyAlignment="1" applyProtection="1">
      <alignment vertical="center"/>
      <protection locked="0"/>
    </xf>
    <xf numFmtId="0" fontId="3" fillId="0" borderId="0" xfId="0" applyFont="1" applyAlignment="1">
      <alignment horizontal="left" vertical="center"/>
    </xf>
    <xf numFmtId="0" fontId="5" fillId="0" borderId="1" xfId="0" applyNumberFormat="1" applyFont="1" applyFill="1" applyBorder="1" applyAlignment="1" applyProtection="1">
      <alignment vertical="center" shrinkToFit="1"/>
      <protection locked="0"/>
    </xf>
    <xf numFmtId="0" fontId="3" fillId="0" borderId="7" xfId="1" applyNumberFormat="1" applyFont="1" applyFill="1" applyBorder="1" applyAlignment="1">
      <alignment vertical="top"/>
    </xf>
    <xf numFmtId="0" fontId="3" fillId="0" borderId="8" xfId="1" applyNumberFormat="1" applyFont="1" applyFill="1" applyBorder="1" applyAlignment="1">
      <alignment vertical="top"/>
    </xf>
    <xf numFmtId="0" fontId="3" fillId="0" borderId="9" xfId="1" applyNumberFormat="1" applyFont="1" applyFill="1" applyBorder="1" applyAlignment="1">
      <alignment vertical="top" shrinkToFit="1"/>
    </xf>
    <xf numFmtId="0" fontId="3" fillId="0" borderId="10" xfId="1" applyNumberFormat="1" applyFont="1" applyFill="1" applyBorder="1" applyAlignment="1">
      <alignment vertical="top"/>
    </xf>
    <xf numFmtId="0" fontId="3" fillId="3" borderId="10" xfId="1" applyNumberFormat="1" applyFont="1" applyFill="1" applyBorder="1" applyAlignment="1">
      <alignment vertical="top" shrinkToFit="1"/>
    </xf>
    <xf numFmtId="0" fontId="3" fillId="0" borderId="0" xfId="1" applyNumberFormat="1" applyFont="1" applyFill="1" applyBorder="1" applyAlignment="1">
      <alignment vertical="top"/>
    </xf>
    <xf numFmtId="0" fontId="3" fillId="0" borderId="11" xfId="1" applyNumberFormat="1" applyFont="1" applyFill="1" applyBorder="1" applyAlignment="1">
      <alignment vertical="top"/>
    </xf>
    <xf numFmtId="0" fontId="4" fillId="0" borderId="7" xfId="1" applyNumberFormat="1" applyFont="1" applyFill="1" applyBorder="1" applyAlignment="1">
      <alignment vertical="top"/>
    </xf>
    <xf numFmtId="0" fontId="3" fillId="0" borderId="11" xfId="1" applyNumberFormat="1" applyFont="1" applyFill="1" applyBorder="1" applyAlignment="1">
      <alignment vertical="top" shrinkToFit="1"/>
    </xf>
    <xf numFmtId="0" fontId="4" fillId="0" borderId="11" xfId="1" applyNumberFormat="1" applyFont="1" applyFill="1" applyBorder="1" applyAlignment="1">
      <alignment vertical="top" shrinkToFit="1"/>
    </xf>
    <xf numFmtId="0" fontId="3" fillId="0" borderId="0" xfId="1" applyNumberFormat="1" applyFont="1" applyAlignment="1">
      <alignment vertical="top"/>
    </xf>
    <xf numFmtId="0" fontId="3" fillId="0" borderId="0" xfId="1" applyNumberFormat="1" applyFont="1" applyBorder="1" applyAlignment="1">
      <alignment vertical="top"/>
    </xf>
    <xf numFmtId="0" fontId="3" fillId="0" borderId="12" xfId="1" applyNumberFormat="1" applyFont="1" applyFill="1" applyBorder="1" applyAlignment="1">
      <alignment vertical="top"/>
    </xf>
    <xf numFmtId="0" fontId="3" fillId="0" borderId="13" xfId="1" applyNumberFormat="1" applyFont="1" applyFill="1" applyBorder="1" applyAlignment="1">
      <alignment vertical="top"/>
    </xf>
    <xf numFmtId="0" fontId="3" fillId="0" borderId="14" xfId="1" applyNumberFormat="1" applyFont="1" applyFill="1" applyBorder="1" applyAlignment="1">
      <alignment vertical="top"/>
    </xf>
    <xf numFmtId="0" fontId="3" fillId="0" borderId="10" xfId="1" applyNumberFormat="1" applyFont="1" applyBorder="1" applyAlignment="1">
      <alignment vertical="top"/>
    </xf>
    <xf numFmtId="0" fontId="3" fillId="0" borderId="15" xfId="1" applyNumberFormat="1" applyFont="1" applyFill="1" applyBorder="1" applyAlignment="1">
      <alignment vertical="top"/>
    </xf>
    <xf numFmtId="0" fontId="3" fillId="0" borderId="16" xfId="1" applyNumberFormat="1" applyFont="1" applyFill="1" applyBorder="1" applyAlignment="1">
      <alignment vertical="top"/>
    </xf>
    <xf numFmtId="0" fontId="3" fillId="0" borderId="16" xfId="1" applyNumberFormat="1" applyFont="1" applyBorder="1" applyAlignment="1">
      <alignment vertical="top"/>
    </xf>
    <xf numFmtId="0" fontId="0" fillId="0" borderId="11" xfId="0" applyNumberFormat="1" applyBorder="1" applyAlignment="1">
      <alignment vertical="top" wrapText="1"/>
    </xf>
    <xf numFmtId="0" fontId="13" fillId="0" borderId="11" xfId="0" applyNumberFormat="1" applyFont="1" applyBorder="1" applyAlignment="1">
      <alignment vertical="top" shrinkToFit="1"/>
    </xf>
    <xf numFmtId="0" fontId="3" fillId="0" borderId="17" xfId="1" applyNumberFormat="1" applyFont="1" applyFill="1" applyBorder="1" applyAlignment="1">
      <alignment vertical="top"/>
    </xf>
    <xf numFmtId="0" fontId="3" fillId="0" borderId="17" xfId="1" applyNumberFormat="1" applyFont="1" applyBorder="1" applyAlignment="1">
      <alignment vertical="top"/>
    </xf>
    <xf numFmtId="0" fontId="3" fillId="0" borderId="10" xfId="1" applyNumberFormat="1" applyFont="1" applyFill="1" applyBorder="1" applyAlignment="1">
      <alignment vertical="top" shrinkToFit="1"/>
    </xf>
    <xf numFmtId="0" fontId="3" fillId="0" borderId="10" xfId="1" applyNumberFormat="1" applyFont="1" applyBorder="1" applyAlignment="1">
      <alignment vertical="top" shrinkToFit="1"/>
    </xf>
    <xf numFmtId="0" fontId="3" fillId="0" borderId="18" xfId="1" applyNumberFormat="1" applyFont="1" applyFill="1" applyBorder="1" applyAlignment="1">
      <alignment vertical="top" shrinkToFit="1"/>
    </xf>
    <xf numFmtId="0" fontId="3" fillId="0" borderId="0" xfId="1" applyNumberFormat="1" applyFont="1" applyFill="1" applyBorder="1" applyAlignment="1">
      <alignment vertical="top" shrinkToFit="1"/>
    </xf>
    <xf numFmtId="200" fontId="3" fillId="0" borderId="9" xfId="1" applyNumberFormat="1" applyFont="1" applyFill="1" applyBorder="1" applyAlignment="1">
      <alignment vertical="top" shrinkToFit="1"/>
    </xf>
    <xf numFmtId="0" fontId="7" fillId="0" borderId="0" xfId="1" applyNumberFormat="1" applyFont="1" applyFill="1" applyBorder="1" applyAlignment="1">
      <alignment vertical="top"/>
    </xf>
    <xf numFmtId="210" fontId="8" fillId="3" borderId="1" xfId="0" applyNumberFormat="1" applyFont="1" applyFill="1" applyBorder="1" applyAlignment="1" applyProtection="1">
      <alignment vertical="center" shrinkToFit="1"/>
      <protection locked="0"/>
    </xf>
    <xf numFmtId="0" fontId="3" fillId="0" borderId="1" xfId="0" applyFont="1" applyBorder="1" applyAlignment="1">
      <alignment vertical="center" shrinkToFit="1"/>
    </xf>
    <xf numFmtId="0" fontId="3" fillId="0" borderId="1" xfId="0" applyFont="1" applyFill="1" applyBorder="1" applyAlignment="1">
      <alignment vertical="center" shrinkToFit="1"/>
    </xf>
    <xf numFmtId="0" fontId="3" fillId="0" borderId="0" xfId="0" applyFont="1" applyFill="1" applyBorder="1" applyAlignment="1">
      <alignment vertical="center" shrinkToFit="1"/>
    </xf>
    <xf numFmtId="0" fontId="3" fillId="0" borderId="0" xfId="0" applyNumberFormat="1" applyFont="1" applyFill="1" applyAlignment="1">
      <alignment vertical="center" wrapText="1"/>
    </xf>
    <xf numFmtId="0" fontId="3" fillId="0" borderId="0" xfId="0" applyNumberFormat="1" applyFont="1" applyFill="1" applyBorder="1" applyAlignment="1">
      <alignment vertical="center" shrinkToFit="1"/>
    </xf>
    <xf numFmtId="0" fontId="3" fillId="0" borderId="0" xfId="0" applyNumberFormat="1" applyFont="1" applyFill="1" applyAlignment="1">
      <alignment vertical="center" shrinkToFit="1"/>
    </xf>
    <xf numFmtId="0" fontId="3" fillId="0" borderId="0" xfId="0" applyNumberFormat="1" applyFont="1" applyFill="1" applyAlignment="1">
      <alignment vertical="center"/>
    </xf>
    <xf numFmtId="0" fontId="3" fillId="0" borderId="0" xfId="0" applyNumberFormat="1" applyFont="1" applyAlignment="1">
      <alignment vertical="center" wrapText="1"/>
    </xf>
    <xf numFmtId="1" fontId="3" fillId="0" borderId="1" xfId="0" applyNumberFormat="1" applyFont="1" applyFill="1" applyBorder="1" applyAlignment="1" applyProtection="1">
      <alignment vertical="center" shrinkToFit="1"/>
      <protection locked="0"/>
    </xf>
    <xf numFmtId="1" fontId="3" fillId="0" borderId="1" xfId="0" applyNumberFormat="1" applyFont="1" applyBorder="1" applyAlignment="1" applyProtection="1">
      <alignment vertical="center" shrinkToFit="1"/>
      <protection locked="0"/>
    </xf>
    <xf numFmtId="1" fontId="3" fillId="2" borderId="1" xfId="0" applyNumberFormat="1" applyFont="1" applyFill="1" applyBorder="1" applyAlignment="1" applyProtection="1">
      <alignment vertical="center" shrinkToFit="1"/>
      <protection locked="0"/>
    </xf>
    <xf numFmtId="1" fontId="5" fillId="2" borderId="1" xfId="0" applyNumberFormat="1" applyFont="1" applyFill="1" applyBorder="1" applyAlignment="1" applyProtection="1">
      <alignment vertical="center" shrinkToFit="1"/>
      <protection locked="0"/>
    </xf>
    <xf numFmtId="1" fontId="3" fillId="0" borderId="3" xfId="0" applyNumberFormat="1" applyFont="1" applyFill="1" applyBorder="1" applyAlignment="1" applyProtection="1">
      <alignment horizontal="left" vertical="center"/>
      <protection locked="0"/>
    </xf>
    <xf numFmtId="1" fontId="3" fillId="4" borderId="1" xfId="0" applyNumberFormat="1" applyFont="1" applyFill="1" applyBorder="1" applyAlignment="1">
      <alignment vertical="center" shrinkToFit="1"/>
    </xf>
    <xf numFmtId="0" fontId="3" fillId="4" borderId="1" xfId="0" applyFont="1" applyFill="1" applyBorder="1" applyAlignment="1">
      <alignment vertical="center" shrinkToFit="1"/>
    </xf>
    <xf numFmtId="197" fontId="3" fillId="4" borderId="1" xfId="0" applyNumberFormat="1" applyFont="1" applyFill="1" applyBorder="1" applyAlignment="1">
      <alignment vertical="center" shrinkToFit="1"/>
    </xf>
    <xf numFmtId="0" fontId="3" fillId="4" borderId="1" xfId="0" applyNumberFormat="1" applyFont="1" applyFill="1" applyBorder="1" applyAlignment="1">
      <alignment vertical="center" shrinkToFit="1"/>
    </xf>
    <xf numFmtId="197" fontId="3" fillId="4" borderId="1" xfId="0" applyNumberFormat="1" applyFont="1" applyFill="1" applyBorder="1" applyAlignment="1" applyProtection="1">
      <alignment vertical="center" shrinkToFit="1"/>
      <protection locked="0"/>
    </xf>
    <xf numFmtId="1" fontId="3" fillId="4" borderId="1" xfId="0" applyNumberFormat="1" applyFont="1" applyFill="1" applyBorder="1" applyAlignment="1" applyProtection="1">
      <alignment vertical="center" shrinkToFit="1"/>
      <protection locked="0"/>
    </xf>
    <xf numFmtId="0" fontId="3" fillId="4" borderId="1" xfId="0" applyNumberFormat="1" applyFont="1" applyFill="1" applyBorder="1" applyAlignment="1" applyProtection="1">
      <alignment vertical="center" shrinkToFit="1"/>
      <protection locked="0"/>
    </xf>
    <xf numFmtId="0" fontId="3" fillId="4" borderId="10" xfId="1" applyNumberFormat="1" applyFont="1" applyFill="1" applyBorder="1" applyAlignment="1">
      <alignment vertical="top"/>
    </xf>
    <xf numFmtId="0" fontId="3" fillId="4" borderId="16" xfId="1" applyNumberFormat="1" applyFont="1" applyFill="1" applyBorder="1" applyAlignment="1">
      <alignment vertical="top" shrinkToFit="1"/>
    </xf>
    <xf numFmtId="0" fontId="3" fillId="4" borderId="17" xfId="1" applyNumberFormat="1" applyFont="1" applyFill="1" applyBorder="1" applyAlignment="1">
      <alignment vertical="top" shrinkToFit="1"/>
    </xf>
    <xf numFmtId="0" fontId="3" fillId="4" borderId="10" xfId="1" applyNumberFormat="1" applyFont="1" applyFill="1" applyBorder="1" applyAlignment="1">
      <alignment vertical="top" shrinkToFit="1"/>
    </xf>
    <xf numFmtId="0" fontId="3" fillId="4" borderId="15" xfId="1" applyNumberFormat="1" applyFont="1" applyFill="1" applyBorder="1" applyAlignment="1">
      <alignment vertical="top" shrinkToFit="1"/>
    </xf>
    <xf numFmtId="0" fontId="3" fillId="0" borderId="9" xfId="1" applyNumberFormat="1" applyFont="1" applyFill="1" applyBorder="1" applyAlignment="1">
      <alignment vertical="top" shrinkToFit="1"/>
    </xf>
    <xf numFmtId="0" fontId="3" fillId="0" borderId="0" xfId="1" applyNumberFormat="1" applyFont="1" applyFill="1" applyAlignment="1">
      <alignment vertical="top"/>
    </xf>
    <xf numFmtId="0" fontId="3" fillId="0" borderId="0" xfId="1" applyNumberFormat="1" applyFont="1" applyFill="1" applyBorder="1" applyAlignment="1">
      <alignment vertical="top"/>
    </xf>
    <xf numFmtId="0" fontId="3" fillId="0" borderId="0" xfId="1" applyNumberFormat="1" applyFont="1" applyFill="1" applyBorder="1" applyAlignment="1">
      <alignment vertical="top" shrinkToFit="1"/>
    </xf>
    <xf numFmtId="0" fontId="3" fillId="0" borderId="7" xfId="1" quotePrefix="1" applyNumberFormat="1" applyFont="1" applyFill="1" applyBorder="1" applyAlignment="1">
      <alignment horizontal="left" vertical="top" wrapText="1"/>
    </xf>
    <xf numFmtId="0" fontId="0" fillId="0" borderId="15" xfId="0" applyNumberFormat="1" applyBorder="1" applyAlignment="1">
      <alignment vertical="top" wrapText="1"/>
    </xf>
    <xf numFmtId="0" fontId="3" fillId="0" borderId="7" xfId="1" applyNumberFormat="1" applyFont="1" applyFill="1" applyBorder="1" applyAlignment="1">
      <alignment vertical="top" wrapText="1"/>
    </xf>
    <xf numFmtId="0" fontId="4" fillId="0" borderId="7" xfId="1" quotePrefix="1" applyNumberFormat="1" applyFont="1" applyFill="1" applyBorder="1" applyAlignment="1">
      <alignment vertical="top" wrapText="1"/>
    </xf>
    <xf numFmtId="0" fontId="12" fillId="0" borderId="7" xfId="1" quotePrefix="1" applyNumberFormat="1" applyFont="1" applyFill="1" applyBorder="1" applyAlignment="1">
      <alignment vertical="top" wrapText="1"/>
    </xf>
    <xf numFmtId="0" fontId="13" fillId="0" borderId="15" xfId="0" applyNumberFormat="1" applyFont="1" applyBorder="1" applyAlignment="1">
      <alignment vertical="top" wrapText="1"/>
    </xf>
  </cellXfs>
  <cellStyles count="2">
    <cellStyle name="標準" xfId="0" builtinId="0"/>
    <cellStyle name="標準_mg-gyoumu.t1" xfId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FFFF"/>
      <rgbColor rgb="00000000"/>
      <rgbColor rgb="00787878"/>
      <rgbColor rgb="007B7B7B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 sz="1400"/>
              <a:t>保有車両数</a:t>
            </a:r>
            <a:r>
              <a:rPr lang="en-US" altLang="ja-JP" sz="1400"/>
              <a:t>(</a:t>
            </a:r>
            <a:r>
              <a:rPr lang="ja-JP" altLang="en-US" sz="1400"/>
              <a:t>千台</a:t>
            </a:r>
            <a:r>
              <a:rPr lang="en-US" altLang="ja-JP" sz="1400"/>
              <a:t>)</a:t>
            </a:r>
            <a:r>
              <a:rPr lang="ja-JP" altLang="en-US" sz="1400"/>
              <a:t>の推移</a:t>
            </a:r>
          </a:p>
        </c:rich>
      </c:tx>
      <c:layout>
        <c:manualLayout>
          <c:xMode val="edge"/>
          <c:yMode val="edge"/>
          <c:x val="0.19482774558840521"/>
          <c:y val="2.982112448513251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9142820562063888E-2"/>
          <c:y val="3.0307931609554459E-2"/>
          <c:w val="0.96723707097588396"/>
          <c:h val="0.9183663009973119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県計経年!$W$6</c:f>
              <c:strCache>
                <c:ptCount val="1"/>
                <c:pt idx="0">
                  <c:v>貨物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9999FF" mc:Ignorable="a14" a14:legacySpreadsheetColorIndex="2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県計経年!$W$8:$W$74</c:f>
              <c:numCache>
                <c:formatCode>General</c:formatCode>
                <c:ptCount val="67"/>
                <c:pt idx="0">
                  <c:v>4651</c:v>
                </c:pt>
                <c:pt idx="1">
                  <c:v>5277</c:v>
                </c:pt>
                <c:pt idx="2">
                  <c:v>6379</c:v>
                </c:pt>
                <c:pt idx="3">
                  <c:v>7584</c:v>
                </c:pt>
                <c:pt idx="4">
                  <c:v>8873</c:v>
                </c:pt>
                <c:pt idx="5">
                  <c:v>9992</c:v>
                </c:pt>
                <c:pt idx="6">
                  <c:v>11684</c:v>
                </c:pt>
                <c:pt idx="7">
                  <c:v>13345</c:v>
                </c:pt>
                <c:pt idx="8">
                  <c:v>15158</c:v>
                </c:pt>
                <c:pt idx="9">
                  <c:v>16834</c:v>
                </c:pt>
                <c:pt idx="10">
                  <c:v>18707</c:v>
                </c:pt>
                <c:pt idx="11">
                  <c:v>21132</c:v>
                </c:pt>
                <c:pt idx="12">
                  <c:v>24682</c:v>
                </c:pt>
                <c:pt idx="13">
                  <c:v>29932</c:v>
                </c:pt>
                <c:pt idx="14">
                  <c:v>36075</c:v>
                </c:pt>
                <c:pt idx="15">
                  <c:v>43462</c:v>
                </c:pt>
                <c:pt idx="16">
                  <c:v>52879</c:v>
                </c:pt>
                <c:pt idx="17">
                  <c:v>64754</c:v>
                </c:pt>
                <c:pt idx="18">
                  <c:v>75988</c:v>
                </c:pt>
                <c:pt idx="19">
                  <c:v>85940</c:v>
                </c:pt>
                <c:pt idx="20">
                  <c:v>92435</c:v>
                </c:pt>
                <c:pt idx="21">
                  <c:v>99776</c:v>
                </c:pt>
                <c:pt idx="22">
                  <c:v>110141</c:v>
                </c:pt>
                <c:pt idx="23">
                  <c:v>120109</c:v>
                </c:pt>
                <c:pt idx="24">
                  <c:v>127369</c:v>
                </c:pt>
                <c:pt idx="25">
                  <c:v>134659</c:v>
                </c:pt>
                <c:pt idx="26">
                  <c:v>142820</c:v>
                </c:pt>
                <c:pt idx="27">
                  <c:v>149707</c:v>
                </c:pt>
                <c:pt idx="28">
                  <c:v>159301</c:v>
                </c:pt>
                <c:pt idx="29">
                  <c:v>164597</c:v>
                </c:pt>
                <c:pt idx="30">
                  <c:v>165738</c:v>
                </c:pt>
                <c:pt idx="31">
                  <c:v>165578</c:v>
                </c:pt>
                <c:pt idx="32">
                  <c:v>164140</c:v>
                </c:pt>
                <c:pt idx="33">
                  <c:v>163027</c:v>
                </c:pt>
                <c:pt idx="34">
                  <c:v>160837</c:v>
                </c:pt>
                <c:pt idx="35">
                  <c:v>158506</c:v>
                </c:pt>
                <c:pt idx="36">
                  <c:v>157201</c:v>
                </c:pt>
                <c:pt idx="37">
                  <c:v>158444</c:v>
                </c:pt>
                <c:pt idx="38">
                  <c:v>162000</c:v>
                </c:pt>
                <c:pt idx="39">
                  <c:v>165691</c:v>
                </c:pt>
                <c:pt idx="40">
                  <c:v>168314</c:v>
                </c:pt>
                <c:pt idx="41">
                  <c:v>170593</c:v>
                </c:pt>
                <c:pt idx="42">
                  <c:v>172347</c:v>
                </c:pt>
                <c:pt idx="43">
                  <c:v>173365</c:v>
                </c:pt>
                <c:pt idx="44">
                  <c:v>175671</c:v>
                </c:pt>
                <c:pt idx="45">
                  <c:v>177870</c:v>
                </c:pt>
                <c:pt idx="46">
                  <c:v>179581</c:v>
                </c:pt>
                <c:pt idx="47">
                  <c:v>178030</c:v>
                </c:pt>
                <c:pt idx="48">
                  <c:v>173322</c:v>
                </c:pt>
                <c:pt idx="49">
                  <c:v>169375</c:v>
                </c:pt>
                <c:pt idx="50">
                  <c:v>165800</c:v>
                </c:pt>
                <c:pt idx="51">
                  <c:v>161288</c:v>
                </c:pt>
                <c:pt idx="52">
                  <c:v>156829</c:v>
                </c:pt>
                <c:pt idx="53">
                  <c:v>153741</c:v>
                </c:pt>
                <c:pt idx="54">
                  <c:v>151886</c:v>
                </c:pt>
                <c:pt idx="55">
                  <c:v>149858</c:v>
                </c:pt>
                <c:pt idx="56">
                  <c:v>146605</c:v>
                </c:pt>
                <c:pt idx="57">
                  <c:v>143111</c:v>
                </c:pt>
                <c:pt idx="58">
                  <c:v>136071</c:v>
                </c:pt>
                <c:pt idx="59">
                  <c:v>131720</c:v>
                </c:pt>
                <c:pt idx="60">
                  <c:v>128463</c:v>
                </c:pt>
                <c:pt idx="61">
                  <c:v>131109</c:v>
                </c:pt>
                <c:pt idx="62">
                  <c:v>137025</c:v>
                </c:pt>
                <c:pt idx="63">
                  <c:v>140676</c:v>
                </c:pt>
                <c:pt idx="64">
                  <c:v>142177</c:v>
                </c:pt>
              </c:numCache>
            </c:numRef>
          </c:val>
        </c:ser>
        <c:ser>
          <c:idx val="1"/>
          <c:order val="1"/>
          <c:tx>
            <c:strRef>
              <c:f>県計経年!$X$6</c:f>
              <c:strCache>
                <c:ptCount val="1"/>
                <c:pt idx="0">
                  <c:v>乗合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県計経年!$X$8:$X$74</c:f>
              <c:numCache>
                <c:formatCode>General</c:formatCode>
                <c:ptCount val="67"/>
                <c:pt idx="0">
                  <c:v>295</c:v>
                </c:pt>
                <c:pt idx="1">
                  <c:v>443</c:v>
                </c:pt>
                <c:pt idx="2">
                  <c:v>493</c:v>
                </c:pt>
                <c:pt idx="3">
                  <c:v>564</c:v>
                </c:pt>
                <c:pt idx="4">
                  <c:v>636</c:v>
                </c:pt>
                <c:pt idx="5">
                  <c:v>687</c:v>
                </c:pt>
                <c:pt idx="6">
                  <c:v>749</c:v>
                </c:pt>
                <c:pt idx="7">
                  <c:v>809</c:v>
                </c:pt>
                <c:pt idx="8">
                  <c:v>879</c:v>
                </c:pt>
                <c:pt idx="9">
                  <c:v>975</c:v>
                </c:pt>
                <c:pt idx="10">
                  <c:v>1073</c:v>
                </c:pt>
                <c:pt idx="11">
                  <c:v>1230</c:v>
                </c:pt>
                <c:pt idx="12">
                  <c:v>1437</c:v>
                </c:pt>
                <c:pt idx="13">
                  <c:v>1654</c:v>
                </c:pt>
                <c:pt idx="14">
                  <c:v>1856</c:v>
                </c:pt>
                <c:pt idx="15">
                  <c:v>2069</c:v>
                </c:pt>
                <c:pt idx="16">
                  <c:v>2310</c:v>
                </c:pt>
                <c:pt idx="17">
                  <c:v>2670</c:v>
                </c:pt>
                <c:pt idx="18">
                  <c:v>3090</c:v>
                </c:pt>
                <c:pt idx="19">
                  <c:v>3632</c:v>
                </c:pt>
                <c:pt idx="20">
                  <c:v>3920</c:v>
                </c:pt>
                <c:pt idx="21">
                  <c:v>4230</c:v>
                </c:pt>
                <c:pt idx="22">
                  <c:v>4849</c:v>
                </c:pt>
                <c:pt idx="23">
                  <c:v>5119</c:v>
                </c:pt>
                <c:pt idx="24">
                  <c:v>5229</c:v>
                </c:pt>
                <c:pt idx="25">
                  <c:v>5240</c:v>
                </c:pt>
                <c:pt idx="26">
                  <c:v>5386</c:v>
                </c:pt>
                <c:pt idx="27">
                  <c:v>5548</c:v>
                </c:pt>
                <c:pt idx="28">
                  <c:v>5537</c:v>
                </c:pt>
                <c:pt idx="29">
                  <c:v>5506</c:v>
                </c:pt>
                <c:pt idx="30">
                  <c:v>5432</c:v>
                </c:pt>
                <c:pt idx="31">
                  <c:v>5378</c:v>
                </c:pt>
                <c:pt idx="32">
                  <c:v>5388</c:v>
                </c:pt>
                <c:pt idx="33">
                  <c:v>5316</c:v>
                </c:pt>
                <c:pt idx="34">
                  <c:v>5322</c:v>
                </c:pt>
                <c:pt idx="35">
                  <c:v>5373</c:v>
                </c:pt>
                <c:pt idx="36">
                  <c:v>5364</c:v>
                </c:pt>
                <c:pt idx="37">
                  <c:v>5350</c:v>
                </c:pt>
                <c:pt idx="38">
                  <c:v>5440</c:v>
                </c:pt>
                <c:pt idx="39">
                  <c:v>5497</c:v>
                </c:pt>
                <c:pt idx="40">
                  <c:v>5557</c:v>
                </c:pt>
                <c:pt idx="41">
                  <c:v>5590</c:v>
                </c:pt>
                <c:pt idx="42">
                  <c:v>5544</c:v>
                </c:pt>
                <c:pt idx="43">
                  <c:v>5474</c:v>
                </c:pt>
                <c:pt idx="44">
                  <c:v>5399</c:v>
                </c:pt>
                <c:pt idx="45">
                  <c:v>5383</c:v>
                </c:pt>
                <c:pt idx="46">
                  <c:v>5396</c:v>
                </c:pt>
                <c:pt idx="47">
                  <c:v>5391</c:v>
                </c:pt>
                <c:pt idx="48">
                  <c:v>5352</c:v>
                </c:pt>
                <c:pt idx="49">
                  <c:v>5317</c:v>
                </c:pt>
                <c:pt idx="50">
                  <c:v>5307</c:v>
                </c:pt>
                <c:pt idx="51">
                  <c:v>5274</c:v>
                </c:pt>
                <c:pt idx="52">
                  <c:v>5201</c:v>
                </c:pt>
                <c:pt idx="53">
                  <c:v>5235</c:v>
                </c:pt>
                <c:pt idx="54">
                  <c:v>5162</c:v>
                </c:pt>
                <c:pt idx="55">
                  <c:v>5153</c:v>
                </c:pt>
                <c:pt idx="56">
                  <c:v>5120</c:v>
                </c:pt>
                <c:pt idx="57">
                  <c:v>5047</c:v>
                </c:pt>
                <c:pt idx="58">
                  <c:v>4882</c:v>
                </c:pt>
                <c:pt idx="59">
                  <c:v>4885</c:v>
                </c:pt>
                <c:pt idx="60">
                  <c:v>4776</c:v>
                </c:pt>
                <c:pt idx="61">
                  <c:v>4878</c:v>
                </c:pt>
                <c:pt idx="62">
                  <c:v>5007</c:v>
                </c:pt>
                <c:pt idx="63">
                  <c:v>5096</c:v>
                </c:pt>
                <c:pt idx="64">
                  <c:v>5075</c:v>
                </c:pt>
              </c:numCache>
            </c:numRef>
          </c:val>
        </c:ser>
        <c:ser>
          <c:idx val="2"/>
          <c:order val="2"/>
          <c:tx>
            <c:strRef>
              <c:f>県計経年!$Y$6</c:f>
              <c:strCache>
                <c:ptCount val="1"/>
                <c:pt idx="0">
                  <c:v>乗用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県計経年!$Y$8:$Y$74</c:f>
              <c:numCache>
                <c:formatCode>General</c:formatCode>
                <c:ptCount val="67"/>
                <c:pt idx="0">
                  <c:v>598</c:v>
                </c:pt>
                <c:pt idx="1">
                  <c:v>646</c:v>
                </c:pt>
                <c:pt idx="2">
                  <c:v>1271</c:v>
                </c:pt>
                <c:pt idx="3">
                  <c:v>1672</c:v>
                </c:pt>
                <c:pt idx="4">
                  <c:v>2147</c:v>
                </c:pt>
                <c:pt idx="5">
                  <c:v>2305</c:v>
                </c:pt>
                <c:pt idx="6">
                  <c:v>2154</c:v>
                </c:pt>
                <c:pt idx="7">
                  <c:v>2182</c:v>
                </c:pt>
                <c:pt idx="8">
                  <c:v>2486</c:v>
                </c:pt>
                <c:pt idx="9">
                  <c:v>3001</c:v>
                </c:pt>
                <c:pt idx="10">
                  <c:v>3799</c:v>
                </c:pt>
                <c:pt idx="11">
                  <c:v>5197</c:v>
                </c:pt>
                <c:pt idx="12">
                  <c:v>7711</c:v>
                </c:pt>
                <c:pt idx="13">
                  <c:v>11415</c:v>
                </c:pt>
                <c:pt idx="14">
                  <c:v>16236</c:v>
                </c:pt>
                <c:pt idx="15">
                  <c:v>22018</c:v>
                </c:pt>
                <c:pt idx="16">
                  <c:v>30348</c:v>
                </c:pt>
                <c:pt idx="17">
                  <c:v>42264</c:v>
                </c:pt>
                <c:pt idx="18">
                  <c:v>57574</c:v>
                </c:pt>
                <c:pt idx="19">
                  <c:v>78041</c:v>
                </c:pt>
                <c:pt idx="20">
                  <c:v>99522</c:v>
                </c:pt>
                <c:pt idx="21">
                  <c:v>124579</c:v>
                </c:pt>
                <c:pt idx="22">
                  <c:v>156914</c:v>
                </c:pt>
                <c:pt idx="23">
                  <c:v>187100</c:v>
                </c:pt>
                <c:pt idx="24">
                  <c:v>216394</c:v>
                </c:pt>
                <c:pt idx="25">
                  <c:v>251230</c:v>
                </c:pt>
                <c:pt idx="26">
                  <c:v>284038</c:v>
                </c:pt>
                <c:pt idx="27">
                  <c:v>317416</c:v>
                </c:pt>
                <c:pt idx="28">
                  <c:v>354218</c:v>
                </c:pt>
                <c:pt idx="29">
                  <c:v>385474</c:v>
                </c:pt>
                <c:pt idx="30">
                  <c:v>406552</c:v>
                </c:pt>
                <c:pt idx="31">
                  <c:v>426331</c:v>
                </c:pt>
                <c:pt idx="32">
                  <c:v>444366</c:v>
                </c:pt>
                <c:pt idx="33">
                  <c:v>460501</c:v>
                </c:pt>
                <c:pt idx="34">
                  <c:v>473289</c:v>
                </c:pt>
                <c:pt idx="35">
                  <c:v>486016</c:v>
                </c:pt>
                <c:pt idx="36">
                  <c:v>499911</c:v>
                </c:pt>
                <c:pt idx="37">
                  <c:v>518827</c:v>
                </c:pt>
                <c:pt idx="38">
                  <c:v>539532</c:v>
                </c:pt>
                <c:pt idx="39">
                  <c:v>574970</c:v>
                </c:pt>
                <c:pt idx="40">
                  <c:v>606026</c:v>
                </c:pt>
                <c:pt idx="41">
                  <c:v>638826</c:v>
                </c:pt>
                <c:pt idx="42">
                  <c:v>668039</c:v>
                </c:pt>
                <c:pt idx="43">
                  <c:v>698595</c:v>
                </c:pt>
                <c:pt idx="44">
                  <c:v>729941</c:v>
                </c:pt>
                <c:pt idx="45">
                  <c:v>763874</c:v>
                </c:pt>
                <c:pt idx="46">
                  <c:v>799127</c:v>
                </c:pt>
                <c:pt idx="47">
                  <c:v>822062</c:v>
                </c:pt>
                <c:pt idx="48">
                  <c:v>837871</c:v>
                </c:pt>
                <c:pt idx="49">
                  <c:v>849184</c:v>
                </c:pt>
                <c:pt idx="50">
                  <c:v>858816</c:v>
                </c:pt>
                <c:pt idx="51">
                  <c:v>864112</c:v>
                </c:pt>
                <c:pt idx="52">
                  <c:v>865967</c:v>
                </c:pt>
                <c:pt idx="53">
                  <c:v>866208</c:v>
                </c:pt>
                <c:pt idx="54">
                  <c:v>870038</c:v>
                </c:pt>
                <c:pt idx="55">
                  <c:v>869168</c:v>
                </c:pt>
                <c:pt idx="56">
                  <c:v>852793</c:v>
                </c:pt>
                <c:pt idx="57">
                  <c:v>833101</c:v>
                </c:pt>
                <c:pt idx="58">
                  <c:v>818153</c:v>
                </c:pt>
                <c:pt idx="59">
                  <c:v>810248</c:v>
                </c:pt>
                <c:pt idx="60">
                  <c:v>804580</c:v>
                </c:pt>
                <c:pt idx="61">
                  <c:v>811282</c:v>
                </c:pt>
                <c:pt idx="62">
                  <c:v>823624</c:v>
                </c:pt>
                <c:pt idx="63">
                  <c:v>828664</c:v>
                </c:pt>
                <c:pt idx="64">
                  <c:v>828643</c:v>
                </c:pt>
              </c:numCache>
            </c:numRef>
          </c:val>
        </c:ser>
        <c:ser>
          <c:idx val="3"/>
          <c:order val="3"/>
          <c:tx>
            <c:strRef>
              <c:f>県計経年!$Z$6</c:f>
              <c:strCache>
                <c:ptCount val="1"/>
                <c:pt idx="0">
                  <c:v>特種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県計経年!$Z$8:$Z$74</c:f>
              <c:numCache>
                <c:formatCode>General</c:formatCode>
                <c:ptCount val="67"/>
                <c:pt idx="0">
                  <c:v>160</c:v>
                </c:pt>
                <c:pt idx="1">
                  <c:v>179</c:v>
                </c:pt>
                <c:pt idx="2">
                  <c:v>234</c:v>
                </c:pt>
                <c:pt idx="3">
                  <c:v>398</c:v>
                </c:pt>
                <c:pt idx="4">
                  <c:v>446</c:v>
                </c:pt>
                <c:pt idx="5">
                  <c:v>522</c:v>
                </c:pt>
                <c:pt idx="6">
                  <c:v>625</c:v>
                </c:pt>
                <c:pt idx="7">
                  <c:v>747</c:v>
                </c:pt>
                <c:pt idx="8">
                  <c:v>859</c:v>
                </c:pt>
                <c:pt idx="9">
                  <c:v>943</c:v>
                </c:pt>
                <c:pt idx="10">
                  <c:v>1062</c:v>
                </c:pt>
                <c:pt idx="11">
                  <c:v>1195</c:v>
                </c:pt>
                <c:pt idx="12">
                  <c:v>1388</c:v>
                </c:pt>
                <c:pt idx="13">
                  <c:v>1642</c:v>
                </c:pt>
                <c:pt idx="14">
                  <c:v>1922</c:v>
                </c:pt>
                <c:pt idx="15">
                  <c:v>2123</c:v>
                </c:pt>
                <c:pt idx="16">
                  <c:v>2445</c:v>
                </c:pt>
                <c:pt idx="17">
                  <c:v>2942</c:v>
                </c:pt>
                <c:pt idx="18">
                  <c:v>3448</c:v>
                </c:pt>
                <c:pt idx="19">
                  <c:v>4055</c:v>
                </c:pt>
                <c:pt idx="20">
                  <c:v>4619</c:v>
                </c:pt>
                <c:pt idx="21">
                  <c:v>5543</c:v>
                </c:pt>
                <c:pt idx="22">
                  <c:v>6513</c:v>
                </c:pt>
                <c:pt idx="23">
                  <c:v>7511</c:v>
                </c:pt>
                <c:pt idx="24">
                  <c:v>8341</c:v>
                </c:pt>
                <c:pt idx="25">
                  <c:v>9184</c:v>
                </c:pt>
                <c:pt idx="26">
                  <c:v>9878</c:v>
                </c:pt>
                <c:pt idx="27">
                  <c:v>10913</c:v>
                </c:pt>
                <c:pt idx="28">
                  <c:v>12165</c:v>
                </c:pt>
                <c:pt idx="29">
                  <c:v>13019</c:v>
                </c:pt>
                <c:pt idx="30">
                  <c:v>13323</c:v>
                </c:pt>
                <c:pt idx="31">
                  <c:v>13594</c:v>
                </c:pt>
                <c:pt idx="32">
                  <c:v>14130</c:v>
                </c:pt>
                <c:pt idx="33">
                  <c:v>14780</c:v>
                </c:pt>
                <c:pt idx="34">
                  <c:v>15256</c:v>
                </c:pt>
                <c:pt idx="35">
                  <c:v>16111</c:v>
                </c:pt>
                <c:pt idx="36">
                  <c:v>17005</c:v>
                </c:pt>
                <c:pt idx="37">
                  <c:v>18176</c:v>
                </c:pt>
                <c:pt idx="38">
                  <c:v>19540</c:v>
                </c:pt>
                <c:pt idx="39">
                  <c:v>20277</c:v>
                </c:pt>
                <c:pt idx="40">
                  <c:v>22001</c:v>
                </c:pt>
                <c:pt idx="41">
                  <c:v>23535</c:v>
                </c:pt>
                <c:pt idx="42">
                  <c:v>24677</c:v>
                </c:pt>
                <c:pt idx="43">
                  <c:v>25845</c:v>
                </c:pt>
                <c:pt idx="44">
                  <c:v>27358</c:v>
                </c:pt>
                <c:pt idx="45">
                  <c:v>29483</c:v>
                </c:pt>
                <c:pt idx="46">
                  <c:v>28096</c:v>
                </c:pt>
                <c:pt idx="47">
                  <c:v>30329</c:v>
                </c:pt>
                <c:pt idx="48">
                  <c:v>32326</c:v>
                </c:pt>
                <c:pt idx="49">
                  <c:v>33982</c:v>
                </c:pt>
                <c:pt idx="50">
                  <c:v>35381</c:v>
                </c:pt>
                <c:pt idx="51">
                  <c:v>34691</c:v>
                </c:pt>
                <c:pt idx="52">
                  <c:v>34103</c:v>
                </c:pt>
                <c:pt idx="53">
                  <c:v>33458</c:v>
                </c:pt>
                <c:pt idx="54">
                  <c:v>32693</c:v>
                </c:pt>
                <c:pt idx="55">
                  <c:v>32293</c:v>
                </c:pt>
                <c:pt idx="56">
                  <c:v>31710</c:v>
                </c:pt>
                <c:pt idx="57">
                  <c:v>31019</c:v>
                </c:pt>
                <c:pt idx="58">
                  <c:v>29537</c:v>
                </c:pt>
                <c:pt idx="59">
                  <c:v>29037</c:v>
                </c:pt>
                <c:pt idx="60">
                  <c:v>28495</c:v>
                </c:pt>
                <c:pt idx="61">
                  <c:v>28656</c:v>
                </c:pt>
                <c:pt idx="62">
                  <c:v>30190</c:v>
                </c:pt>
                <c:pt idx="63">
                  <c:v>30802</c:v>
                </c:pt>
                <c:pt idx="64">
                  <c:v>31194</c:v>
                </c:pt>
              </c:numCache>
            </c:numRef>
          </c:val>
        </c:ser>
        <c:ser>
          <c:idx val="4"/>
          <c:order val="4"/>
          <c:tx>
            <c:strRef>
              <c:f>県計経年!$AA$6</c:f>
              <c:strCache>
                <c:ptCount val="1"/>
                <c:pt idx="0">
                  <c:v>小型2輪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県計経年!$AA$8:$AA$74</c:f>
              <c:numCache>
                <c:formatCode>General</c:formatCode>
                <c:ptCount val="67"/>
                <c:pt idx="0">
                  <c:v>81</c:v>
                </c:pt>
                <c:pt idx="1">
                  <c:v>163</c:v>
                </c:pt>
                <c:pt idx="2">
                  <c:v>248</c:v>
                </c:pt>
                <c:pt idx="3">
                  <c:v>331</c:v>
                </c:pt>
                <c:pt idx="4">
                  <c:v>449</c:v>
                </c:pt>
                <c:pt idx="5">
                  <c:v>497</c:v>
                </c:pt>
                <c:pt idx="6">
                  <c:v>537</c:v>
                </c:pt>
                <c:pt idx="7">
                  <c:v>579</c:v>
                </c:pt>
                <c:pt idx="8">
                  <c:v>616</c:v>
                </c:pt>
                <c:pt idx="9">
                  <c:v>623</c:v>
                </c:pt>
                <c:pt idx="10">
                  <c:v>583</c:v>
                </c:pt>
                <c:pt idx="11">
                  <c:v>551</c:v>
                </c:pt>
                <c:pt idx="12">
                  <c:v>586</c:v>
                </c:pt>
                <c:pt idx="13">
                  <c:v>627</c:v>
                </c:pt>
                <c:pt idx="14">
                  <c:v>688</c:v>
                </c:pt>
                <c:pt idx="15">
                  <c:v>701</c:v>
                </c:pt>
                <c:pt idx="16">
                  <c:v>806</c:v>
                </c:pt>
                <c:pt idx="17">
                  <c:v>990</c:v>
                </c:pt>
                <c:pt idx="18">
                  <c:v>1190</c:v>
                </c:pt>
                <c:pt idx="19">
                  <c:v>1703</c:v>
                </c:pt>
                <c:pt idx="20">
                  <c:v>2780</c:v>
                </c:pt>
                <c:pt idx="21">
                  <c:v>3866</c:v>
                </c:pt>
                <c:pt idx="22">
                  <c:v>4432</c:v>
                </c:pt>
                <c:pt idx="23">
                  <c:v>5417</c:v>
                </c:pt>
                <c:pt idx="24">
                  <c:v>5986</c:v>
                </c:pt>
                <c:pt idx="25">
                  <c:v>5634</c:v>
                </c:pt>
                <c:pt idx="26">
                  <c:v>6012</c:v>
                </c:pt>
                <c:pt idx="27">
                  <c:v>6144</c:v>
                </c:pt>
                <c:pt idx="28">
                  <c:v>6769</c:v>
                </c:pt>
                <c:pt idx="29">
                  <c:v>6702</c:v>
                </c:pt>
                <c:pt idx="30">
                  <c:v>7409</c:v>
                </c:pt>
                <c:pt idx="31">
                  <c:v>8396</c:v>
                </c:pt>
                <c:pt idx="32">
                  <c:v>9180</c:v>
                </c:pt>
                <c:pt idx="33">
                  <c:v>10211</c:v>
                </c:pt>
                <c:pt idx="34">
                  <c:v>11489</c:v>
                </c:pt>
                <c:pt idx="35">
                  <c:v>13093</c:v>
                </c:pt>
                <c:pt idx="36">
                  <c:v>14406</c:v>
                </c:pt>
                <c:pt idx="37">
                  <c:v>15833</c:v>
                </c:pt>
                <c:pt idx="38">
                  <c:v>17006</c:v>
                </c:pt>
                <c:pt idx="39">
                  <c:v>17942</c:v>
                </c:pt>
                <c:pt idx="40">
                  <c:v>17267</c:v>
                </c:pt>
                <c:pt idx="41">
                  <c:v>17901</c:v>
                </c:pt>
                <c:pt idx="42">
                  <c:v>18808</c:v>
                </c:pt>
                <c:pt idx="43">
                  <c:v>19719</c:v>
                </c:pt>
                <c:pt idx="44">
                  <c:v>20695</c:v>
                </c:pt>
                <c:pt idx="45">
                  <c:v>21108</c:v>
                </c:pt>
                <c:pt idx="46">
                  <c:v>21009</c:v>
                </c:pt>
                <c:pt idx="47">
                  <c:v>20907</c:v>
                </c:pt>
                <c:pt idx="48">
                  <c:v>21410</c:v>
                </c:pt>
                <c:pt idx="49">
                  <c:v>21887</c:v>
                </c:pt>
                <c:pt idx="50">
                  <c:v>22316</c:v>
                </c:pt>
                <c:pt idx="51">
                  <c:v>22699</c:v>
                </c:pt>
                <c:pt idx="52">
                  <c:v>22971</c:v>
                </c:pt>
                <c:pt idx="53">
                  <c:v>23342</c:v>
                </c:pt>
                <c:pt idx="54">
                  <c:v>24028</c:v>
                </c:pt>
                <c:pt idx="55">
                  <c:v>24549</c:v>
                </c:pt>
                <c:pt idx="56">
                  <c:v>24980</c:v>
                </c:pt>
                <c:pt idx="57">
                  <c:v>25543</c:v>
                </c:pt>
                <c:pt idx="58">
                  <c:v>26233</c:v>
                </c:pt>
                <c:pt idx="59">
                  <c:v>26886</c:v>
                </c:pt>
                <c:pt idx="60">
                  <c:v>27248</c:v>
                </c:pt>
                <c:pt idx="61">
                  <c:v>27895</c:v>
                </c:pt>
                <c:pt idx="62">
                  <c:v>29489</c:v>
                </c:pt>
                <c:pt idx="63">
                  <c:v>31141</c:v>
                </c:pt>
                <c:pt idx="64">
                  <c:v>32139</c:v>
                </c:pt>
              </c:numCache>
            </c:numRef>
          </c:val>
        </c:ser>
        <c:ser>
          <c:idx val="5"/>
          <c:order val="5"/>
          <c:tx>
            <c:strRef>
              <c:f>県計経年!$AB$6</c:f>
              <c:strCache>
                <c:ptCount val="1"/>
                <c:pt idx="0">
                  <c:v>軽自動車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県計経年!$AB$8:$AB$74</c:f>
              <c:numCache>
                <c:formatCode>General</c:formatCode>
                <c:ptCount val="67"/>
                <c:pt idx="0">
                  <c:v>554</c:v>
                </c:pt>
                <c:pt idx="1">
                  <c:v>740</c:v>
                </c:pt>
                <c:pt idx="2">
                  <c:v>1229</c:v>
                </c:pt>
                <c:pt idx="3">
                  <c:v>2528</c:v>
                </c:pt>
                <c:pt idx="4">
                  <c:v>3809</c:v>
                </c:pt>
                <c:pt idx="5">
                  <c:v>3952</c:v>
                </c:pt>
                <c:pt idx="6">
                  <c:v>5264</c:v>
                </c:pt>
                <c:pt idx="7">
                  <c:v>6596</c:v>
                </c:pt>
                <c:pt idx="8">
                  <c:v>8308</c:v>
                </c:pt>
                <c:pt idx="9">
                  <c:v>10904</c:v>
                </c:pt>
                <c:pt idx="10">
                  <c:v>15544</c:v>
                </c:pt>
                <c:pt idx="11">
                  <c:v>22263</c:v>
                </c:pt>
                <c:pt idx="12">
                  <c:v>31654</c:v>
                </c:pt>
                <c:pt idx="13">
                  <c:v>28442</c:v>
                </c:pt>
                <c:pt idx="14">
                  <c:v>32362</c:v>
                </c:pt>
                <c:pt idx="15">
                  <c:v>36948</c:v>
                </c:pt>
                <c:pt idx="16">
                  <c:v>42527</c:v>
                </c:pt>
                <c:pt idx="17">
                  <c:v>51665</c:v>
                </c:pt>
                <c:pt idx="18">
                  <c:v>62059</c:v>
                </c:pt>
                <c:pt idx="19">
                  <c:v>75369</c:v>
                </c:pt>
                <c:pt idx="20">
                  <c:v>89861</c:v>
                </c:pt>
                <c:pt idx="21">
                  <c:v>100306</c:v>
                </c:pt>
                <c:pt idx="22">
                  <c:v>107436</c:v>
                </c:pt>
                <c:pt idx="23">
                  <c:v>109018</c:v>
                </c:pt>
                <c:pt idx="24">
                  <c:v>107890</c:v>
                </c:pt>
                <c:pt idx="25">
                  <c:v>96818</c:v>
                </c:pt>
                <c:pt idx="26">
                  <c:v>98773</c:v>
                </c:pt>
                <c:pt idx="27">
                  <c:v>102960</c:v>
                </c:pt>
                <c:pt idx="28">
                  <c:v>106525</c:v>
                </c:pt>
                <c:pt idx="29">
                  <c:v>114120</c:v>
                </c:pt>
                <c:pt idx="30">
                  <c:v>124034</c:v>
                </c:pt>
                <c:pt idx="31">
                  <c:v>138694</c:v>
                </c:pt>
                <c:pt idx="32">
                  <c:v>156577</c:v>
                </c:pt>
                <c:pt idx="33">
                  <c:v>175884</c:v>
                </c:pt>
                <c:pt idx="34">
                  <c:v>198650</c:v>
                </c:pt>
                <c:pt idx="35">
                  <c:v>221488</c:v>
                </c:pt>
                <c:pt idx="36">
                  <c:v>244717</c:v>
                </c:pt>
                <c:pt idx="37">
                  <c:v>267499</c:v>
                </c:pt>
                <c:pt idx="38">
                  <c:v>289027</c:v>
                </c:pt>
                <c:pt idx="39">
                  <c:v>303241</c:v>
                </c:pt>
                <c:pt idx="40">
                  <c:v>318969</c:v>
                </c:pt>
                <c:pt idx="41">
                  <c:v>329209</c:v>
                </c:pt>
                <c:pt idx="42">
                  <c:v>337229</c:v>
                </c:pt>
                <c:pt idx="43">
                  <c:v>345531</c:v>
                </c:pt>
                <c:pt idx="44">
                  <c:v>353498</c:v>
                </c:pt>
                <c:pt idx="45">
                  <c:v>363115</c:v>
                </c:pt>
                <c:pt idx="46">
                  <c:v>368592</c:v>
                </c:pt>
                <c:pt idx="47">
                  <c:v>373019</c:v>
                </c:pt>
                <c:pt idx="48">
                  <c:v>381124</c:v>
                </c:pt>
                <c:pt idx="49">
                  <c:v>395544</c:v>
                </c:pt>
                <c:pt idx="50">
                  <c:v>410330</c:v>
                </c:pt>
                <c:pt idx="51">
                  <c:v>426268</c:v>
                </c:pt>
                <c:pt idx="52">
                  <c:v>441946</c:v>
                </c:pt>
                <c:pt idx="53">
                  <c:v>459490</c:v>
                </c:pt>
                <c:pt idx="54">
                  <c:v>477869</c:v>
                </c:pt>
                <c:pt idx="55">
                  <c:v>493273</c:v>
                </c:pt>
                <c:pt idx="56">
                  <c:v>517706</c:v>
                </c:pt>
                <c:pt idx="57">
                  <c:v>534613</c:v>
                </c:pt>
                <c:pt idx="58">
                  <c:v>551833</c:v>
                </c:pt>
                <c:pt idx="59">
                  <c:v>563936</c:v>
                </c:pt>
                <c:pt idx="60">
                  <c:v>571983</c:v>
                </c:pt>
                <c:pt idx="61">
                  <c:v>592171</c:v>
                </c:pt>
                <c:pt idx="62">
                  <c:v>607688</c:v>
                </c:pt>
                <c:pt idx="63">
                  <c:v>625820</c:v>
                </c:pt>
                <c:pt idx="64">
                  <c:v>639578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serLines>
          <c:spPr>
            <a:ln w="3175">
              <a:solidFill>
                <a:srgbClr val="000000"/>
              </a:solidFill>
              <a:prstDash val="solid"/>
            </a:ln>
          </c:spPr>
        </c:serLines>
        <c:axId val="103761792"/>
        <c:axId val="103763328"/>
      </c:barChart>
      <c:catAx>
        <c:axId val="103761792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endParaRPr lang="ja-JP"/>
          </a:p>
        </c:txPr>
        <c:crossAx val="10376332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0376332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endParaRPr lang="ja-JP"/>
          </a:p>
        </c:txPr>
        <c:crossAx val="10376179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396254662095038"/>
          <c:y val="0.28835515859226857"/>
          <c:w val="0.1713839109545606"/>
          <c:h val="0.2883551585922685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600" b="0" i="0" u="none" strike="noStrike" baseline="3000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 保有車両数の推移</a:t>
            </a:r>
          </a:p>
        </c:rich>
      </c:tx>
      <c:layout>
        <c:manualLayout>
          <c:xMode val="edge"/>
          <c:yMode val="edge"/>
          <c:x val="0.592937413923738"/>
          <c:y val="4.4776076218819107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9295172802325986E-2"/>
          <c:y val="1.8002752672124492E-2"/>
          <c:w val="0.90444786229052809"/>
          <c:h val="0.90947219813373881"/>
        </c:manualLayout>
      </c:layout>
      <c:lineChart>
        <c:grouping val="standard"/>
        <c:varyColors val="0"/>
        <c:ser>
          <c:idx val="1"/>
          <c:order val="0"/>
          <c:tx>
            <c:strRef>
              <c:f>県計経年!$W$6</c:f>
              <c:strCache>
                <c:ptCount val="1"/>
                <c:pt idx="0">
                  <c:v>貨物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県計経年!$W$8:$W$74</c:f>
              <c:numCache>
                <c:formatCode>General</c:formatCode>
                <c:ptCount val="67"/>
                <c:pt idx="0">
                  <c:v>4651</c:v>
                </c:pt>
                <c:pt idx="1">
                  <c:v>5277</c:v>
                </c:pt>
                <c:pt idx="2">
                  <c:v>6379</c:v>
                </c:pt>
                <c:pt idx="3">
                  <c:v>7584</c:v>
                </c:pt>
                <c:pt idx="4">
                  <c:v>8873</c:v>
                </c:pt>
                <c:pt idx="5">
                  <c:v>9992</c:v>
                </c:pt>
                <c:pt idx="6">
                  <c:v>11684</c:v>
                </c:pt>
                <c:pt idx="7">
                  <c:v>13345</c:v>
                </c:pt>
                <c:pt idx="8">
                  <c:v>15158</c:v>
                </c:pt>
                <c:pt idx="9">
                  <c:v>16834</c:v>
                </c:pt>
                <c:pt idx="10">
                  <c:v>18707</c:v>
                </c:pt>
                <c:pt idx="11">
                  <c:v>21132</c:v>
                </c:pt>
                <c:pt idx="12">
                  <c:v>24682</c:v>
                </c:pt>
                <c:pt idx="13">
                  <c:v>29932</c:v>
                </c:pt>
                <c:pt idx="14">
                  <c:v>36075</c:v>
                </c:pt>
                <c:pt idx="15">
                  <c:v>43462</c:v>
                </c:pt>
                <c:pt idx="16">
                  <c:v>52879</c:v>
                </c:pt>
                <c:pt idx="17">
                  <c:v>64754</c:v>
                </c:pt>
                <c:pt idx="18">
                  <c:v>75988</c:v>
                </c:pt>
                <c:pt idx="19">
                  <c:v>85940</c:v>
                </c:pt>
                <c:pt idx="20">
                  <c:v>92435</c:v>
                </c:pt>
                <c:pt idx="21">
                  <c:v>99776</c:v>
                </c:pt>
                <c:pt idx="22">
                  <c:v>110141</c:v>
                </c:pt>
                <c:pt idx="23">
                  <c:v>120109</c:v>
                </c:pt>
                <c:pt idx="24">
                  <c:v>127369</c:v>
                </c:pt>
                <c:pt idx="25">
                  <c:v>134659</c:v>
                </c:pt>
                <c:pt idx="26">
                  <c:v>142820</c:v>
                </c:pt>
                <c:pt idx="27">
                  <c:v>149707</c:v>
                </c:pt>
                <c:pt idx="28">
                  <c:v>159301</c:v>
                </c:pt>
                <c:pt idx="29">
                  <c:v>164597</c:v>
                </c:pt>
                <c:pt idx="30">
                  <c:v>165738</c:v>
                </c:pt>
                <c:pt idx="31">
                  <c:v>165578</c:v>
                </c:pt>
                <c:pt idx="32">
                  <c:v>164140</c:v>
                </c:pt>
                <c:pt idx="33">
                  <c:v>163027</c:v>
                </c:pt>
                <c:pt idx="34">
                  <c:v>160837</c:v>
                </c:pt>
                <c:pt idx="35">
                  <c:v>158506</c:v>
                </c:pt>
                <c:pt idx="36">
                  <c:v>157201</c:v>
                </c:pt>
                <c:pt idx="37">
                  <c:v>158444</c:v>
                </c:pt>
                <c:pt idx="38">
                  <c:v>162000</c:v>
                </c:pt>
                <c:pt idx="39">
                  <c:v>165691</c:v>
                </c:pt>
                <c:pt idx="40">
                  <c:v>168314</c:v>
                </c:pt>
                <c:pt idx="41">
                  <c:v>170593</c:v>
                </c:pt>
                <c:pt idx="42">
                  <c:v>172347</c:v>
                </c:pt>
                <c:pt idx="43">
                  <c:v>173365</c:v>
                </c:pt>
                <c:pt idx="44">
                  <c:v>175671</c:v>
                </c:pt>
                <c:pt idx="45">
                  <c:v>177870</c:v>
                </c:pt>
                <c:pt idx="46">
                  <c:v>179581</c:v>
                </c:pt>
                <c:pt idx="47">
                  <c:v>178030</c:v>
                </c:pt>
                <c:pt idx="48">
                  <c:v>173322</c:v>
                </c:pt>
                <c:pt idx="49">
                  <c:v>169375</c:v>
                </c:pt>
                <c:pt idx="50">
                  <c:v>165800</c:v>
                </c:pt>
                <c:pt idx="51">
                  <c:v>161288</c:v>
                </c:pt>
                <c:pt idx="52">
                  <c:v>156829</c:v>
                </c:pt>
                <c:pt idx="53">
                  <c:v>153741</c:v>
                </c:pt>
                <c:pt idx="54">
                  <c:v>151886</c:v>
                </c:pt>
                <c:pt idx="55">
                  <c:v>149858</c:v>
                </c:pt>
                <c:pt idx="56">
                  <c:v>146605</c:v>
                </c:pt>
                <c:pt idx="57">
                  <c:v>143111</c:v>
                </c:pt>
                <c:pt idx="58">
                  <c:v>136071</c:v>
                </c:pt>
                <c:pt idx="59">
                  <c:v>131720</c:v>
                </c:pt>
                <c:pt idx="60">
                  <c:v>128463</c:v>
                </c:pt>
                <c:pt idx="61">
                  <c:v>131109</c:v>
                </c:pt>
                <c:pt idx="62">
                  <c:v>137025</c:v>
                </c:pt>
                <c:pt idx="63">
                  <c:v>140676</c:v>
                </c:pt>
                <c:pt idx="64">
                  <c:v>142177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県計経年!$X$6</c:f>
              <c:strCache>
                <c:ptCount val="1"/>
                <c:pt idx="0">
                  <c:v>乗合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6"/>
            <c:spPr>
              <a:solidFill>
                <a:srgbClr val="FFFFFF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県計経年!$X$8:$X$74</c:f>
              <c:numCache>
                <c:formatCode>General</c:formatCode>
                <c:ptCount val="67"/>
                <c:pt idx="0">
                  <c:v>295</c:v>
                </c:pt>
                <c:pt idx="1">
                  <c:v>443</c:v>
                </c:pt>
                <c:pt idx="2">
                  <c:v>493</c:v>
                </c:pt>
                <c:pt idx="3">
                  <c:v>564</c:v>
                </c:pt>
                <c:pt idx="4">
                  <c:v>636</c:v>
                </c:pt>
                <c:pt idx="5">
                  <c:v>687</c:v>
                </c:pt>
                <c:pt idx="6">
                  <c:v>749</c:v>
                </c:pt>
                <c:pt idx="7">
                  <c:v>809</c:v>
                </c:pt>
                <c:pt idx="8">
                  <c:v>879</c:v>
                </c:pt>
                <c:pt idx="9">
                  <c:v>975</c:v>
                </c:pt>
                <c:pt idx="10">
                  <c:v>1073</c:v>
                </c:pt>
                <c:pt idx="11">
                  <c:v>1230</c:v>
                </c:pt>
                <c:pt idx="12">
                  <c:v>1437</c:v>
                </c:pt>
                <c:pt idx="13">
                  <c:v>1654</c:v>
                </c:pt>
                <c:pt idx="14">
                  <c:v>1856</c:v>
                </c:pt>
                <c:pt idx="15">
                  <c:v>2069</c:v>
                </c:pt>
                <c:pt idx="16">
                  <c:v>2310</c:v>
                </c:pt>
                <c:pt idx="17">
                  <c:v>2670</c:v>
                </c:pt>
                <c:pt idx="18">
                  <c:v>3090</c:v>
                </c:pt>
                <c:pt idx="19">
                  <c:v>3632</c:v>
                </c:pt>
                <c:pt idx="20">
                  <c:v>3920</c:v>
                </c:pt>
                <c:pt idx="21">
                  <c:v>4230</c:v>
                </c:pt>
                <c:pt idx="22">
                  <c:v>4849</c:v>
                </c:pt>
                <c:pt idx="23">
                  <c:v>5119</c:v>
                </c:pt>
                <c:pt idx="24">
                  <c:v>5229</c:v>
                </c:pt>
                <c:pt idx="25">
                  <c:v>5240</c:v>
                </c:pt>
                <c:pt idx="26">
                  <c:v>5386</c:v>
                </c:pt>
                <c:pt idx="27">
                  <c:v>5548</c:v>
                </c:pt>
                <c:pt idx="28">
                  <c:v>5537</c:v>
                </c:pt>
                <c:pt idx="29">
                  <c:v>5506</c:v>
                </c:pt>
                <c:pt idx="30">
                  <c:v>5432</c:v>
                </c:pt>
                <c:pt idx="31">
                  <c:v>5378</c:v>
                </c:pt>
                <c:pt idx="32">
                  <c:v>5388</c:v>
                </c:pt>
                <c:pt idx="33">
                  <c:v>5316</c:v>
                </c:pt>
                <c:pt idx="34">
                  <c:v>5322</c:v>
                </c:pt>
                <c:pt idx="35">
                  <c:v>5373</c:v>
                </c:pt>
                <c:pt idx="36">
                  <c:v>5364</c:v>
                </c:pt>
                <c:pt idx="37">
                  <c:v>5350</c:v>
                </c:pt>
                <c:pt idx="38">
                  <c:v>5440</c:v>
                </c:pt>
                <c:pt idx="39">
                  <c:v>5497</c:v>
                </c:pt>
                <c:pt idx="40">
                  <c:v>5557</c:v>
                </c:pt>
                <c:pt idx="41">
                  <c:v>5590</c:v>
                </c:pt>
                <c:pt idx="42">
                  <c:v>5544</c:v>
                </c:pt>
                <c:pt idx="43">
                  <c:v>5474</c:v>
                </c:pt>
                <c:pt idx="44">
                  <c:v>5399</c:v>
                </c:pt>
                <c:pt idx="45">
                  <c:v>5383</c:v>
                </c:pt>
                <c:pt idx="46">
                  <c:v>5396</c:v>
                </c:pt>
                <c:pt idx="47">
                  <c:v>5391</c:v>
                </c:pt>
                <c:pt idx="48">
                  <c:v>5352</c:v>
                </c:pt>
                <c:pt idx="49">
                  <c:v>5317</c:v>
                </c:pt>
                <c:pt idx="50">
                  <c:v>5307</c:v>
                </c:pt>
                <c:pt idx="51">
                  <c:v>5274</c:v>
                </c:pt>
                <c:pt idx="52">
                  <c:v>5201</c:v>
                </c:pt>
                <c:pt idx="53">
                  <c:v>5235</c:v>
                </c:pt>
                <c:pt idx="54">
                  <c:v>5162</c:v>
                </c:pt>
                <c:pt idx="55">
                  <c:v>5153</c:v>
                </c:pt>
                <c:pt idx="56">
                  <c:v>5120</c:v>
                </c:pt>
                <c:pt idx="57">
                  <c:v>5047</c:v>
                </c:pt>
                <c:pt idx="58">
                  <c:v>4882</c:v>
                </c:pt>
                <c:pt idx="59">
                  <c:v>4885</c:v>
                </c:pt>
                <c:pt idx="60">
                  <c:v>4776</c:v>
                </c:pt>
                <c:pt idx="61">
                  <c:v>4878</c:v>
                </c:pt>
                <c:pt idx="62">
                  <c:v>5007</c:v>
                </c:pt>
                <c:pt idx="63">
                  <c:v>5096</c:v>
                </c:pt>
                <c:pt idx="64">
                  <c:v>5075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県計経年!$Y$6</c:f>
              <c:strCache>
                <c:ptCount val="1"/>
                <c:pt idx="0">
                  <c:v>乗用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square"/>
            <c:size val="6"/>
            <c:spPr>
              <a:solidFill>
                <a:srgbClr val="FFFF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県計経年!$Y$8:$Y$74</c:f>
              <c:numCache>
                <c:formatCode>General</c:formatCode>
                <c:ptCount val="67"/>
                <c:pt idx="0">
                  <c:v>598</c:v>
                </c:pt>
                <c:pt idx="1">
                  <c:v>646</c:v>
                </c:pt>
                <c:pt idx="2">
                  <c:v>1271</c:v>
                </c:pt>
                <c:pt idx="3">
                  <c:v>1672</c:v>
                </c:pt>
                <c:pt idx="4">
                  <c:v>2147</c:v>
                </c:pt>
                <c:pt idx="5">
                  <c:v>2305</c:v>
                </c:pt>
                <c:pt idx="6">
                  <c:v>2154</c:v>
                </c:pt>
                <c:pt idx="7">
                  <c:v>2182</c:v>
                </c:pt>
                <c:pt idx="8">
                  <c:v>2486</c:v>
                </c:pt>
                <c:pt idx="9">
                  <c:v>3001</c:v>
                </c:pt>
                <c:pt idx="10">
                  <c:v>3799</c:v>
                </c:pt>
                <c:pt idx="11">
                  <c:v>5197</c:v>
                </c:pt>
                <c:pt idx="12">
                  <c:v>7711</c:v>
                </c:pt>
                <c:pt idx="13">
                  <c:v>11415</c:v>
                </c:pt>
                <c:pt idx="14">
                  <c:v>16236</c:v>
                </c:pt>
                <c:pt idx="15">
                  <c:v>22018</c:v>
                </c:pt>
                <c:pt idx="16">
                  <c:v>30348</c:v>
                </c:pt>
                <c:pt idx="17">
                  <c:v>42264</c:v>
                </c:pt>
                <c:pt idx="18">
                  <c:v>57574</c:v>
                </c:pt>
                <c:pt idx="19">
                  <c:v>78041</c:v>
                </c:pt>
                <c:pt idx="20">
                  <c:v>99522</c:v>
                </c:pt>
                <c:pt idx="21">
                  <c:v>124579</c:v>
                </c:pt>
                <c:pt idx="22">
                  <c:v>156914</c:v>
                </c:pt>
                <c:pt idx="23">
                  <c:v>187100</c:v>
                </c:pt>
                <c:pt idx="24">
                  <c:v>216394</c:v>
                </c:pt>
                <c:pt idx="25">
                  <c:v>251230</c:v>
                </c:pt>
                <c:pt idx="26">
                  <c:v>284038</c:v>
                </c:pt>
                <c:pt idx="27">
                  <c:v>317416</c:v>
                </c:pt>
                <c:pt idx="28">
                  <c:v>354218</c:v>
                </c:pt>
                <c:pt idx="29">
                  <c:v>385474</c:v>
                </c:pt>
                <c:pt idx="30">
                  <c:v>406552</c:v>
                </c:pt>
                <c:pt idx="31">
                  <c:v>426331</c:v>
                </c:pt>
                <c:pt idx="32">
                  <c:v>444366</c:v>
                </c:pt>
                <c:pt idx="33">
                  <c:v>460501</c:v>
                </c:pt>
                <c:pt idx="34">
                  <c:v>473289</c:v>
                </c:pt>
                <c:pt idx="35">
                  <c:v>486016</c:v>
                </c:pt>
                <c:pt idx="36">
                  <c:v>499911</c:v>
                </c:pt>
                <c:pt idx="37">
                  <c:v>518827</c:v>
                </c:pt>
                <c:pt idx="38">
                  <c:v>539532</c:v>
                </c:pt>
                <c:pt idx="39">
                  <c:v>574970</c:v>
                </c:pt>
                <c:pt idx="40">
                  <c:v>606026</c:v>
                </c:pt>
                <c:pt idx="41">
                  <c:v>638826</c:v>
                </c:pt>
                <c:pt idx="42">
                  <c:v>668039</c:v>
                </c:pt>
                <c:pt idx="43">
                  <c:v>698595</c:v>
                </c:pt>
                <c:pt idx="44">
                  <c:v>729941</c:v>
                </c:pt>
                <c:pt idx="45">
                  <c:v>763874</c:v>
                </c:pt>
                <c:pt idx="46">
                  <c:v>799127</c:v>
                </c:pt>
                <c:pt idx="47">
                  <c:v>822062</c:v>
                </c:pt>
                <c:pt idx="48">
                  <c:v>837871</c:v>
                </c:pt>
                <c:pt idx="49">
                  <c:v>849184</c:v>
                </c:pt>
                <c:pt idx="50">
                  <c:v>858816</c:v>
                </c:pt>
                <c:pt idx="51">
                  <c:v>864112</c:v>
                </c:pt>
                <c:pt idx="52">
                  <c:v>865967</c:v>
                </c:pt>
                <c:pt idx="53">
                  <c:v>866208</c:v>
                </c:pt>
                <c:pt idx="54">
                  <c:v>870038</c:v>
                </c:pt>
                <c:pt idx="55">
                  <c:v>869168</c:v>
                </c:pt>
                <c:pt idx="56">
                  <c:v>852793</c:v>
                </c:pt>
                <c:pt idx="57">
                  <c:v>833101</c:v>
                </c:pt>
                <c:pt idx="58">
                  <c:v>818153</c:v>
                </c:pt>
                <c:pt idx="59">
                  <c:v>810248</c:v>
                </c:pt>
                <c:pt idx="60">
                  <c:v>804580</c:v>
                </c:pt>
                <c:pt idx="61">
                  <c:v>811282</c:v>
                </c:pt>
                <c:pt idx="62">
                  <c:v>823624</c:v>
                </c:pt>
                <c:pt idx="63">
                  <c:v>828664</c:v>
                </c:pt>
                <c:pt idx="64">
                  <c:v>828643</c:v>
                </c:pt>
              </c:numCache>
            </c:numRef>
          </c:val>
          <c:smooth val="0"/>
        </c:ser>
        <c:ser>
          <c:idx val="0"/>
          <c:order val="3"/>
          <c:tx>
            <c:strRef>
              <c:f>県計経年!$Z$6</c:f>
              <c:strCache>
                <c:ptCount val="1"/>
                <c:pt idx="0">
                  <c:v>特種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県計経年!$Z$8:$Z$74</c:f>
              <c:numCache>
                <c:formatCode>General</c:formatCode>
                <c:ptCount val="67"/>
                <c:pt idx="0">
                  <c:v>160</c:v>
                </c:pt>
                <c:pt idx="1">
                  <c:v>179</c:v>
                </c:pt>
                <c:pt idx="2">
                  <c:v>234</c:v>
                </c:pt>
                <c:pt idx="3">
                  <c:v>398</c:v>
                </c:pt>
                <c:pt idx="4">
                  <c:v>446</c:v>
                </c:pt>
                <c:pt idx="5">
                  <c:v>522</c:v>
                </c:pt>
                <c:pt idx="6">
                  <c:v>625</c:v>
                </c:pt>
                <c:pt idx="7">
                  <c:v>747</c:v>
                </c:pt>
                <c:pt idx="8">
                  <c:v>859</c:v>
                </c:pt>
                <c:pt idx="9">
                  <c:v>943</c:v>
                </c:pt>
                <c:pt idx="10">
                  <c:v>1062</c:v>
                </c:pt>
                <c:pt idx="11">
                  <c:v>1195</c:v>
                </c:pt>
                <c:pt idx="12">
                  <c:v>1388</c:v>
                </c:pt>
                <c:pt idx="13">
                  <c:v>1642</c:v>
                </c:pt>
                <c:pt idx="14">
                  <c:v>1922</c:v>
                </c:pt>
                <c:pt idx="15">
                  <c:v>2123</c:v>
                </c:pt>
                <c:pt idx="16">
                  <c:v>2445</c:v>
                </c:pt>
                <c:pt idx="17">
                  <c:v>2942</c:v>
                </c:pt>
                <c:pt idx="18">
                  <c:v>3448</c:v>
                </c:pt>
                <c:pt idx="19">
                  <c:v>4055</c:v>
                </c:pt>
                <c:pt idx="20">
                  <c:v>4619</c:v>
                </c:pt>
                <c:pt idx="21">
                  <c:v>5543</c:v>
                </c:pt>
                <c:pt idx="22">
                  <c:v>6513</c:v>
                </c:pt>
                <c:pt idx="23">
                  <c:v>7511</c:v>
                </c:pt>
                <c:pt idx="24">
                  <c:v>8341</c:v>
                </c:pt>
                <c:pt idx="25">
                  <c:v>9184</c:v>
                </c:pt>
                <c:pt idx="26">
                  <c:v>9878</c:v>
                </c:pt>
                <c:pt idx="27">
                  <c:v>10913</c:v>
                </c:pt>
                <c:pt idx="28">
                  <c:v>12165</c:v>
                </c:pt>
                <c:pt idx="29">
                  <c:v>13019</c:v>
                </c:pt>
                <c:pt idx="30">
                  <c:v>13323</c:v>
                </c:pt>
                <c:pt idx="31">
                  <c:v>13594</c:v>
                </c:pt>
                <c:pt idx="32">
                  <c:v>14130</c:v>
                </c:pt>
                <c:pt idx="33">
                  <c:v>14780</c:v>
                </c:pt>
                <c:pt idx="34">
                  <c:v>15256</c:v>
                </c:pt>
                <c:pt idx="35">
                  <c:v>16111</c:v>
                </c:pt>
                <c:pt idx="36">
                  <c:v>17005</c:v>
                </c:pt>
                <c:pt idx="37">
                  <c:v>18176</c:v>
                </c:pt>
                <c:pt idx="38">
                  <c:v>19540</c:v>
                </c:pt>
                <c:pt idx="39">
                  <c:v>20277</c:v>
                </c:pt>
                <c:pt idx="40">
                  <c:v>22001</c:v>
                </c:pt>
                <c:pt idx="41">
                  <c:v>23535</c:v>
                </c:pt>
                <c:pt idx="42">
                  <c:v>24677</c:v>
                </c:pt>
                <c:pt idx="43">
                  <c:v>25845</c:v>
                </c:pt>
                <c:pt idx="44">
                  <c:v>27358</c:v>
                </c:pt>
                <c:pt idx="45">
                  <c:v>29483</c:v>
                </c:pt>
                <c:pt idx="46">
                  <c:v>28096</c:v>
                </c:pt>
                <c:pt idx="47">
                  <c:v>30329</c:v>
                </c:pt>
                <c:pt idx="48">
                  <c:v>32326</c:v>
                </c:pt>
                <c:pt idx="49">
                  <c:v>33982</c:v>
                </c:pt>
                <c:pt idx="50">
                  <c:v>35381</c:v>
                </c:pt>
                <c:pt idx="51">
                  <c:v>34691</c:v>
                </c:pt>
                <c:pt idx="52">
                  <c:v>34103</c:v>
                </c:pt>
                <c:pt idx="53">
                  <c:v>33458</c:v>
                </c:pt>
                <c:pt idx="54">
                  <c:v>32693</c:v>
                </c:pt>
                <c:pt idx="55">
                  <c:v>32293</c:v>
                </c:pt>
                <c:pt idx="56">
                  <c:v>31710</c:v>
                </c:pt>
                <c:pt idx="57">
                  <c:v>31019</c:v>
                </c:pt>
                <c:pt idx="58">
                  <c:v>29537</c:v>
                </c:pt>
                <c:pt idx="59">
                  <c:v>29037</c:v>
                </c:pt>
                <c:pt idx="60">
                  <c:v>28495</c:v>
                </c:pt>
                <c:pt idx="61">
                  <c:v>28656</c:v>
                </c:pt>
                <c:pt idx="62">
                  <c:v>30190</c:v>
                </c:pt>
                <c:pt idx="63">
                  <c:v>30802</c:v>
                </c:pt>
                <c:pt idx="64">
                  <c:v>31194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県計経年!$AA$6</c:f>
              <c:strCache>
                <c:ptCount val="1"/>
                <c:pt idx="0">
                  <c:v>小型2輪</c:v>
                </c:pt>
              </c:strCache>
            </c:strRef>
          </c:tx>
          <c:spPr>
            <a:ln w="12700">
              <a:solidFill>
                <a:srgbClr val="80008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800080"/>
                </a:solidFill>
                <a:prstDash val="solid"/>
              </a:ln>
            </c:spPr>
          </c:marker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県計経年!$AA$8:$AA$74</c:f>
              <c:numCache>
                <c:formatCode>General</c:formatCode>
                <c:ptCount val="67"/>
                <c:pt idx="0">
                  <c:v>81</c:v>
                </c:pt>
                <c:pt idx="1">
                  <c:v>163</c:v>
                </c:pt>
                <c:pt idx="2">
                  <c:v>248</c:v>
                </c:pt>
                <c:pt idx="3">
                  <c:v>331</c:v>
                </c:pt>
                <c:pt idx="4">
                  <c:v>449</c:v>
                </c:pt>
                <c:pt idx="5">
                  <c:v>497</c:v>
                </c:pt>
                <c:pt idx="6">
                  <c:v>537</c:v>
                </c:pt>
                <c:pt idx="7">
                  <c:v>579</c:v>
                </c:pt>
                <c:pt idx="8">
                  <c:v>616</c:v>
                </c:pt>
                <c:pt idx="9">
                  <c:v>623</c:v>
                </c:pt>
                <c:pt idx="10">
                  <c:v>583</c:v>
                </c:pt>
                <c:pt idx="11">
                  <c:v>551</c:v>
                </c:pt>
                <c:pt idx="12">
                  <c:v>586</c:v>
                </c:pt>
                <c:pt idx="13">
                  <c:v>627</c:v>
                </c:pt>
                <c:pt idx="14">
                  <c:v>688</c:v>
                </c:pt>
                <c:pt idx="15">
                  <c:v>701</c:v>
                </c:pt>
                <c:pt idx="16">
                  <c:v>806</c:v>
                </c:pt>
                <c:pt idx="17">
                  <c:v>990</c:v>
                </c:pt>
                <c:pt idx="18">
                  <c:v>1190</c:v>
                </c:pt>
                <c:pt idx="19">
                  <c:v>1703</c:v>
                </c:pt>
                <c:pt idx="20">
                  <c:v>2780</c:v>
                </c:pt>
                <c:pt idx="21">
                  <c:v>3866</c:v>
                </c:pt>
                <c:pt idx="22">
                  <c:v>4432</c:v>
                </c:pt>
                <c:pt idx="23">
                  <c:v>5417</c:v>
                </c:pt>
                <c:pt idx="24">
                  <c:v>5986</c:v>
                </c:pt>
                <c:pt idx="25">
                  <c:v>5634</c:v>
                </c:pt>
                <c:pt idx="26">
                  <c:v>6012</c:v>
                </c:pt>
                <c:pt idx="27">
                  <c:v>6144</c:v>
                </c:pt>
                <c:pt idx="28">
                  <c:v>6769</c:v>
                </c:pt>
                <c:pt idx="29">
                  <c:v>6702</c:v>
                </c:pt>
                <c:pt idx="30">
                  <c:v>7409</c:v>
                </c:pt>
                <c:pt idx="31">
                  <c:v>8396</c:v>
                </c:pt>
                <c:pt idx="32">
                  <c:v>9180</c:v>
                </c:pt>
                <c:pt idx="33">
                  <c:v>10211</c:v>
                </c:pt>
                <c:pt idx="34">
                  <c:v>11489</c:v>
                </c:pt>
                <c:pt idx="35">
                  <c:v>13093</c:v>
                </c:pt>
                <c:pt idx="36">
                  <c:v>14406</c:v>
                </c:pt>
                <c:pt idx="37">
                  <c:v>15833</c:v>
                </c:pt>
                <c:pt idx="38">
                  <c:v>17006</c:v>
                </c:pt>
                <c:pt idx="39">
                  <c:v>17942</c:v>
                </c:pt>
                <c:pt idx="40">
                  <c:v>17267</c:v>
                </c:pt>
                <c:pt idx="41">
                  <c:v>17901</c:v>
                </c:pt>
                <c:pt idx="42">
                  <c:v>18808</c:v>
                </c:pt>
                <c:pt idx="43">
                  <c:v>19719</c:v>
                </c:pt>
                <c:pt idx="44">
                  <c:v>20695</c:v>
                </c:pt>
                <c:pt idx="45">
                  <c:v>21108</c:v>
                </c:pt>
                <c:pt idx="46">
                  <c:v>21009</c:v>
                </c:pt>
                <c:pt idx="47">
                  <c:v>20907</c:v>
                </c:pt>
                <c:pt idx="48">
                  <c:v>21410</c:v>
                </c:pt>
                <c:pt idx="49">
                  <c:v>21887</c:v>
                </c:pt>
                <c:pt idx="50">
                  <c:v>22316</c:v>
                </c:pt>
                <c:pt idx="51">
                  <c:v>22699</c:v>
                </c:pt>
                <c:pt idx="52">
                  <c:v>22971</c:v>
                </c:pt>
                <c:pt idx="53">
                  <c:v>23342</c:v>
                </c:pt>
                <c:pt idx="54">
                  <c:v>24028</c:v>
                </c:pt>
                <c:pt idx="55">
                  <c:v>24549</c:v>
                </c:pt>
                <c:pt idx="56">
                  <c:v>24980</c:v>
                </c:pt>
                <c:pt idx="57">
                  <c:v>25543</c:v>
                </c:pt>
                <c:pt idx="58">
                  <c:v>26233</c:v>
                </c:pt>
                <c:pt idx="59">
                  <c:v>26886</c:v>
                </c:pt>
                <c:pt idx="60">
                  <c:v>27248</c:v>
                </c:pt>
                <c:pt idx="61">
                  <c:v>27895</c:v>
                </c:pt>
                <c:pt idx="62">
                  <c:v>29489</c:v>
                </c:pt>
                <c:pt idx="63">
                  <c:v>31141</c:v>
                </c:pt>
                <c:pt idx="64">
                  <c:v>32139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県計経年!$AB$6</c:f>
              <c:strCache>
                <c:ptCount val="1"/>
                <c:pt idx="0">
                  <c:v>軽自動車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800000"/>
              </a:solidFill>
              <a:ln>
                <a:solidFill>
                  <a:srgbClr val="800000"/>
                </a:solidFill>
                <a:prstDash val="solid"/>
              </a:ln>
            </c:spPr>
          </c:marker>
          <c:cat>
            <c:strRef>
              <c:f>県計経年!$V$8:$V$74</c:f>
              <c:strCache>
                <c:ptCount val="67"/>
                <c:pt idx="0">
                  <c:v>S26</c:v>
                </c:pt>
                <c:pt idx="1">
                  <c:v>S27</c:v>
                </c:pt>
                <c:pt idx="2">
                  <c:v>S28</c:v>
                </c:pt>
                <c:pt idx="3">
                  <c:v>S29</c:v>
                </c:pt>
                <c:pt idx="4">
                  <c:v>S30</c:v>
                </c:pt>
                <c:pt idx="5">
                  <c:v>S31</c:v>
                </c:pt>
                <c:pt idx="6">
                  <c:v>S32</c:v>
                </c:pt>
                <c:pt idx="7">
                  <c:v>S33</c:v>
                </c:pt>
                <c:pt idx="8">
                  <c:v>S34</c:v>
                </c:pt>
                <c:pt idx="9">
                  <c:v>S35</c:v>
                </c:pt>
                <c:pt idx="10">
                  <c:v>S36</c:v>
                </c:pt>
                <c:pt idx="11">
                  <c:v>S37</c:v>
                </c:pt>
                <c:pt idx="12">
                  <c:v>S38</c:v>
                </c:pt>
                <c:pt idx="13">
                  <c:v>S39</c:v>
                </c:pt>
                <c:pt idx="14">
                  <c:v>S40</c:v>
                </c:pt>
                <c:pt idx="15">
                  <c:v>S41</c:v>
                </c:pt>
                <c:pt idx="16">
                  <c:v>S42</c:v>
                </c:pt>
                <c:pt idx="17">
                  <c:v>S43</c:v>
                </c:pt>
                <c:pt idx="18">
                  <c:v>S44</c:v>
                </c:pt>
                <c:pt idx="19">
                  <c:v>S45</c:v>
                </c:pt>
                <c:pt idx="20">
                  <c:v>S46</c:v>
                </c:pt>
                <c:pt idx="21">
                  <c:v>S47</c:v>
                </c:pt>
                <c:pt idx="22">
                  <c:v>S48</c:v>
                </c:pt>
                <c:pt idx="23">
                  <c:v>S49</c:v>
                </c:pt>
                <c:pt idx="24">
                  <c:v>S50</c:v>
                </c:pt>
                <c:pt idx="25">
                  <c:v>S51</c:v>
                </c:pt>
                <c:pt idx="26">
                  <c:v>S52</c:v>
                </c:pt>
                <c:pt idx="27">
                  <c:v>S53</c:v>
                </c:pt>
                <c:pt idx="28">
                  <c:v>S54</c:v>
                </c:pt>
                <c:pt idx="29">
                  <c:v>S55</c:v>
                </c:pt>
                <c:pt idx="30">
                  <c:v>S56</c:v>
                </c:pt>
                <c:pt idx="31">
                  <c:v>S57</c:v>
                </c:pt>
                <c:pt idx="32">
                  <c:v>S58</c:v>
                </c:pt>
                <c:pt idx="33">
                  <c:v>S59</c:v>
                </c:pt>
                <c:pt idx="34">
                  <c:v>S60</c:v>
                </c:pt>
                <c:pt idx="35">
                  <c:v>S61</c:v>
                </c:pt>
                <c:pt idx="36">
                  <c:v>S62</c:v>
                </c:pt>
                <c:pt idx="37">
                  <c:v>S63</c:v>
                </c:pt>
                <c:pt idx="38">
                  <c:v>H01</c:v>
                </c:pt>
                <c:pt idx="39">
                  <c:v>H02</c:v>
                </c:pt>
                <c:pt idx="40">
                  <c:v>H03</c:v>
                </c:pt>
                <c:pt idx="41">
                  <c:v>H04</c:v>
                </c:pt>
                <c:pt idx="42">
                  <c:v>H05</c:v>
                </c:pt>
                <c:pt idx="43">
                  <c:v>H06</c:v>
                </c:pt>
                <c:pt idx="44">
                  <c:v>H07</c:v>
                </c:pt>
                <c:pt idx="45">
                  <c:v>H08</c:v>
                </c:pt>
                <c:pt idx="46">
                  <c:v>H09</c:v>
                </c:pt>
                <c:pt idx="47">
                  <c:v>H10</c:v>
                </c:pt>
                <c:pt idx="48">
                  <c:v>H11</c:v>
                </c:pt>
                <c:pt idx="49">
                  <c:v>H12</c:v>
                </c:pt>
                <c:pt idx="50">
                  <c:v>H13</c:v>
                </c:pt>
                <c:pt idx="51">
                  <c:v>H14</c:v>
                </c:pt>
                <c:pt idx="52">
                  <c:v>H15</c:v>
                </c:pt>
                <c:pt idx="53">
                  <c:v>H16</c:v>
                </c:pt>
                <c:pt idx="54">
                  <c:v>H17</c:v>
                </c:pt>
                <c:pt idx="55">
                  <c:v>H18</c:v>
                </c:pt>
                <c:pt idx="56">
                  <c:v>H19</c:v>
                </c:pt>
                <c:pt idx="57">
                  <c:v>H20</c:v>
                </c:pt>
                <c:pt idx="58">
                  <c:v>H21</c:v>
                </c:pt>
                <c:pt idx="59">
                  <c:v>H22</c:v>
                </c:pt>
                <c:pt idx="60">
                  <c:v>H23</c:v>
                </c:pt>
                <c:pt idx="61">
                  <c:v>H24</c:v>
                </c:pt>
                <c:pt idx="62">
                  <c:v>H25</c:v>
                </c:pt>
                <c:pt idx="63">
                  <c:v>H26</c:v>
                </c:pt>
                <c:pt idx="64">
                  <c:v>H27</c:v>
                </c:pt>
                <c:pt idx="65">
                  <c:v>H28</c:v>
                </c:pt>
                <c:pt idx="66">
                  <c:v>H29</c:v>
                </c:pt>
              </c:strCache>
            </c:strRef>
          </c:cat>
          <c:val>
            <c:numRef>
              <c:f>県計経年!$AB$8:$AB$74</c:f>
              <c:numCache>
                <c:formatCode>General</c:formatCode>
                <c:ptCount val="67"/>
                <c:pt idx="0">
                  <c:v>554</c:v>
                </c:pt>
                <c:pt idx="1">
                  <c:v>740</c:v>
                </c:pt>
                <c:pt idx="2">
                  <c:v>1229</c:v>
                </c:pt>
                <c:pt idx="3">
                  <c:v>2528</c:v>
                </c:pt>
                <c:pt idx="4">
                  <c:v>3809</c:v>
                </c:pt>
                <c:pt idx="5">
                  <c:v>3952</c:v>
                </c:pt>
                <c:pt idx="6">
                  <c:v>5264</c:v>
                </c:pt>
                <c:pt idx="7">
                  <c:v>6596</c:v>
                </c:pt>
                <c:pt idx="8">
                  <c:v>8308</c:v>
                </c:pt>
                <c:pt idx="9">
                  <c:v>10904</c:v>
                </c:pt>
                <c:pt idx="10">
                  <c:v>15544</c:v>
                </c:pt>
                <c:pt idx="11">
                  <c:v>22263</c:v>
                </c:pt>
                <c:pt idx="12">
                  <c:v>31654</c:v>
                </c:pt>
                <c:pt idx="13">
                  <c:v>28442</c:v>
                </c:pt>
                <c:pt idx="14">
                  <c:v>32362</c:v>
                </c:pt>
                <c:pt idx="15">
                  <c:v>36948</c:v>
                </c:pt>
                <c:pt idx="16">
                  <c:v>42527</c:v>
                </c:pt>
                <c:pt idx="17">
                  <c:v>51665</c:v>
                </c:pt>
                <c:pt idx="18">
                  <c:v>62059</c:v>
                </c:pt>
                <c:pt idx="19">
                  <c:v>75369</c:v>
                </c:pt>
                <c:pt idx="20">
                  <c:v>89861</c:v>
                </c:pt>
                <c:pt idx="21">
                  <c:v>100306</c:v>
                </c:pt>
                <c:pt idx="22">
                  <c:v>107436</c:v>
                </c:pt>
                <c:pt idx="23">
                  <c:v>109018</c:v>
                </c:pt>
                <c:pt idx="24">
                  <c:v>107890</c:v>
                </c:pt>
                <c:pt idx="25">
                  <c:v>96818</c:v>
                </c:pt>
                <c:pt idx="26">
                  <c:v>98773</c:v>
                </c:pt>
                <c:pt idx="27">
                  <c:v>102960</c:v>
                </c:pt>
                <c:pt idx="28">
                  <c:v>106525</c:v>
                </c:pt>
                <c:pt idx="29">
                  <c:v>114120</c:v>
                </c:pt>
                <c:pt idx="30">
                  <c:v>124034</c:v>
                </c:pt>
                <c:pt idx="31">
                  <c:v>138694</c:v>
                </c:pt>
                <c:pt idx="32">
                  <c:v>156577</c:v>
                </c:pt>
                <c:pt idx="33">
                  <c:v>175884</c:v>
                </c:pt>
                <c:pt idx="34">
                  <c:v>198650</c:v>
                </c:pt>
                <c:pt idx="35">
                  <c:v>221488</c:v>
                </c:pt>
                <c:pt idx="36">
                  <c:v>244717</c:v>
                </c:pt>
                <c:pt idx="37">
                  <c:v>267499</c:v>
                </c:pt>
                <c:pt idx="38">
                  <c:v>289027</c:v>
                </c:pt>
                <c:pt idx="39">
                  <c:v>303241</c:v>
                </c:pt>
                <c:pt idx="40">
                  <c:v>318969</c:v>
                </c:pt>
                <c:pt idx="41">
                  <c:v>329209</c:v>
                </c:pt>
                <c:pt idx="42">
                  <c:v>337229</c:v>
                </c:pt>
                <c:pt idx="43">
                  <c:v>345531</c:v>
                </c:pt>
                <c:pt idx="44">
                  <c:v>353498</c:v>
                </c:pt>
                <c:pt idx="45">
                  <c:v>363115</c:v>
                </c:pt>
                <c:pt idx="46">
                  <c:v>368592</c:v>
                </c:pt>
                <c:pt idx="47">
                  <c:v>373019</c:v>
                </c:pt>
                <c:pt idx="48">
                  <c:v>381124</c:v>
                </c:pt>
                <c:pt idx="49">
                  <c:v>395544</c:v>
                </c:pt>
                <c:pt idx="50">
                  <c:v>410330</c:v>
                </c:pt>
                <c:pt idx="51">
                  <c:v>426268</c:v>
                </c:pt>
                <c:pt idx="52">
                  <c:v>441946</c:v>
                </c:pt>
                <c:pt idx="53">
                  <c:v>459490</c:v>
                </c:pt>
                <c:pt idx="54">
                  <c:v>477869</c:v>
                </c:pt>
                <c:pt idx="55">
                  <c:v>493273</c:v>
                </c:pt>
                <c:pt idx="56">
                  <c:v>517706</c:v>
                </c:pt>
                <c:pt idx="57">
                  <c:v>534613</c:v>
                </c:pt>
                <c:pt idx="58">
                  <c:v>551833</c:v>
                </c:pt>
                <c:pt idx="59">
                  <c:v>563936</c:v>
                </c:pt>
                <c:pt idx="60">
                  <c:v>571983</c:v>
                </c:pt>
                <c:pt idx="61">
                  <c:v>592171</c:v>
                </c:pt>
                <c:pt idx="62">
                  <c:v>607688</c:v>
                </c:pt>
                <c:pt idx="63">
                  <c:v>625820</c:v>
                </c:pt>
                <c:pt idx="64">
                  <c:v>639578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270016"/>
        <c:axId val="123765504"/>
      </c:lineChart>
      <c:catAx>
        <c:axId val="119270016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123765504"/>
        <c:crosses val="autoZero"/>
        <c:auto val="0"/>
        <c:lblAlgn val="ctr"/>
        <c:lblOffset val="100"/>
        <c:tickLblSkip val="3"/>
        <c:tickMarkSkip val="2"/>
        <c:noMultiLvlLbl val="0"/>
      </c:catAx>
      <c:valAx>
        <c:axId val="123765504"/>
        <c:scaling>
          <c:orientation val="minMax"/>
          <c:max val="1000000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11927001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2966542947790428"/>
          <c:y val="0.15944897215736897"/>
          <c:w val="0.17384397092424697"/>
          <c:h val="0.2303151820050885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宮城県と仙台市(現区域)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の保有自動車</a:t>
            </a:r>
          </a:p>
        </c:rich>
      </c:tx>
      <c:layout>
        <c:manualLayout>
          <c:xMode val="edge"/>
          <c:yMode val="edge"/>
          <c:x val="3.5120267500808974E-2"/>
          <c:y val="0.1148088269332389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5785650655660328E-2"/>
          <c:y val="0.14143106332468616"/>
          <c:w val="0.91682152988311028"/>
          <c:h val="0.78036669057973895"/>
        </c:manualLayout>
      </c:layout>
      <c:lineChart>
        <c:grouping val="standard"/>
        <c:varyColors val="0"/>
        <c:ser>
          <c:idx val="0"/>
          <c:order val="0"/>
          <c:tx>
            <c:strRef>
              <c:f>保有車計!$B$5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保有車計!$C$5:$BG$5</c:f>
              <c:numCache>
                <c:formatCode>0</c:formatCode>
                <c:ptCount val="57"/>
                <c:pt idx="0">
                  <c:v>40711</c:v>
                </c:pt>
                <c:pt idx="1">
                  <c:v>51572</c:v>
                </c:pt>
                <c:pt idx="2">
                  <c:v>67458</c:v>
                </c:pt>
                <c:pt idx="3">
                  <c:v>73712</c:v>
                </c:pt>
                <c:pt idx="4">
                  <c:v>89139</c:v>
                </c:pt>
                <c:pt idx="5">
                  <c:v>107323</c:v>
                </c:pt>
                <c:pt idx="6">
                  <c:v>131344</c:v>
                </c:pt>
                <c:pt idx="7">
                  <c:v>165285</c:v>
                </c:pt>
                <c:pt idx="8">
                  <c:v>203370</c:v>
                </c:pt>
                <c:pt idx="9">
                  <c:v>248696</c:v>
                </c:pt>
                <c:pt idx="10">
                  <c:v>292948</c:v>
                </c:pt>
                <c:pt idx="11">
                  <c:v>336948</c:v>
                </c:pt>
                <c:pt idx="12">
                  <c:v>378941</c:v>
                </c:pt>
                <c:pt idx="13">
                  <c:v>421505</c:v>
                </c:pt>
                <c:pt idx="14">
                  <c:v>467847.00000000012</c:v>
                </c:pt>
                <c:pt idx="15">
                  <c:v>494212</c:v>
                </c:pt>
                <c:pt idx="16">
                  <c:v>539516</c:v>
                </c:pt>
                <c:pt idx="17">
                  <c:v>596175</c:v>
                </c:pt>
                <c:pt idx="18">
                  <c:v>647232.58518142172</c:v>
                </c:pt>
                <c:pt idx="19">
                  <c:v>692411</c:v>
                </c:pt>
                <c:pt idx="20">
                  <c:v>725941</c:v>
                </c:pt>
                <c:pt idx="21">
                  <c:v>761340</c:v>
                </c:pt>
                <c:pt idx="22">
                  <c:v>793781</c:v>
                </c:pt>
                <c:pt idx="23">
                  <c:v>829719</c:v>
                </c:pt>
                <c:pt idx="24">
                  <c:v>864903</c:v>
                </c:pt>
                <c:pt idx="25">
                  <c:v>900587</c:v>
                </c:pt>
                <c:pt idx="26">
                  <c:v>938604</c:v>
                </c:pt>
                <c:pt idx="27">
                  <c:v>984129</c:v>
                </c:pt>
                <c:pt idx="28">
                  <c:v>1032545</c:v>
                </c:pt>
                <c:pt idx="29">
                  <c:v>1087618</c:v>
                </c:pt>
                <c:pt idx="30">
                  <c:v>1138134</c:v>
                </c:pt>
                <c:pt idx="31">
                  <c:v>1185654</c:v>
                </c:pt>
                <c:pt idx="32">
                  <c:v>1226644</c:v>
                </c:pt>
                <c:pt idx="33">
                  <c:v>1268529</c:v>
                </c:pt>
                <c:pt idx="34">
                  <c:v>1312562</c:v>
                </c:pt>
                <c:pt idx="35" formatCode="General">
                  <c:v>1360833</c:v>
                </c:pt>
                <c:pt idx="36" formatCode="General">
                  <c:v>1398378</c:v>
                </c:pt>
                <c:pt idx="37" formatCode="General">
                  <c:v>1429738</c:v>
                </c:pt>
                <c:pt idx="38" formatCode="General">
                  <c:v>1451325</c:v>
                </c:pt>
                <c:pt idx="39" formatCode="General">
                  <c:v>1475249</c:v>
                </c:pt>
                <c:pt idx="40" formatCode="General">
                  <c:v>1497950</c:v>
                </c:pt>
                <c:pt idx="41" formatCode="General">
                  <c:v>1514336</c:v>
                </c:pt>
                <c:pt idx="42" formatCode="General">
                  <c:v>1527016</c:v>
                </c:pt>
                <c:pt idx="43" formatCode="General">
                  <c:v>1541465</c:v>
                </c:pt>
                <c:pt idx="44" formatCode="General">
                  <c:v>1561676</c:v>
                </c:pt>
                <c:pt idx="45" formatCode="General">
                  <c:v>1577206</c:v>
                </c:pt>
                <c:pt idx="46" formatCode="General">
                  <c:v>1578914</c:v>
                </c:pt>
                <c:pt idx="47" formatCode="General">
                  <c:v>1572434</c:v>
                </c:pt>
                <c:pt idx="48" formatCode="General">
                  <c:v>1566709</c:v>
                </c:pt>
                <c:pt idx="49" formatCode="General">
                  <c:v>1566712</c:v>
                </c:pt>
                <c:pt idx="50" formatCode="0;&quot;△ &quot;0">
                  <c:v>1565545</c:v>
                </c:pt>
                <c:pt idx="51" formatCode="0;&quot;△ &quot;0">
                  <c:v>1595991</c:v>
                </c:pt>
                <c:pt idx="52" formatCode="0;&quot;△ &quot;0">
                  <c:v>1633023</c:v>
                </c:pt>
                <c:pt idx="53" formatCode="0;&quot;△ &quot;0">
                  <c:v>1662199</c:v>
                </c:pt>
                <c:pt idx="54" formatCode="0;&quot;△ &quot;0">
                  <c:v>1678806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保有車計!$B$6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保有車計!$C$6:$BG$6</c:f>
              <c:numCache>
                <c:formatCode>0</c:formatCode>
                <c:ptCount val="57"/>
                <c:pt idx="0">
                  <c:v>21269</c:v>
                </c:pt>
                <c:pt idx="1">
                  <c:v>24980</c:v>
                </c:pt>
                <c:pt idx="2">
                  <c:v>30666</c:v>
                </c:pt>
                <c:pt idx="3">
                  <c:v>39253</c:v>
                </c:pt>
                <c:pt idx="4">
                  <c:v>48174</c:v>
                </c:pt>
                <c:pt idx="5">
                  <c:v>90508</c:v>
                </c:pt>
                <c:pt idx="6">
                  <c:v>108617</c:v>
                </c:pt>
                <c:pt idx="7">
                  <c:v>136473</c:v>
                </c:pt>
                <c:pt idx="8">
                  <c:v>166964</c:v>
                </c:pt>
                <c:pt idx="9">
                  <c:v>202679</c:v>
                </c:pt>
                <c:pt idx="10">
                  <c:v>238416</c:v>
                </c:pt>
                <c:pt idx="11">
                  <c:v>274702</c:v>
                </c:pt>
                <c:pt idx="12">
                  <c:v>308986.00000000006</c:v>
                </c:pt>
                <c:pt idx="13">
                  <c:v>343832.99999999994</c:v>
                </c:pt>
                <c:pt idx="14">
                  <c:v>382462.00000000012</c:v>
                </c:pt>
                <c:pt idx="15">
                  <c:v>401109</c:v>
                </c:pt>
                <c:pt idx="16">
                  <c:v>437558</c:v>
                </c:pt>
                <c:pt idx="17">
                  <c:v>483930</c:v>
                </c:pt>
                <c:pt idx="18">
                  <c:v>525159.84878346603</c:v>
                </c:pt>
                <c:pt idx="19">
                  <c:v>561147</c:v>
                </c:pt>
                <c:pt idx="20">
                  <c:v>588183</c:v>
                </c:pt>
                <c:pt idx="21">
                  <c:v>616502</c:v>
                </c:pt>
                <c:pt idx="22">
                  <c:v>642746</c:v>
                </c:pt>
                <c:pt idx="23">
                  <c:v>671868</c:v>
                </c:pt>
                <c:pt idx="24">
                  <c:v>700080</c:v>
                </c:pt>
                <c:pt idx="25">
                  <c:v>729061</c:v>
                </c:pt>
                <c:pt idx="26">
                  <c:v>760631</c:v>
                </c:pt>
                <c:pt idx="27">
                  <c:v>798022</c:v>
                </c:pt>
                <c:pt idx="28">
                  <c:v>837755</c:v>
                </c:pt>
                <c:pt idx="29">
                  <c:v>883058</c:v>
                </c:pt>
                <c:pt idx="30">
                  <c:v>923742</c:v>
                </c:pt>
                <c:pt idx="31">
                  <c:v>961558</c:v>
                </c:pt>
                <c:pt idx="32">
                  <c:v>993677</c:v>
                </c:pt>
                <c:pt idx="33">
                  <c:v>1026347</c:v>
                </c:pt>
                <c:pt idx="34">
                  <c:v>1060668</c:v>
                </c:pt>
                <c:pt idx="35" formatCode="0;&quot;△ &quot;0">
                  <c:v>1098896</c:v>
                </c:pt>
                <c:pt idx="36" formatCode="0;&quot;△ &quot;0">
                  <c:v>1127920</c:v>
                </c:pt>
                <c:pt idx="37" formatCode="0;&quot;△ &quot;0">
                  <c:v>1151739</c:v>
                </c:pt>
                <c:pt idx="38" formatCode="0;&quot;△ &quot;0">
                  <c:v>1167916</c:v>
                </c:pt>
                <c:pt idx="39" formatCode="0;&quot;△ &quot;0">
                  <c:v>1184820</c:v>
                </c:pt>
                <c:pt idx="40" formatCode="0;&quot;△ &quot;0">
                  <c:v>1201346</c:v>
                </c:pt>
                <c:pt idx="41" formatCode="0;&quot;△ &quot;0">
                  <c:v>1212861</c:v>
                </c:pt>
                <c:pt idx="42" formatCode="0;&quot;△ &quot;0">
                  <c:v>1222199</c:v>
                </c:pt>
                <c:pt idx="43" formatCode="0;&quot;△ &quot;0">
                  <c:v>1232826</c:v>
                </c:pt>
                <c:pt idx="44" formatCode="0;&quot;△ &quot;0">
                  <c:v>1248222</c:v>
                </c:pt>
                <c:pt idx="45" formatCode="0;&quot;△ &quot;0">
                  <c:v>1259398</c:v>
                </c:pt>
                <c:pt idx="46" formatCode="0;&quot;△ &quot;0">
                  <c:v>1260057</c:v>
                </c:pt>
                <c:pt idx="47" formatCode="0;&quot;△ &quot;0">
                  <c:v>1254716</c:v>
                </c:pt>
                <c:pt idx="48" formatCode="0;&quot;△ &quot;0">
                  <c:v>1249282</c:v>
                </c:pt>
                <c:pt idx="49" formatCode="0;&quot;△ &quot;0">
                  <c:v>1248155</c:v>
                </c:pt>
                <c:pt idx="50" formatCode="0;&quot;△ &quot;0">
                  <c:v>1246585</c:v>
                </c:pt>
                <c:pt idx="51" formatCode="0;&quot;△ &quot;0">
                  <c:v>1275430</c:v>
                </c:pt>
                <c:pt idx="52" formatCode="0;&quot;△ &quot;0">
                  <c:v>1303524</c:v>
                </c:pt>
                <c:pt idx="53" formatCode="0;&quot;△ &quot;0">
                  <c:v>1327302</c:v>
                </c:pt>
                <c:pt idx="54" formatCode="0;&quot;△ &quot;0">
                  <c:v>1340272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保有車計!$B$7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保有車計!$C$7:$BG$7</c:f>
              <c:numCache>
                <c:formatCode>0</c:formatCode>
                <c:ptCount val="57"/>
                <c:pt idx="0">
                  <c:v>3315</c:v>
                </c:pt>
                <c:pt idx="1">
                  <c:v>3778</c:v>
                </c:pt>
                <c:pt idx="2">
                  <c:v>4552</c:v>
                </c:pt>
                <c:pt idx="3">
                  <c:v>5390</c:v>
                </c:pt>
                <c:pt idx="4">
                  <c:v>7915</c:v>
                </c:pt>
                <c:pt idx="5">
                  <c:v>16815</c:v>
                </c:pt>
                <c:pt idx="6">
                  <c:v>22727</c:v>
                </c:pt>
                <c:pt idx="7">
                  <c:v>28812</c:v>
                </c:pt>
                <c:pt idx="8">
                  <c:v>36406</c:v>
                </c:pt>
                <c:pt idx="9">
                  <c:v>46017</c:v>
                </c:pt>
                <c:pt idx="10">
                  <c:v>54532</c:v>
                </c:pt>
                <c:pt idx="11">
                  <c:v>62246</c:v>
                </c:pt>
                <c:pt idx="12">
                  <c:v>69955.000000000015</c:v>
                </c:pt>
                <c:pt idx="13">
                  <c:v>77671.999999999985</c:v>
                </c:pt>
                <c:pt idx="14">
                  <c:v>85385</c:v>
                </c:pt>
                <c:pt idx="15">
                  <c:v>93103</c:v>
                </c:pt>
                <c:pt idx="16">
                  <c:v>101958</c:v>
                </c:pt>
                <c:pt idx="17">
                  <c:v>112245</c:v>
                </c:pt>
                <c:pt idx="18">
                  <c:v>122072.7363979557</c:v>
                </c:pt>
                <c:pt idx="19">
                  <c:v>131264</c:v>
                </c:pt>
                <c:pt idx="20">
                  <c:v>137758</c:v>
                </c:pt>
                <c:pt idx="21">
                  <c:v>144838</c:v>
                </c:pt>
                <c:pt idx="22">
                  <c:v>151035</c:v>
                </c:pt>
                <c:pt idx="23">
                  <c:v>157851</c:v>
                </c:pt>
                <c:pt idx="24">
                  <c:v>164823</c:v>
                </c:pt>
                <c:pt idx="25">
                  <c:v>171526</c:v>
                </c:pt>
                <c:pt idx="26">
                  <c:v>177973</c:v>
                </c:pt>
                <c:pt idx="27">
                  <c:v>186107</c:v>
                </c:pt>
                <c:pt idx="28">
                  <c:v>194790</c:v>
                </c:pt>
                <c:pt idx="29">
                  <c:v>204560</c:v>
                </c:pt>
                <c:pt idx="30">
                  <c:v>214392</c:v>
                </c:pt>
                <c:pt idx="31">
                  <c:v>224096</c:v>
                </c:pt>
                <c:pt idx="32">
                  <c:v>232967</c:v>
                </c:pt>
                <c:pt idx="33">
                  <c:v>242182</c:v>
                </c:pt>
                <c:pt idx="34">
                  <c:v>251894</c:v>
                </c:pt>
                <c:pt idx="35" formatCode="0;&quot;△ &quot;0">
                  <c:v>261937</c:v>
                </c:pt>
                <c:pt idx="36" formatCode="0;&quot;△ &quot;0">
                  <c:v>270458</c:v>
                </c:pt>
                <c:pt idx="37" formatCode="0;&quot;△ &quot;0">
                  <c:v>277999</c:v>
                </c:pt>
                <c:pt idx="38" formatCode="0;&quot;△ &quot;0">
                  <c:v>283409</c:v>
                </c:pt>
                <c:pt idx="39" formatCode="0;&quot;△ &quot;0">
                  <c:v>290429</c:v>
                </c:pt>
                <c:pt idx="40" formatCode="0;&quot;△ &quot;0">
                  <c:v>296604</c:v>
                </c:pt>
                <c:pt idx="41" formatCode="0;&quot;△ &quot;0">
                  <c:v>301475</c:v>
                </c:pt>
                <c:pt idx="42" formatCode="0;&quot;△ &quot;0">
                  <c:v>304817</c:v>
                </c:pt>
                <c:pt idx="43" formatCode="0;&quot;△ &quot;0">
                  <c:v>308639</c:v>
                </c:pt>
                <c:pt idx="44" formatCode="0;&quot;△ &quot;0">
                  <c:v>313454</c:v>
                </c:pt>
                <c:pt idx="45" formatCode="0;&quot;△ &quot;0">
                  <c:v>317808</c:v>
                </c:pt>
                <c:pt idx="46" formatCode="0;&quot;△ &quot;0">
                  <c:v>318857</c:v>
                </c:pt>
                <c:pt idx="47" formatCode="0;&quot;△ &quot;0">
                  <c:v>317718</c:v>
                </c:pt>
                <c:pt idx="48" formatCode="0;&quot;△ &quot;0">
                  <c:v>317427</c:v>
                </c:pt>
                <c:pt idx="49" formatCode="0;&quot;△ &quot;0">
                  <c:v>318557</c:v>
                </c:pt>
                <c:pt idx="50" formatCode="0;&quot;△ &quot;0">
                  <c:v>318960</c:v>
                </c:pt>
                <c:pt idx="51" formatCode="0;&quot;△ &quot;0">
                  <c:v>320561</c:v>
                </c:pt>
                <c:pt idx="52" formatCode="0;&quot;△ &quot;0">
                  <c:v>329499</c:v>
                </c:pt>
                <c:pt idx="53" formatCode="0;&quot;△ &quot;0">
                  <c:v>334897</c:v>
                </c:pt>
                <c:pt idx="54" formatCode="0;&quot;△ &quot;0">
                  <c:v>338534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保有車計!$B$8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保有車計!$C$8:$BG$8</c:f>
              <c:numCache>
                <c:formatCode>0</c:formatCode>
                <c:ptCount val="57"/>
                <c:pt idx="0">
                  <c:v>17392</c:v>
                </c:pt>
                <c:pt idx="1">
                  <c:v>20557</c:v>
                </c:pt>
                <c:pt idx="2">
                  <c:v>25455</c:v>
                </c:pt>
                <c:pt idx="3">
                  <c:v>33075</c:v>
                </c:pt>
                <c:pt idx="4">
                  <c:v>39719</c:v>
                </c:pt>
                <c:pt idx="5">
                  <c:v>71947</c:v>
                </c:pt>
                <c:pt idx="6">
                  <c:v>83758</c:v>
                </c:pt>
                <c:pt idx="7">
                  <c:v>104438</c:v>
                </c:pt>
                <c:pt idx="8">
                  <c:v>125589</c:v>
                </c:pt>
                <c:pt idx="9">
                  <c:v>150935</c:v>
                </c:pt>
                <c:pt idx="10">
                  <c:v>177310</c:v>
                </c:pt>
                <c:pt idx="11">
                  <c:v>204157.4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 formatCode="General">
                  <c:v>0</c:v>
                </c:pt>
                <c:pt idx="36" formatCode="General">
                  <c:v>0</c:v>
                </c:pt>
                <c:pt idx="37" formatCode="General">
                  <c:v>0</c:v>
                </c:pt>
                <c:pt idx="38" formatCode="General">
                  <c:v>0</c:v>
                </c:pt>
                <c:pt idx="39" formatCode="General">
                  <c:v>0</c:v>
                </c:pt>
                <c:pt idx="40" formatCode="General">
                  <c:v>0</c:v>
                </c:pt>
                <c:pt idx="41" formatCode="General">
                  <c:v>0</c:v>
                </c:pt>
                <c:pt idx="42" formatCode="General">
                  <c:v>0</c:v>
                </c:pt>
                <c:pt idx="43" formatCode="General">
                  <c:v>0</c:v>
                </c:pt>
                <c:pt idx="44" formatCode="General">
                  <c:v>0</c:v>
                </c:pt>
                <c:pt idx="45" formatCode="General">
                  <c:v>0</c:v>
                </c:pt>
                <c:pt idx="46" formatCode="General">
                  <c:v>0</c:v>
                </c:pt>
                <c:pt idx="47" formatCode="General">
                  <c:v>0</c:v>
                </c:pt>
                <c:pt idx="48" formatCode="General">
                  <c:v>0</c:v>
                </c:pt>
                <c:pt idx="49" formatCode="General">
                  <c:v>0</c:v>
                </c:pt>
                <c:pt idx="50" formatCode="General">
                  <c:v>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保有車計!$B$9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保有車計!$C$9:$BG$9</c:f>
              <c:numCache>
                <c:formatCode>0</c:formatCode>
                <c:ptCount val="57"/>
                <c:pt idx="0">
                  <c:v>8612</c:v>
                </c:pt>
                <c:pt idx="1">
                  <c:v>10248</c:v>
                </c:pt>
                <c:pt idx="2">
                  <c:v>11716</c:v>
                </c:pt>
                <c:pt idx="3">
                  <c:v>13910</c:v>
                </c:pt>
                <c:pt idx="4">
                  <c:v>19691</c:v>
                </c:pt>
                <c:pt idx="5">
                  <c:v>42802</c:v>
                </c:pt>
                <c:pt idx="6">
                  <c:v>57603</c:v>
                </c:pt>
                <c:pt idx="7">
                  <c:v>73832</c:v>
                </c:pt>
                <c:pt idx="8">
                  <c:v>94185</c:v>
                </c:pt>
                <c:pt idx="9">
                  <c:v>117653</c:v>
                </c:pt>
                <c:pt idx="10">
                  <c:v>139530</c:v>
                </c:pt>
                <c:pt idx="11">
                  <c:v>159138.19999999998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保有車計!$B$12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保有車計!$C$12:$BG$12</c:f>
              <c:numCache>
                <c:formatCode>General</c:formatCode>
                <c:ptCount val="57"/>
                <c:pt idx="0">
                  <c:v>11121</c:v>
                </c:pt>
                <c:pt idx="1">
                  <c:v>13270</c:v>
                </c:pt>
                <c:pt idx="2">
                  <c:v>16864</c:v>
                </c:pt>
                <c:pt idx="3">
                  <c:v>22330</c:v>
                </c:pt>
                <c:pt idx="4">
                  <c:v>24974</c:v>
                </c:pt>
                <c:pt idx="5">
                  <c:v>43617</c:v>
                </c:pt>
                <c:pt idx="6">
                  <c:v>45405</c:v>
                </c:pt>
                <c:pt idx="7">
                  <c:v>51804</c:v>
                </c:pt>
                <c:pt idx="8">
                  <c:v>63581</c:v>
                </c:pt>
                <c:pt idx="9">
                  <c:v>77963</c:v>
                </c:pt>
                <c:pt idx="10">
                  <c:v>94892</c:v>
                </c:pt>
                <c:pt idx="11" formatCode="0">
                  <c:v>112867.4</c:v>
                </c:pt>
                <c:pt idx="12" formatCode="0">
                  <c:v>128466.8</c:v>
                </c:pt>
                <c:pt idx="13" formatCode="0">
                  <c:v>145673.20000000001</c:v>
                </c:pt>
                <c:pt idx="14" formatCode="0">
                  <c:v>167199.6</c:v>
                </c:pt>
                <c:pt idx="15">
                  <c:v>175832</c:v>
                </c:pt>
                <c:pt idx="16">
                  <c:v>191297</c:v>
                </c:pt>
                <c:pt idx="17">
                  <c:v>212890</c:v>
                </c:pt>
                <c:pt idx="18">
                  <c:v>227894.4162092206</c:v>
                </c:pt>
                <c:pt idx="19">
                  <c:v>244569</c:v>
                </c:pt>
                <c:pt idx="20">
                  <c:v>257701</c:v>
                </c:pt>
                <c:pt idx="21">
                  <c:v>271708</c:v>
                </c:pt>
                <c:pt idx="22">
                  <c:v>285673</c:v>
                </c:pt>
                <c:pt idx="23">
                  <c:v>300702</c:v>
                </c:pt>
                <c:pt idx="24">
                  <c:v>315266</c:v>
                </c:pt>
                <c:pt idx="25">
                  <c:v>331014</c:v>
                </c:pt>
                <c:pt idx="26">
                  <c:v>347639</c:v>
                </c:pt>
                <c:pt idx="27">
                  <c:v>367619</c:v>
                </c:pt>
                <c:pt idx="28" formatCode="0">
                  <c:v>388514</c:v>
                </c:pt>
                <c:pt idx="29" formatCode="0;&quot;△ &quot;0">
                  <c:v>414415</c:v>
                </c:pt>
                <c:pt idx="30" formatCode="0;&quot;△ &quot;0">
                  <c:v>435285</c:v>
                </c:pt>
                <c:pt idx="31" formatCode="0;&quot;△ &quot;0">
                  <c:v>454808</c:v>
                </c:pt>
                <c:pt idx="32" formatCode="0;&quot;△ &quot;0">
                  <c:v>470894</c:v>
                </c:pt>
                <c:pt idx="33" formatCode="0;&quot;△ &quot;0">
                  <c:v>487086</c:v>
                </c:pt>
                <c:pt idx="34" formatCode="0;&quot;△ &quot;0">
                  <c:v>503479</c:v>
                </c:pt>
                <c:pt idx="35" formatCode="0;&quot;△ &quot;0">
                  <c:v>523048</c:v>
                </c:pt>
                <c:pt idx="36" formatCode="0;&quot;△ &quot;0">
                  <c:v>536719</c:v>
                </c:pt>
                <c:pt idx="37" formatCode="0;&quot;△ &quot;0">
                  <c:v>547642</c:v>
                </c:pt>
                <c:pt idx="38" formatCode="0;&quot;△ &quot;0">
                  <c:v>554511</c:v>
                </c:pt>
                <c:pt idx="39" formatCode="0;&quot;△ &quot;0">
                  <c:v>561793</c:v>
                </c:pt>
                <c:pt idx="40" formatCode="0;&quot;△ &quot;0">
                  <c:v>570040</c:v>
                </c:pt>
                <c:pt idx="41" formatCode="0;&quot;△ &quot;0">
                  <c:v>576055</c:v>
                </c:pt>
                <c:pt idx="42" formatCode="0;&quot;△ &quot;0">
                  <c:v>580367</c:v>
                </c:pt>
                <c:pt idx="43" formatCode="0;&quot;△ &quot;0">
                  <c:v>585494</c:v>
                </c:pt>
                <c:pt idx="44" formatCode="0;&quot;△ &quot;0">
                  <c:v>593288</c:v>
                </c:pt>
                <c:pt idx="45" formatCode="0;&quot;△ &quot;0">
                  <c:v>599815</c:v>
                </c:pt>
                <c:pt idx="46" formatCode="0;&quot;△ &quot;0">
                  <c:v>600681</c:v>
                </c:pt>
                <c:pt idx="47" formatCode="0;&quot;△ &quot;0">
                  <c:v>599805</c:v>
                </c:pt>
                <c:pt idx="48" formatCode="0;&quot;△ &quot;0">
                  <c:v>597047</c:v>
                </c:pt>
                <c:pt idx="49" formatCode="0;&quot;△ &quot;0">
                  <c:v>595831</c:v>
                </c:pt>
                <c:pt idx="50" formatCode="0;&quot;△ &quot;0">
                  <c:v>594859</c:v>
                </c:pt>
                <c:pt idx="51" formatCode="0;&quot;△ &quot;0">
                  <c:v>618635</c:v>
                </c:pt>
                <c:pt idx="52" formatCode="0;&quot;△ &quot;0">
                  <c:v>630651</c:v>
                </c:pt>
                <c:pt idx="53" formatCode="0;&quot;△ &quot;0">
                  <c:v>642106</c:v>
                </c:pt>
                <c:pt idx="54" formatCode="0;&quot;△ &quot;0">
                  <c:v>649693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765120"/>
        <c:axId val="113099136"/>
      </c:lineChart>
      <c:catAx>
        <c:axId val="10576512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3099136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1309913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057651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4107169131872047"/>
          <c:y val="8.319474313216833E-3"/>
          <c:w val="0.67857216815639843"/>
          <c:h val="9.484200717067189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仙台市以外の市(現区域)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の保有自動車</a:t>
            </a:r>
          </a:p>
        </c:rich>
      </c:tx>
      <c:layout>
        <c:manualLayout>
          <c:xMode val="edge"/>
          <c:yMode val="edge"/>
          <c:x val="9.0105900941486794E-2"/>
          <c:y val="0.1886477462437395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3689482470784642"/>
          <c:w val="0.93109540636042398"/>
          <c:h val="0.78464106844741233"/>
        </c:manualLayout>
      </c:layout>
      <c:lineChart>
        <c:grouping val="standard"/>
        <c:varyColors val="0"/>
        <c:ser>
          <c:idx val="0"/>
          <c:order val="0"/>
          <c:tx>
            <c:strRef>
              <c:f>保有車計!$B$18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保有車計!$C$18:$BG$18</c:f>
              <c:numCache>
                <c:formatCode>0;"△ "0</c:formatCode>
                <c:ptCount val="57"/>
                <c:pt idx="0">
                  <c:v>2247</c:v>
                </c:pt>
                <c:pt idx="1">
                  <c:v>2647</c:v>
                </c:pt>
                <c:pt idx="2">
                  <c:v>3071</c:v>
                </c:pt>
                <c:pt idx="3">
                  <c:v>3901</c:v>
                </c:pt>
                <c:pt idx="4">
                  <c:v>4987</c:v>
                </c:pt>
                <c:pt idx="5">
                  <c:v>9166</c:v>
                </c:pt>
                <c:pt idx="6">
                  <c:v>11531</c:v>
                </c:pt>
                <c:pt idx="7">
                  <c:v>14891</c:v>
                </c:pt>
                <c:pt idx="8">
                  <c:v>17911</c:v>
                </c:pt>
                <c:pt idx="9">
                  <c:v>21708</c:v>
                </c:pt>
                <c:pt idx="10">
                  <c:v>24509</c:v>
                </c:pt>
                <c:pt idx="11" formatCode="0">
                  <c:v>28823.599999999999</c:v>
                </c:pt>
                <c:pt idx="12" formatCode="0">
                  <c:v>33180.199999999997</c:v>
                </c:pt>
                <c:pt idx="13" formatCode="0">
                  <c:v>36524.800000000003</c:v>
                </c:pt>
                <c:pt idx="14" formatCode="0">
                  <c:v>39988.400000000001</c:v>
                </c:pt>
                <c:pt idx="15">
                  <c:v>43038</c:v>
                </c:pt>
                <c:pt idx="16">
                  <c:v>46912</c:v>
                </c:pt>
                <c:pt idx="17">
                  <c:v>51842</c:v>
                </c:pt>
                <c:pt idx="18">
                  <c:v>57224.22945705169</c:v>
                </c:pt>
                <c:pt idx="19">
                  <c:v>60858</c:v>
                </c:pt>
                <c:pt idx="20">
                  <c:v>65150</c:v>
                </c:pt>
                <c:pt idx="21">
                  <c:v>66171</c:v>
                </c:pt>
                <c:pt idx="22">
                  <c:v>68710</c:v>
                </c:pt>
                <c:pt idx="23">
                  <c:v>71629</c:v>
                </c:pt>
                <c:pt idx="24">
                  <c:v>74183</c:v>
                </c:pt>
                <c:pt idx="25">
                  <c:v>76577</c:v>
                </c:pt>
                <c:pt idx="26">
                  <c:v>79605</c:v>
                </c:pt>
                <c:pt idx="27">
                  <c:v>83080</c:v>
                </c:pt>
                <c:pt idx="28">
                  <c:v>86651</c:v>
                </c:pt>
                <c:pt idx="29">
                  <c:v>90264</c:v>
                </c:pt>
                <c:pt idx="30">
                  <c:v>93828</c:v>
                </c:pt>
                <c:pt idx="31">
                  <c:v>97076</c:v>
                </c:pt>
                <c:pt idx="32">
                  <c:v>100041</c:v>
                </c:pt>
                <c:pt idx="33">
                  <c:v>103112</c:v>
                </c:pt>
                <c:pt idx="34">
                  <c:v>106158</c:v>
                </c:pt>
                <c:pt idx="35">
                  <c:v>109120</c:v>
                </c:pt>
                <c:pt idx="36">
                  <c:v>111504</c:v>
                </c:pt>
                <c:pt idx="37">
                  <c:v>113351</c:v>
                </c:pt>
                <c:pt idx="38">
                  <c:v>114661</c:v>
                </c:pt>
                <c:pt idx="39">
                  <c:v>115772</c:v>
                </c:pt>
                <c:pt idx="40">
                  <c:v>116822</c:v>
                </c:pt>
                <c:pt idx="41">
                  <c:v>117454</c:v>
                </c:pt>
                <c:pt idx="42">
                  <c:v>117915</c:v>
                </c:pt>
                <c:pt idx="43">
                  <c:v>118676</c:v>
                </c:pt>
                <c:pt idx="44">
                  <c:v>119854</c:v>
                </c:pt>
                <c:pt idx="45">
                  <c:v>120636</c:v>
                </c:pt>
                <c:pt idx="46">
                  <c:v>120093</c:v>
                </c:pt>
                <c:pt idx="47">
                  <c:v>119273</c:v>
                </c:pt>
                <c:pt idx="48">
                  <c:v>119129</c:v>
                </c:pt>
                <c:pt idx="49">
                  <c:v>118833</c:v>
                </c:pt>
                <c:pt idx="50">
                  <c:v>119222</c:v>
                </c:pt>
                <c:pt idx="51">
                  <c:v>118588</c:v>
                </c:pt>
                <c:pt idx="52">
                  <c:v>122828</c:v>
                </c:pt>
                <c:pt idx="53">
                  <c:v>125936</c:v>
                </c:pt>
                <c:pt idx="54">
                  <c:v>127046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保有車計!$B$19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保有車計!$C$19:$BG$19</c:f>
              <c:numCache>
                <c:formatCode>0;"△ "0</c:formatCode>
                <c:ptCount val="57"/>
                <c:pt idx="0">
                  <c:v>1260</c:v>
                </c:pt>
                <c:pt idx="1">
                  <c:v>1463</c:v>
                </c:pt>
                <c:pt idx="2">
                  <c:v>1754</c:v>
                </c:pt>
                <c:pt idx="3">
                  <c:v>2087</c:v>
                </c:pt>
                <c:pt idx="4">
                  <c:v>3079</c:v>
                </c:pt>
                <c:pt idx="5">
                  <c:v>5209</c:v>
                </c:pt>
                <c:pt idx="6">
                  <c:v>7004</c:v>
                </c:pt>
                <c:pt idx="7">
                  <c:v>9870</c:v>
                </c:pt>
                <c:pt idx="8">
                  <c:v>10966</c:v>
                </c:pt>
                <c:pt idx="9" formatCode="General">
                  <c:v>12358</c:v>
                </c:pt>
                <c:pt idx="10">
                  <c:v>13048</c:v>
                </c:pt>
                <c:pt idx="11" formatCode="0">
                  <c:v>13863</c:v>
                </c:pt>
                <c:pt idx="12" formatCode="0">
                  <c:v>13475</c:v>
                </c:pt>
                <c:pt idx="13" formatCode="0">
                  <c:v>13570</c:v>
                </c:pt>
                <c:pt idx="14" formatCode="0">
                  <c:v>14744</c:v>
                </c:pt>
                <c:pt idx="15">
                  <c:v>14705</c:v>
                </c:pt>
                <c:pt idx="16" formatCode="General">
                  <c:v>15412</c:v>
                </c:pt>
                <c:pt idx="17" formatCode="General">
                  <c:v>16379</c:v>
                </c:pt>
                <c:pt idx="18" formatCode="General">
                  <c:v>17763</c:v>
                </c:pt>
                <c:pt idx="19">
                  <c:v>18653</c:v>
                </c:pt>
                <c:pt idx="20">
                  <c:v>19332</c:v>
                </c:pt>
                <c:pt idx="21">
                  <c:v>20051</c:v>
                </c:pt>
                <c:pt idx="22">
                  <c:v>20552</c:v>
                </c:pt>
                <c:pt idx="23" formatCode="General">
                  <c:v>21352</c:v>
                </c:pt>
                <c:pt idx="24" formatCode="General">
                  <c:v>22299</c:v>
                </c:pt>
                <c:pt idx="25">
                  <c:v>23000</c:v>
                </c:pt>
                <c:pt idx="26" formatCode="General">
                  <c:v>23882</c:v>
                </c:pt>
                <c:pt idx="27" formatCode="General">
                  <c:v>24923</c:v>
                </c:pt>
                <c:pt idx="28">
                  <c:v>26174</c:v>
                </c:pt>
                <c:pt idx="29" formatCode="General">
                  <c:v>27525</c:v>
                </c:pt>
                <c:pt idx="30">
                  <c:v>28621</c:v>
                </c:pt>
                <c:pt idx="31">
                  <c:v>29770</c:v>
                </c:pt>
                <c:pt idx="32">
                  <c:v>30746</c:v>
                </c:pt>
                <c:pt idx="33">
                  <c:v>31743</c:v>
                </c:pt>
                <c:pt idx="34">
                  <c:v>32580</c:v>
                </c:pt>
                <c:pt idx="35">
                  <c:v>33511</c:v>
                </c:pt>
                <c:pt idx="36">
                  <c:v>34222</c:v>
                </c:pt>
                <c:pt idx="37">
                  <c:v>34716</c:v>
                </c:pt>
                <c:pt idx="38">
                  <c:v>34981</c:v>
                </c:pt>
                <c:pt idx="39">
                  <c:v>35396</c:v>
                </c:pt>
                <c:pt idx="40">
                  <c:v>35616</c:v>
                </c:pt>
                <c:pt idx="41">
                  <c:v>35601</c:v>
                </c:pt>
                <c:pt idx="42">
                  <c:v>35715</c:v>
                </c:pt>
                <c:pt idx="43">
                  <c:v>35677</c:v>
                </c:pt>
                <c:pt idx="44">
                  <c:v>35785</c:v>
                </c:pt>
                <c:pt idx="45">
                  <c:v>35961</c:v>
                </c:pt>
                <c:pt idx="46">
                  <c:v>35656</c:v>
                </c:pt>
                <c:pt idx="47">
                  <c:v>35185</c:v>
                </c:pt>
                <c:pt idx="48">
                  <c:v>34864</c:v>
                </c:pt>
                <c:pt idx="49">
                  <c:v>34724</c:v>
                </c:pt>
                <c:pt idx="50">
                  <c:v>34612</c:v>
                </c:pt>
                <c:pt idx="51">
                  <c:v>35216</c:v>
                </c:pt>
                <c:pt idx="52">
                  <c:v>35817</c:v>
                </c:pt>
                <c:pt idx="53">
                  <c:v>36042</c:v>
                </c:pt>
                <c:pt idx="54">
                  <c:v>36005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保有車計!$B$66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保有車計!$C$66:$BG$66</c:f>
              <c:numCache>
                <c:formatCode>0;"△ "0</c:formatCode>
                <c:ptCount val="57"/>
                <c:pt idx="0">
                  <c:v>722</c:v>
                </c:pt>
                <c:pt idx="1">
                  <c:v>1273</c:v>
                </c:pt>
                <c:pt idx="2">
                  <c:v>1019</c:v>
                </c:pt>
                <c:pt idx="3">
                  <c:v>1249</c:v>
                </c:pt>
                <c:pt idx="4">
                  <c:v>1819</c:v>
                </c:pt>
                <c:pt idx="5">
                  <c:v>4157</c:v>
                </c:pt>
                <c:pt idx="6">
                  <c:v>5670</c:v>
                </c:pt>
                <c:pt idx="7">
                  <c:v>7401</c:v>
                </c:pt>
                <c:pt idx="8">
                  <c:v>9062</c:v>
                </c:pt>
                <c:pt idx="9" formatCode="General">
                  <c:v>10524</c:v>
                </c:pt>
                <c:pt idx="10">
                  <c:v>11954</c:v>
                </c:pt>
                <c:pt idx="11">
                  <c:v>13373.599999999999</c:v>
                </c:pt>
                <c:pt idx="12">
                  <c:v>14860.2</c:v>
                </c:pt>
                <c:pt idx="13">
                  <c:v>15668.8</c:v>
                </c:pt>
                <c:pt idx="14">
                  <c:v>16519.400000000001</c:v>
                </c:pt>
                <c:pt idx="15">
                  <c:v>17476</c:v>
                </c:pt>
                <c:pt idx="16">
                  <c:v>18922</c:v>
                </c:pt>
                <c:pt idx="17">
                  <c:v>20751</c:v>
                </c:pt>
                <c:pt idx="18">
                  <c:v>22821</c:v>
                </c:pt>
                <c:pt idx="19">
                  <c:v>24207</c:v>
                </c:pt>
                <c:pt idx="20">
                  <c:v>24883</c:v>
                </c:pt>
                <c:pt idx="21">
                  <c:v>25944</c:v>
                </c:pt>
                <c:pt idx="22">
                  <c:v>26688</c:v>
                </c:pt>
                <c:pt idx="23">
                  <c:v>27740</c:v>
                </c:pt>
                <c:pt idx="24">
                  <c:v>28644</c:v>
                </c:pt>
                <c:pt idx="25">
                  <c:v>29377</c:v>
                </c:pt>
                <c:pt idx="26">
                  <c:v>30403</c:v>
                </c:pt>
                <c:pt idx="27">
                  <c:v>31779</c:v>
                </c:pt>
                <c:pt idx="28">
                  <c:v>33156</c:v>
                </c:pt>
                <c:pt idx="29">
                  <c:v>34908</c:v>
                </c:pt>
                <c:pt idx="30">
                  <c:v>36673</c:v>
                </c:pt>
                <c:pt idx="31">
                  <c:v>38573</c:v>
                </c:pt>
                <c:pt idx="32">
                  <c:v>40149</c:v>
                </c:pt>
                <c:pt idx="33">
                  <c:v>41892</c:v>
                </c:pt>
                <c:pt idx="34">
                  <c:v>43654</c:v>
                </c:pt>
                <c:pt idx="35">
                  <c:v>45835</c:v>
                </c:pt>
                <c:pt idx="36">
                  <c:v>47840</c:v>
                </c:pt>
                <c:pt idx="37">
                  <c:v>49737</c:v>
                </c:pt>
                <c:pt idx="38">
                  <c:v>50930</c:v>
                </c:pt>
                <c:pt idx="39">
                  <c:v>52122</c:v>
                </c:pt>
                <c:pt idx="40">
                  <c:v>52921</c:v>
                </c:pt>
                <c:pt idx="41">
                  <c:v>53553</c:v>
                </c:pt>
                <c:pt idx="42">
                  <c:v>53751</c:v>
                </c:pt>
                <c:pt idx="43">
                  <c:v>54875</c:v>
                </c:pt>
                <c:pt idx="44">
                  <c:v>56108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保有車計!$B$67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保有車計!$C$67:$BG$67</c:f>
              <c:numCache>
                <c:formatCode>0;"△ "0</c:formatCode>
                <c:ptCount val="57"/>
                <c:pt idx="0">
                  <c:v>1210</c:v>
                </c:pt>
                <c:pt idx="1">
                  <c:v>902</c:v>
                </c:pt>
                <c:pt idx="2">
                  <c:v>1450</c:v>
                </c:pt>
                <c:pt idx="3">
                  <c:v>1734</c:v>
                </c:pt>
                <c:pt idx="4">
                  <c:v>2175</c:v>
                </c:pt>
                <c:pt idx="5">
                  <c:v>4071</c:v>
                </c:pt>
                <c:pt idx="6">
                  <c:v>4958</c:v>
                </c:pt>
                <c:pt idx="7">
                  <c:v>6082</c:v>
                </c:pt>
                <c:pt idx="8">
                  <c:v>6801</c:v>
                </c:pt>
                <c:pt idx="9" formatCode="General">
                  <c:v>8163</c:v>
                </c:pt>
                <c:pt idx="10">
                  <c:v>9273</c:v>
                </c:pt>
                <c:pt idx="11">
                  <c:v>10400.6</c:v>
                </c:pt>
                <c:pt idx="12">
                  <c:v>11979.2</c:v>
                </c:pt>
                <c:pt idx="13">
                  <c:v>13087.8</c:v>
                </c:pt>
                <c:pt idx="14">
                  <c:v>13958.4</c:v>
                </c:pt>
                <c:pt idx="15">
                  <c:v>14703</c:v>
                </c:pt>
                <c:pt idx="16">
                  <c:v>16041</c:v>
                </c:pt>
                <c:pt idx="17">
                  <c:v>17728</c:v>
                </c:pt>
                <c:pt idx="18">
                  <c:v>19676</c:v>
                </c:pt>
                <c:pt idx="19">
                  <c:v>20860</c:v>
                </c:pt>
                <c:pt idx="20">
                  <c:v>21829</c:v>
                </c:pt>
                <c:pt idx="21">
                  <c:v>22749</c:v>
                </c:pt>
                <c:pt idx="22">
                  <c:v>23494</c:v>
                </c:pt>
                <c:pt idx="23">
                  <c:v>24358</c:v>
                </c:pt>
                <c:pt idx="24">
                  <c:v>25233</c:v>
                </c:pt>
                <c:pt idx="25">
                  <c:v>26038</c:v>
                </c:pt>
                <c:pt idx="26">
                  <c:v>27175</c:v>
                </c:pt>
                <c:pt idx="27">
                  <c:v>28319</c:v>
                </c:pt>
                <c:pt idx="28">
                  <c:v>29571</c:v>
                </c:pt>
                <c:pt idx="29">
                  <c:v>30965</c:v>
                </c:pt>
                <c:pt idx="30">
                  <c:v>32148</c:v>
                </c:pt>
                <c:pt idx="31">
                  <c:v>33257</c:v>
                </c:pt>
                <c:pt idx="32">
                  <c:v>34212</c:v>
                </c:pt>
                <c:pt idx="33">
                  <c:v>35296</c:v>
                </c:pt>
                <c:pt idx="34">
                  <c:v>36270</c:v>
                </c:pt>
                <c:pt idx="35">
                  <c:v>37215</c:v>
                </c:pt>
                <c:pt idx="36">
                  <c:v>38255</c:v>
                </c:pt>
                <c:pt idx="37">
                  <c:v>38978</c:v>
                </c:pt>
                <c:pt idx="38">
                  <c:v>39449</c:v>
                </c:pt>
                <c:pt idx="39">
                  <c:v>39898</c:v>
                </c:pt>
                <c:pt idx="40">
                  <c:v>40267</c:v>
                </c:pt>
                <c:pt idx="41">
                  <c:v>40511</c:v>
                </c:pt>
                <c:pt idx="42">
                  <c:v>40797</c:v>
                </c:pt>
                <c:pt idx="43">
                  <c:v>40617</c:v>
                </c:pt>
                <c:pt idx="44">
                  <c:v>40611</c:v>
                </c:pt>
                <c:pt idx="45">
                  <c:v>45576</c:v>
                </c:pt>
                <c:pt idx="46">
                  <c:v>45096</c:v>
                </c:pt>
                <c:pt idx="47">
                  <c:v>44402</c:v>
                </c:pt>
                <c:pt idx="48">
                  <c:v>44101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保有車計!$B$21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保有車計!$C$21:$BG$21</c:f>
              <c:numCache>
                <c:formatCode>0;"△ "0</c:formatCode>
                <c:ptCount val="57"/>
                <c:pt idx="0">
                  <c:v>503</c:v>
                </c:pt>
                <c:pt idx="1">
                  <c:v>586</c:v>
                </c:pt>
                <c:pt idx="2">
                  <c:v>722</c:v>
                </c:pt>
                <c:pt idx="3">
                  <c:v>857</c:v>
                </c:pt>
                <c:pt idx="4">
                  <c:v>1123</c:v>
                </c:pt>
                <c:pt idx="5">
                  <c:v>2013</c:v>
                </c:pt>
                <c:pt idx="6">
                  <c:v>2651</c:v>
                </c:pt>
                <c:pt idx="7">
                  <c:v>2428</c:v>
                </c:pt>
                <c:pt idx="8">
                  <c:v>4091</c:v>
                </c:pt>
                <c:pt idx="9" formatCode="General">
                  <c:v>4994</c:v>
                </c:pt>
                <c:pt idx="10">
                  <c:v>6038</c:v>
                </c:pt>
                <c:pt idx="11" formatCode="0">
                  <c:v>6873.6</c:v>
                </c:pt>
                <c:pt idx="12" formatCode="0">
                  <c:v>9198.2000000000007</c:v>
                </c:pt>
                <c:pt idx="13" formatCode="0">
                  <c:v>9942.7999999999993</c:v>
                </c:pt>
                <c:pt idx="14" formatCode="0">
                  <c:v>10575.4</c:v>
                </c:pt>
                <c:pt idx="15">
                  <c:v>9764</c:v>
                </c:pt>
                <c:pt idx="16" formatCode="General">
                  <c:v>10440</c:v>
                </c:pt>
                <c:pt idx="17" formatCode="General">
                  <c:v>11372</c:v>
                </c:pt>
                <c:pt idx="18" formatCode="General">
                  <c:v>12428</c:v>
                </c:pt>
                <c:pt idx="19">
                  <c:v>13239</c:v>
                </c:pt>
                <c:pt idx="20">
                  <c:v>13875</c:v>
                </c:pt>
                <c:pt idx="21">
                  <c:v>14644</c:v>
                </c:pt>
                <c:pt idx="22">
                  <c:v>15297</c:v>
                </c:pt>
                <c:pt idx="23" formatCode="General">
                  <c:v>16144</c:v>
                </c:pt>
                <c:pt idx="24" formatCode="General">
                  <c:v>16963</c:v>
                </c:pt>
                <c:pt idx="25">
                  <c:v>17723</c:v>
                </c:pt>
                <c:pt idx="26" formatCode="General">
                  <c:v>18455</c:v>
                </c:pt>
                <c:pt idx="27" formatCode="General">
                  <c:v>19345</c:v>
                </c:pt>
                <c:pt idx="28">
                  <c:v>20156</c:v>
                </c:pt>
                <c:pt idx="29" formatCode="General">
                  <c:v>20957</c:v>
                </c:pt>
                <c:pt idx="30">
                  <c:v>21798</c:v>
                </c:pt>
                <c:pt idx="31">
                  <c:v>22600</c:v>
                </c:pt>
                <c:pt idx="32">
                  <c:v>23320</c:v>
                </c:pt>
                <c:pt idx="33">
                  <c:v>24029</c:v>
                </c:pt>
                <c:pt idx="34">
                  <c:v>24771</c:v>
                </c:pt>
                <c:pt idx="35">
                  <c:v>25466</c:v>
                </c:pt>
                <c:pt idx="36">
                  <c:v>26050</c:v>
                </c:pt>
                <c:pt idx="37">
                  <c:v>26506</c:v>
                </c:pt>
                <c:pt idx="38">
                  <c:v>26809</c:v>
                </c:pt>
                <c:pt idx="39">
                  <c:v>27199</c:v>
                </c:pt>
                <c:pt idx="40">
                  <c:v>27513</c:v>
                </c:pt>
                <c:pt idx="41">
                  <c:v>27781</c:v>
                </c:pt>
                <c:pt idx="42">
                  <c:v>27984</c:v>
                </c:pt>
                <c:pt idx="43">
                  <c:v>28192</c:v>
                </c:pt>
                <c:pt idx="44">
                  <c:v>28391</c:v>
                </c:pt>
                <c:pt idx="45">
                  <c:v>28408</c:v>
                </c:pt>
                <c:pt idx="46">
                  <c:v>28408</c:v>
                </c:pt>
                <c:pt idx="47">
                  <c:v>28274</c:v>
                </c:pt>
                <c:pt idx="48">
                  <c:v>27994</c:v>
                </c:pt>
                <c:pt idx="49">
                  <c:v>27910</c:v>
                </c:pt>
                <c:pt idx="50" formatCode="General">
                  <c:v>27905</c:v>
                </c:pt>
                <c:pt idx="51">
                  <c:v>28155</c:v>
                </c:pt>
                <c:pt idx="52">
                  <c:v>28328</c:v>
                </c:pt>
                <c:pt idx="53">
                  <c:v>28675</c:v>
                </c:pt>
                <c:pt idx="54">
                  <c:v>28853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保有車計!$B$22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保有車計!$C$22:$BG$22</c:f>
              <c:numCache>
                <c:formatCode>0;"△ "0</c:formatCode>
                <c:ptCount val="57"/>
                <c:pt idx="0">
                  <c:v>327</c:v>
                </c:pt>
                <c:pt idx="1">
                  <c:v>405</c:v>
                </c:pt>
                <c:pt idx="2">
                  <c:v>478</c:v>
                </c:pt>
                <c:pt idx="3">
                  <c:v>623</c:v>
                </c:pt>
                <c:pt idx="4">
                  <c:v>1055</c:v>
                </c:pt>
                <c:pt idx="5">
                  <c:v>2518</c:v>
                </c:pt>
                <c:pt idx="6">
                  <c:v>3996</c:v>
                </c:pt>
                <c:pt idx="7">
                  <c:v>6901</c:v>
                </c:pt>
                <c:pt idx="8">
                  <c:v>7513</c:v>
                </c:pt>
                <c:pt idx="9" formatCode="General">
                  <c:v>8872</c:v>
                </c:pt>
                <c:pt idx="10">
                  <c:v>9930</c:v>
                </c:pt>
                <c:pt idx="11" formatCode="0">
                  <c:v>10559</c:v>
                </c:pt>
                <c:pt idx="12" formatCode="0">
                  <c:v>13735</c:v>
                </c:pt>
                <c:pt idx="13" formatCode="0">
                  <c:v>14179</c:v>
                </c:pt>
                <c:pt idx="14" formatCode="0">
                  <c:v>14484</c:v>
                </c:pt>
                <c:pt idx="15">
                  <c:v>12702</c:v>
                </c:pt>
                <c:pt idx="16" formatCode="General">
                  <c:v>13718</c:v>
                </c:pt>
                <c:pt idx="17" formatCode="General">
                  <c:v>14813</c:v>
                </c:pt>
                <c:pt idx="18" formatCode="General">
                  <c:v>16327</c:v>
                </c:pt>
                <c:pt idx="19">
                  <c:v>17451</c:v>
                </c:pt>
                <c:pt idx="20">
                  <c:v>18267</c:v>
                </c:pt>
                <c:pt idx="21">
                  <c:v>18951</c:v>
                </c:pt>
                <c:pt idx="22">
                  <c:v>19724</c:v>
                </c:pt>
                <c:pt idx="23" formatCode="General">
                  <c:v>20606</c:v>
                </c:pt>
                <c:pt idx="24" formatCode="General">
                  <c:v>21411</c:v>
                </c:pt>
                <c:pt idx="25">
                  <c:v>22331</c:v>
                </c:pt>
                <c:pt idx="26" formatCode="General">
                  <c:v>23238</c:v>
                </c:pt>
                <c:pt idx="27" formatCode="General">
                  <c:v>24157</c:v>
                </c:pt>
                <c:pt idx="28">
                  <c:v>25552</c:v>
                </c:pt>
                <c:pt idx="29" formatCode="General">
                  <c:v>27214</c:v>
                </c:pt>
                <c:pt idx="30">
                  <c:v>29178</c:v>
                </c:pt>
                <c:pt idx="31">
                  <c:v>30755</c:v>
                </c:pt>
                <c:pt idx="32">
                  <c:v>32261</c:v>
                </c:pt>
                <c:pt idx="33">
                  <c:v>33855</c:v>
                </c:pt>
                <c:pt idx="34">
                  <c:v>35496</c:v>
                </c:pt>
                <c:pt idx="35">
                  <c:v>37519</c:v>
                </c:pt>
                <c:pt idx="36">
                  <c:v>39305</c:v>
                </c:pt>
                <c:pt idx="37">
                  <c:v>40746</c:v>
                </c:pt>
                <c:pt idx="38">
                  <c:v>41850</c:v>
                </c:pt>
                <c:pt idx="39">
                  <c:v>43066</c:v>
                </c:pt>
                <c:pt idx="40">
                  <c:v>44086</c:v>
                </c:pt>
                <c:pt idx="41">
                  <c:v>44982</c:v>
                </c:pt>
                <c:pt idx="42">
                  <c:v>45674</c:v>
                </c:pt>
                <c:pt idx="43">
                  <c:v>46690</c:v>
                </c:pt>
                <c:pt idx="44">
                  <c:v>47756</c:v>
                </c:pt>
                <c:pt idx="45">
                  <c:v>48126</c:v>
                </c:pt>
                <c:pt idx="46">
                  <c:v>48675</c:v>
                </c:pt>
                <c:pt idx="47">
                  <c:v>48832</c:v>
                </c:pt>
                <c:pt idx="48">
                  <c:v>48541</c:v>
                </c:pt>
                <c:pt idx="49">
                  <c:v>48847</c:v>
                </c:pt>
                <c:pt idx="50" formatCode="General">
                  <c:v>49228</c:v>
                </c:pt>
                <c:pt idx="51">
                  <c:v>51098</c:v>
                </c:pt>
                <c:pt idx="52">
                  <c:v>52540</c:v>
                </c:pt>
                <c:pt idx="53">
                  <c:v>54401</c:v>
                </c:pt>
                <c:pt idx="54">
                  <c:v>55887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保有車計!$B$23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保有車計!$C$23:$BG$23</c:f>
              <c:numCache>
                <c:formatCode>0;"△ "0</c:formatCode>
                <c:ptCount val="57"/>
                <c:pt idx="0">
                  <c:v>274</c:v>
                </c:pt>
                <c:pt idx="1">
                  <c:v>295</c:v>
                </c:pt>
                <c:pt idx="2">
                  <c:v>353</c:v>
                </c:pt>
                <c:pt idx="3">
                  <c:v>436</c:v>
                </c:pt>
                <c:pt idx="4">
                  <c:v>593</c:v>
                </c:pt>
                <c:pt idx="5">
                  <c:v>1396</c:v>
                </c:pt>
                <c:pt idx="6">
                  <c:v>1939</c:v>
                </c:pt>
                <c:pt idx="7">
                  <c:v>2666</c:v>
                </c:pt>
                <c:pt idx="8">
                  <c:v>3307</c:v>
                </c:pt>
                <c:pt idx="9" formatCode="General">
                  <c:v>4256</c:v>
                </c:pt>
                <c:pt idx="10">
                  <c:v>5116</c:v>
                </c:pt>
                <c:pt idx="11" formatCode="0">
                  <c:v>5887.8</c:v>
                </c:pt>
                <c:pt idx="12" formatCode="0">
                  <c:v>6688.6</c:v>
                </c:pt>
                <c:pt idx="13" formatCode="0">
                  <c:v>7369.4</c:v>
                </c:pt>
                <c:pt idx="14" formatCode="0">
                  <c:v>7990.2</c:v>
                </c:pt>
                <c:pt idx="15">
                  <c:v>8600</c:v>
                </c:pt>
                <c:pt idx="16" formatCode="General">
                  <c:v>9467</c:v>
                </c:pt>
                <c:pt idx="17" formatCode="General">
                  <c:v>10491</c:v>
                </c:pt>
                <c:pt idx="18" formatCode="General">
                  <c:v>11637</c:v>
                </c:pt>
                <c:pt idx="19">
                  <c:v>12517</c:v>
                </c:pt>
                <c:pt idx="20">
                  <c:v>13236</c:v>
                </c:pt>
                <c:pt idx="21">
                  <c:v>13967</c:v>
                </c:pt>
                <c:pt idx="22">
                  <c:v>14615</c:v>
                </c:pt>
                <c:pt idx="23" formatCode="General">
                  <c:v>15278</c:v>
                </c:pt>
                <c:pt idx="24" formatCode="General">
                  <c:v>15898</c:v>
                </c:pt>
                <c:pt idx="25">
                  <c:v>16526</c:v>
                </c:pt>
                <c:pt idx="26" formatCode="General">
                  <c:v>17209</c:v>
                </c:pt>
                <c:pt idx="27" formatCode="General">
                  <c:v>18003</c:v>
                </c:pt>
                <c:pt idx="28">
                  <c:v>18797</c:v>
                </c:pt>
                <c:pt idx="29" formatCode="General">
                  <c:v>19497</c:v>
                </c:pt>
                <c:pt idx="30">
                  <c:v>20276</c:v>
                </c:pt>
                <c:pt idx="31">
                  <c:v>20815</c:v>
                </c:pt>
                <c:pt idx="32">
                  <c:v>21381</c:v>
                </c:pt>
                <c:pt idx="33">
                  <c:v>21946</c:v>
                </c:pt>
                <c:pt idx="34">
                  <c:v>22602</c:v>
                </c:pt>
                <c:pt idx="35">
                  <c:v>23409</c:v>
                </c:pt>
                <c:pt idx="36">
                  <c:v>23965</c:v>
                </c:pt>
                <c:pt idx="37">
                  <c:v>24408</c:v>
                </c:pt>
                <c:pt idx="38">
                  <c:v>24772</c:v>
                </c:pt>
                <c:pt idx="39">
                  <c:v>25184</c:v>
                </c:pt>
                <c:pt idx="40">
                  <c:v>25611</c:v>
                </c:pt>
                <c:pt idx="41">
                  <c:v>25746</c:v>
                </c:pt>
                <c:pt idx="42">
                  <c:v>26003</c:v>
                </c:pt>
                <c:pt idx="43">
                  <c:v>26265</c:v>
                </c:pt>
                <c:pt idx="44">
                  <c:v>26474</c:v>
                </c:pt>
                <c:pt idx="45">
                  <c:v>26606</c:v>
                </c:pt>
                <c:pt idx="46">
                  <c:v>26543</c:v>
                </c:pt>
                <c:pt idx="47">
                  <c:v>26516</c:v>
                </c:pt>
                <c:pt idx="48">
                  <c:v>26417</c:v>
                </c:pt>
                <c:pt idx="49">
                  <c:v>26330</c:v>
                </c:pt>
                <c:pt idx="50" formatCode="General">
                  <c:v>26336</c:v>
                </c:pt>
                <c:pt idx="51">
                  <c:v>26713</c:v>
                </c:pt>
                <c:pt idx="52">
                  <c:v>27049</c:v>
                </c:pt>
                <c:pt idx="53">
                  <c:v>27244</c:v>
                </c:pt>
                <c:pt idx="54">
                  <c:v>27193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保有車計!$B$24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保有車計!$C$24:$BG$24</c:f>
              <c:numCache>
                <c:formatCode>General</c:formatCode>
                <c:ptCount val="57"/>
                <c:pt idx="0">
                  <c:v>228</c:v>
                </c:pt>
                <c:pt idx="1">
                  <c:v>286</c:v>
                </c:pt>
                <c:pt idx="2">
                  <c:v>369</c:v>
                </c:pt>
                <c:pt idx="3">
                  <c:v>553</c:v>
                </c:pt>
                <c:pt idx="4">
                  <c:v>999</c:v>
                </c:pt>
                <c:pt idx="5">
                  <c:v>2168</c:v>
                </c:pt>
                <c:pt idx="6">
                  <c:v>3488</c:v>
                </c:pt>
                <c:pt idx="7">
                  <c:v>5297</c:v>
                </c:pt>
                <c:pt idx="8">
                  <c:v>6348</c:v>
                </c:pt>
                <c:pt idx="9">
                  <c:v>7442</c:v>
                </c:pt>
                <c:pt idx="10">
                  <c:v>8268</c:v>
                </c:pt>
                <c:pt idx="11" formatCode="0">
                  <c:v>9066</c:v>
                </c:pt>
                <c:pt idx="12" formatCode="0">
                  <c:v>8033</c:v>
                </c:pt>
                <c:pt idx="13" formatCode="0">
                  <c:v>9065</c:v>
                </c:pt>
                <c:pt idx="14" formatCode="0">
                  <c:v>10779</c:v>
                </c:pt>
                <c:pt idx="15" formatCode="0;&quot;△ &quot;0">
                  <c:v>11410</c:v>
                </c:pt>
                <c:pt idx="16">
                  <c:v>12522</c:v>
                </c:pt>
                <c:pt idx="17">
                  <c:v>13661</c:v>
                </c:pt>
                <c:pt idx="18">
                  <c:v>14975</c:v>
                </c:pt>
                <c:pt idx="19" formatCode="0;&quot;△ &quot;0">
                  <c:v>16001</c:v>
                </c:pt>
                <c:pt idx="20" formatCode="0;&quot;△ &quot;0">
                  <c:v>16807</c:v>
                </c:pt>
                <c:pt idx="21" formatCode="0;&quot;△ &quot;0">
                  <c:v>17788</c:v>
                </c:pt>
                <c:pt idx="22" formatCode="0;&quot;△ &quot;0">
                  <c:v>18383</c:v>
                </c:pt>
                <c:pt idx="23">
                  <c:v>19046</c:v>
                </c:pt>
                <c:pt idx="24">
                  <c:v>19871</c:v>
                </c:pt>
                <c:pt idx="25" formatCode="0;&quot;△ &quot;0">
                  <c:v>20905</c:v>
                </c:pt>
                <c:pt idx="26">
                  <c:v>21975</c:v>
                </c:pt>
                <c:pt idx="27">
                  <c:v>23262</c:v>
                </c:pt>
                <c:pt idx="28" formatCode="0;&quot;△ &quot;0">
                  <c:v>24669</c:v>
                </c:pt>
                <c:pt idx="29">
                  <c:v>25935</c:v>
                </c:pt>
                <c:pt idx="30" formatCode="0;&quot;△ &quot;0">
                  <c:v>27126</c:v>
                </c:pt>
                <c:pt idx="31" formatCode="0;&quot;△ &quot;0">
                  <c:v>28529</c:v>
                </c:pt>
                <c:pt idx="32" formatCode="0;&quot;△ &quot;0">
                  <c:v>29848</c:v>
                </c:pt>
                <c:pt idx="33" formatCode="0;&quot;△ &quot;0">
                  <c:v>30981</c:v>
                </c:pt>
                <c:pt idx="34" formatCode="0;&quot;△ &quot;0">
                  <c:v>32305</c:v>
                </c:pt>
                <c:pt idx="35" formatCode="0;&quot;△ &quot;0">
                  <c:v>33550</c:v>
                </c:pt>
                <c:pt idx="36" formatCode="0;&quot;△ &quot;0">
                  <c:v>34478</c:v>
                </c:pt>
                <c:pt idx="37" formatCode="0;&quot;△ &quot;0">
                  <c:v>35240</c:v>
                </c:pt>
                <c:pt idx="38" formatCode="0;&quot;△ &quot;0">
                  <c:v>35692</c:v>
                </c:pt>
                <c:pt idx="39" formatCode="0;&quot;△ &quot;0">
                  <c:v>35948</c:v>
                </c:pt>
                <c:pt idx="40" formatCode="0;&quot;△ &quot;0">
                  <c:v>36440</c:v>
                </c:pt>
                <c:pt idx="41" formatCode="0;&quot;△ &quot;0">
                  <c:v>37217</c:v>
                </c:pt>
                <c:pt idx="42" formatCode="0;&quot;△ &quot;0">
                  <c:v>37564</c:v>
                </c:pt>
                <c:pt idx="43" formatCode="0;&quot;△ &quot;0">
                  <c:v>37972</c:v>
                </c:pt>
                <c:pt idx="44" formatCode="0;&quot;△ &quot;0">
                  <c:v>38379</c:v>
                </c:pt>
                <c:pt idx="45" formatCode="0;&quot;△ &quot;0">
                  <c:v>38720</c:v>
                </c:pt>
                <c:pt idx="46" formatCode="0;&quot;△ &quot;0">
                  <c:v>38795</c:v>
                </c:pt>
                <c:pt idx="47" formatCode="0;&quot;△ &quot;0">
                  <c:v>38316</c:v>
                </c:pt>
                <c:pt idx="48" formatCode="0;&quot;△ &quot;0">
                  <c:v>38433</c:v>
                </c:pt>
                <c:pt idx="49" formatCode="0;&quot;△ &quot;0">
                  <c:v>38261</c:v>
                </c:pt>
                <c:pt idx="50">
                  <c:v>37858</c:v>
                </c:pt>
                <c:pt idx="51" formatCode="0;&quot;△ &quot;0">
                  <c:v>38213</c:v>
                </c:pt>
                <c:pt idx="52">
                  <c:v>39311</c:v>
                </c:pt>
                <c:pt idx="53" formatCode="0;&quot;△ &quot;0">
                  <c:v>40269</c:v>
                </c:pt>
                <c:pt idx="54" formatCode="0;&quot;△ &quot;0">
                  <c:v>40676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保有車計!$B$25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保有車計!$C$25:$BG$25</c:f>
              <c:numCache>
                <c:formatCode>General</c:formatCode>
                <c:ptCount val="57"/>
                <c:pt idx="0">
                  <c:v>256</c:v>
                </c:pt>
                <c:pt idx="1">
                  <c:v>312</c:v>
                </c:pt>
                <c:pt idx="2">
                  <c:v>389</c:v>
                </c:pt>
                <c:pt idx="3">
                  <c:v>510</c:v>
                </c:pt>
                <c:pt idx="4">
                  <c:v>778</c:v>
                </c:pt>
                <c:pt idx="5">
                  <c:v>1662</c:v>
                </c:pt>
                <c:pt idx="6">
                  <c:v>2644</c:v>
                </c:pt>
                <c:pt idx="7">
                  <c:v>4231</c:v>
                </c:pt>
                <c:pt idx="8">
                  <c:v>4998</c:v>
                </c:pt>
                <c:pt idx="9">
                  <c:v>5853</c:v>
                </c:pt>
                <c:pt idx="10">
                  <c:v>6552</c:v>
                </c:pt>
                <c:pt idx="11" formatCode="0">
                  <c:v>6853</c:v>
                </c:pt>
                <c:pt idx="12" formatCode="0">
                  <c:v>5937</c:v>
                </c:pt>
                <c:pt idx="13" formatCode="0">
                  <c:v>8021</c:v>
                </c:pt>
                <c:pt idx="14" formatCode="0">
                  <c:v>8194</c:v>
                </c:pt>
                <c:pt idx="15" formatCode="0;&quot;△ &quot;0">
                  <c:v>8642</c:v>
                </c:pt>
                <c:pt idx="16">
                  <c:v>9145</c:v>
                </c:pt>
                <c:pt idx="17">
                  <c:v>10002</c:v>
                </c:pt>
                <c:pt idx="18">
                  <c:v>11161</c:v>
                </c:pt>
                <c:pt idx="19" formatCode="0;&quot;△ &quot;0">
                  <c:v>11827</c:v>
                </c:pt>
                <c:pt idx="20" formatCode="0;&quot;△ &quot;0">
                  <c:v>12378</c:v>
                </c:pt>
                <c:pt idx="21" formatCode="0;&quot;△ &quot;0">
                  <c:v>12909</c:v>
                </c:pt>
                <c:pt idx="22" formatCode="0;&quot;△ &quot;0">
                  <c:v>13357</c:v>
                </c:pt>
                <c:pt idx="23">
                  <c:v>13793</c:v>
                </c:pt>
                <c:pt idx="24">
                  <c:v>14425</c:v>
                </c:pt>
                <c:pt idx="25" formatCode="0;&quot;△ &quot;0">
                  <c:v>14835</c:v>
                </c:pt>
                <c:pt idx="26">
                  <c:v>15465</c:v>
                </c:pt>
                <c:pt idx="27">
                  <c:v>16234</c:v>
                </c:pt>
                <c:pt idx="28" formatCode="0;&quot;△ &quot;0">
                  <c:v>17184</c:v>
                </c:pt>
                <c:pt idx="29">
                  <c:v>18000</c:v>
                </c:pt>
                <c:pt idx="30" formatCode="0;&quot;△ &quot;0">
                  <c:v>19106</c:v>
                </c:pt>
                <c:pt idx="31" formatCode="0;&quot;△ &quot;0">
                  <c:v>19939</c:v>
                </c:pt>
                <c:pt idx="32" formatCode="0;&quot;△ &quot;0">
                  <c:v>20516</c:v>
                </c:pt>
                <c:pt idx="33" formatCode="0;&quot;△ &quot;0">
                  <c:v>21154</c:v>
                </c:pt>
                <c:pt idx="34" formatCode="0;&quot;△ &quot;0">
                  <c:v>22123</c:v>
                </c:pt>
                <c:pt idx="35" formatCode="0;&quot;△ &quot;0">
                  <c:v>23085</c:v>
                </c:pt>
                <c:pt idx="36" formatCode="0;&quot;△ &quot;0">
                  <c:v>24022</c:v>
                </c:pt>
                <c:pt idx="37" formatCode="0;&quot;△ &quot;0">
                  <c:v>24756</c:v>
                </c:pt>
                <c:pt idx="38" formatCode="0;&quot;△ &quot;0">
                  <c:v>25357</c:v>
                </c:pt>
                <c:pt idx="39" formatCode="0;&quot;△ &quot;0">
                  <c:v>26169</c:v>
                </c:pt>
                <c:pt idx="40" formatCode="0;&quot;△ &quot;0">
                  <c:v>27028</c:v>
                </c:pt>
                <c:pt idx="41" formatCode="0;&quot;△ &quot;0">
                  <c:v>27794</c:v>
                </c:pt>
                <c:pt idx="42" formatCode="0;&quot;△ &quot;0">
                  <c:v>28416</c:v>
                </c:pt>
                <c:pt idx="43" formatCode="0;&quot;△ &quot;0">
                  <c:v>29136</c:v>
                </c:pt>
                <c:pt idx="44" formatCode="0;&quot;△ &quot;0">
                  <c:v>29954</c:v>
                </c:pt>
                <c:pt idx="45" formatCode="0;&quot;△ &quot;0">
                  <c:v>30548</c:v>
                </c:pt>
                <c:pt idx="46" formatCode="0;&quot;△ &quot;0">
                  <c:v>31549</c:v>
                </c:pt>
                <c:pt idx="47" formatCode="0;&quot;△ &quot;0">
                  <c:v>31191</c:v>
                </c:pt>
                <c:pt idx="48" formatCode="0;&quot;△ &quot;0">
                  <c:v>31173</c:v>
                </c:pt>
                <c:pt idx="49" formatCode="0;&quot;△ &quot;0">
                  <c:v>31581</c:v>
                </c:pt>
                <c:pt idx="50">
                  <c:v>31470</c:v>
                </c:pt>
                <c:pt idx="51" formatCode="0;&quot;△ &quot;0">
                  <c:v>32481</c:v>
                </c:pt>
                <c:pt idx="52">
                  <c:v>33554</c:v>
                </c:pt>
                <c:pt idx="53" formatCode="0;&quot;△ &quot;0">
                  <c:v>34052</c:v>
                </c:pt>
                <c:pt idx="54" formatCode="0;&quot;△ &quot;0">
                  <c:v>34315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保有車計!$B$62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保有車計!$C$62:$BG$62</c:f>
              <c:numCache>
                <c:formatCode>General</c:formatCode>
                <c:ptCount val="57"/>
                <c:pt idx="0">
                  <c:v>103</c:v>
                </c:pt>
                <c:pt idx="1">
                  <c:v>132</c:v>
                </c:pt>
                <c:pt idx="2">
                  <c:v>174</c:v>
                </c:pt>
                <c:pt idx="3">
                  <c:v>273</c:v>
                </c:pt>
                <c:pt idx="4">
                  <c:v>738</c:v>
                </c:pt>
                <c:pt idx="5">
                  <c:v>1921</c:v>
                </c:pt>
                <c:pt idx="6">
                  <c:v>3125</c:v>
                </c:pt>
                <c:pt idx="7">
                  <c:v>6263</c:v>
                </c:pt>
                <c:pt idx="8">
                  <c:v>7155</c:v>
                </c:pt>
                <c:pt idx="9">
                  <c:v>8393</c:v>
                </c:pt>
                <c:pt idx="10" formatCode="0">
                  <c:v>9286</c:v>
                </c:pt>
                <c:pt idx="11" formatCode="0">
                  <c:v>10199</c:v>
                </c:pt>
                <c:pt idx="12" formatCode="0">
                  <c:v>9046</c:v>
                </c:pt>
                <c:pt idx="13" formatCode="0">
                  <c:v>11084</c:v>
                </c:pt>
                <c:pt idx="14" formatCode="0">
                  <c:v>13858</c:v>
                </c:pt>
                <c:pt idx="15" formatCode="0">
                  <c:v>16022</c:v>
                </c:pt>
                <c:pt idx="16" formatCode="0">
                  <c:v>17719</c:v>
                </c:pt>
                <c:pt idx="17" formatCode="0">
                  <c:v>19863</c:v>
                </c:pt>
                <c:pt idx="18" formatCode="0">
                  <c:v>22718</c:v>
                </c:pt>
                <c:pt idx="19" formatCode="0">
                  <c:v>25769</c:v>
                </c:pt>
                <c:pt idx="20">
                  <c:v>28283</c:v>
                </c:pt>
                <c:pt idx="21">
                  <c:v>31014</c:v>
                </c:pt>
                <c:pt idx="22">
                  <c:v>33587</c:v>
                </c:pt>
                <c:pt idx="23">
                  <c:v>36212</c:v>
                </c:pt>
                <c:pt idx="24">
                  <c:v>39229</c:v>
                </c:pt>
                <c:pt idx="25">
                  <c:v>42356</c:v>
                </c:pt>
                <c:pt idx="26">
                  <c:v>45713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450880"/>
        <c:axId val="105464960"/>
      </c:lineChart>
      <c:catAx>
        <c:axId val="10545088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0546496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05464960"/>
        <c:scaling>
          <c:orientation val="minMax"/>
          <c:max val="200000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054508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905518563235005"/>
          <c:y val="1.8363939899833055E-2"/>
          <c:w val="0.69651910496128966"/>
          <c:h val="0.153589315525876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県中南部町村の保有自動車</a:t>
            </a:r>
          </a:p>
        </c:rich>
      </c:tx>
      <c:layout>
        <c:manualLayout>
          <c:xMode val="edge"/>
          <c:yMode val="edge"/>
          <c:x val="9.3309945167745129E-2"/>
          <c:y val="0.1680534192793288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746550006318434E-2"/>
          <c:y val="7.321137395630814E-2"/>
          <c:w val="0.91373317985700564"/>
          <c:h val="0.84858637994811703"/>
        </c:manualLayout>
      </c:layout>
      <c:lineChart>
        <c:grouping val="standard"/>
        <c:varyColors val="0"/>
        <c:ser>
          <c:idx val="0"/>
          <c:order val="0"/>
          <c:tx>
            <c:strRef>
              <c:f>保有車計!$B$31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保有車計!$C$31:$BG$31</c:f>
              <c:numCache>
                <c:formatCode>0;"△ "0</c:formatCode>
                <c:ptCount val="57"/>
                <c:pt idx="0">
                  <c:v>160</c:v>
                </c:pt>
                <c:pt idx="1">
                  <c:v>195</c:v>
                </c:pt>
                <c:pt idx="2">
                  <c:v>277</c:v>
                </c:pt>
                <c:pt idx="3">
                  <c:v>295</c:v>
                </c:pt>
                <c:pt idx="4">
                  <c:v>419</c:v>
                </c:pt>
                <c:pt idx="5">
                  <c:v>805</c:v>
                </c:pt>
                <c:pt idx="6">
                  <c:v>1025</c:v>
                </c:pt>
                <c:pt idx="7">
                  <c:v>1331</c:v>
                </c:pt>
                <c:pt idx="8">
                  <c:v>1701</c:v>
                </c:pt>
                <c:pt idx="9" formatCode="General">
                  <c:v>2052</c:v>
                </c:pt>
                <c:pt idx="10">
                  <c:v>2486</c:v>
                </c:pt>
                <c:pt idx="11" formatCode="0">
                  <c:v>2812.2</c:v>
                </c:pt>
                <c:pt idx="12" formatCode="0">
                  <c:v>3138.3999999999996</c:v>
                </c:pt>
                <c:pt idx="13" formatCode="0">
                  <c:v>3464.6000000000004</c:v>
                </c:pt>
                <c:pt idx="14" formatCode="0">
                  <c:v>3790.8</c:v>
                </c:pt>
                <c:pt idx="15">
                  <c:v>4117</c:v>
                </c:pt>
                <c:pt idx="16" formatCode="General">
                  <c:v>4441</c:v>
                </c:pt>
                <c:pt idx="17" formatCode="0">
                  <c:v>4799</c:v>
                </c:pt>
                <c:pt idx="18" formatCode="0">
                  <c:v>5254.5760716468685</c:v>
                </c:pt>
                <c:pt idx="19" formatCode="0">
                  <c:v>5592</c:v>
                </c:pt>
                <c:pt idx="20">
                  <c:v>5868</c:v>
                </c:pt>
                <c:pt idx="21">
                  <c:v>6177</c:v>
                </c:pt>
                <c:pt idx="22">
                  <c:v>6467</c:v>
                </c:pt>
                <c:pt idx="23" formatCode="General">
                  <c:v>6719</c:v>
                </c:pt>
                <c:pt idx="24" formatCode="General">
                  <c:v>6952</c:v>
                </c:pt>
                <c:pt idx="25">
                  <c:v>7179</c:v>
                </c:pt>
                <c:pt idx="26" formatCode="General">
                  <c:v>7459</c:v>
                </c:pt>
                <c:pt idx="27" formatCode="General">
                  <c:v>7866</c:v>
                </c:pt>
                <c:pt idx="28">
                  <c:v>8261</c:v>
                </c:pt>
                <c:pt idx="29" formatCode="General">
                  <c:v>8698</c:v>
                </c:pt>
                <c:pt idx="30">
                  <c:v>9023</c:v>
                </c:pt>
                <c:pt idx="31">
                  <c:v>9326</c:v>
                </c:pt>
                <c:pt idx="32">
                  <c:v>9582</c:v>
                </c:pt>
                <c:pt idx="33">
                  <c:v>9862</c:v>
                </c:pt>
                <c:pt idx="34">
                  <c:v>10105</c:v>
                </c:pt>
                <c:pt idx="35">
                  <c:v>10381</c:v>
                </c:pt>
                <c:pt idx="36">
                  <c:v>10448</c:v>
                </c:pt>
                <c:pt idx="37">
                  <c:v>10717</c:v>
                </c:pt>
                <c:pt idx="38">
                  <c:v>10750</c:v>
                </c:pt>
                <c:pt idx="39">
                  <c:v>10929</c:v>
                </c:pt>
                <c:pt idx="40">
                  <c:v>11058</c:v>
                </c:pt>
                <c:pt idx="41">
                  <c:v>11243</c:v>
                </c:pt>
                <c:pt idx="42">
                  <c:v>11294</c:v>
                </c:pt>
                <c:pt idx="43">
                  <c:v>11391</c:v>
                </c:pt>
                <c:pt idx="44">
                  <c:v>11541</c:v>
                </c:pt>
                <c:pt idx="45">
                  <c:v>11745</c:v>
                </c:pt>
                <c:pt idx="46">
                  <c:v>11687</c:v>
                </c:pt>
                <c:pt idx="47">
                  <c:v>11587</c:v>
                </c:pt>
                <c:pt idx="48">
                  <c:v>11473</c:v>
                </c:pt>
                <c:pt idx="49">
                  <c:v>11527</c:v>
                </c:pt>
                <c:pt idx="50" formatCode="General">
                  <c:v>11580</c:v>
                </c:pt>
                <c:pt idx="51" formatCode="General">
                  <c:v>11431</c:v>
                </c:pt>
                <c:pt idx="52" formatCode="General">
                  <c:v>11912</c:v>
                </c:pt>
                <c:pt idx="53">
                  <c:v>12103</c:v>
                </c:pt>
                <c:pt idx="54">
                  <c:v>12103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保有車計!$B$32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保有車計!$C$32:$BG$32</c:f>
              <c:numCache>
                <c:formatCode>0;"△ "0</c:formatCode>
                <c:ptCount val="57"/>
                <c:pt idx="0">
                  <c:v>21</c:v>
                </c:pt>
                <c:pt idx="1">
                  <c:v>21</c:v>
                </c:pt>
                <c:pt idx="2">
                  <c:v>24</c:v>
                </c:pt>
                <c:pt idx="3">
                  <c:v>32</c:v>
                </c:pt>
                <c:pt idx="4">
                  <c:v>47</c:v>
                </c:pt>
                <c:pt idx="5">
                  <c:v>99</c:v>
                </c:pt>
                <c:pt idx="6">
                  <c:v>129</c:v>
                </c:pt>
                <c:pt idx="7">
                  <c:v>164</c:v>
                </c:pt>
                <c:pt idx="8">
                  <c:v>233</c:v>
                </c:pt>
                <c:pt idx="9" formatCode="General">
                  <c:v>282</c:v>
                </c:pt>
                <c:pt idx="10">
                  <c:v>344</c:v>
                </c:pt>
                <c:pt idx="11" formatCode="0">
                  <c:v>398.20000000000005</c:v>
                </c:pt>
                <c:pt idx="12" formatCode="0">
                  <c:v>452.4</c:v>
                </c:pt>
                <c:pt idx="13" formatCode="0">
                  <c:v>506.6</c:v>
                </c:pt>
                <c:pt idx="14" formatCode="0">
                  <c:v>560.79999999999995</c:v>
                </c:pt>
                <c:pt idx="15">
                  <c:v>615</c:v>
                </c:pt>
                <c:pt idx="16" formatCode="General">
                  <c:v>698</c:v>
                </c:pt>
                <c:pt idx="17" formatCode="0">
                  <c:v>812</c:v>
                </c:pt>
                <c:pt idx="18" formatCode="0">
                  <c:v>867.42392835313194</c:v>
                </c:pt>
                <c:pt idx="19" formatCode="0">
                  <c:v>935</c:v>
                </c:pt>
                <c:pt idx="20">
                  <c:v>1012</c:v>
                </c:pt>
                <c:pt idx="21">
                  <c:v>1023</c:v>
                </c:pt>
                <c:pt idx="22">
                  <c:v>1002</c:v>
                </c:pt>
                <c:pt idx="23" formatCode="General">
                  <c:v>1018</c:v>
                </c:pt>
                <c:pt idx="24" formatCode="General">
                  <c:v>1039</c:v>
                </c:pt>
                <c:pt idx="25">
                  <c:v>1068</c:v>
                </c:pt>
                <c:pt idx="26" formatCode="General">
                  <c:v>1122</c:v>
                </c:pt>
                <c:pt idx="27" formatCode="General">
                  <c:v>1131</c:v>
                </c:pt>
                <c:pt idx="28">
                  <c:v>1144</c:v>
                </c:pt>
                <c:pt idx="29" formatCode="General">
                  <c:v>1210</c:v>
                </c:pt>
                <c:pt idx="30">
                  <c:v>1270</c:v>
                </c:pt>
                <c:pt idx="31">
                  <c:v>1293</c:v>
                </c:pt>
                <c:pt idx="32">
                  <c:v>1304</c:v>
                </c:pt>
                <c:pt idx="33">
                  <c:v>1324</c:v>
                </c:pt>
                <c:pt idx="34">
                  <c:v>1368</c:v>
                </c:pt>
                <c:pt idx="35">
                  <c:v>1410</c:v>
                </c:pt>
                <c:pt idx="36">
                  <c:v>1394</c:v>
                </c:pt>
                <c:pt idx="37">
                  <c:v>1406</c:v>
                </c:pt>
                <c:pt idx="38">
                  <c:v>1435</c:v>
                </c:pt>
                <c:pt idx="39">
                  <c:v>1439</c:v>
                </c:pt>
                <c:pt idx="40">
                  <c:v>1453</c:v>
                </c:pt>
                <c:pt idx="41">
                  <c:v>1417</c:v>
                </c:pt>
                <c:pt idx="42">
                  <c:v>1409</c:v>
                </c:pt>
                <c:pt idx="43">
                  <c:v>1397</c:v>
                </c:pt>
                <c:pt idx="44">
                  <c:v>1388</c:v>
                </c:pt>
                <c:pt idx="45">
                  <c:v>1380</c:v>
                </c:pt>
                <c:pt idx="46">
                  <c:v>1331</c:v>
                </c:pt>
                <c:pt idx="47">
                  <c:v>1317</c:v>
                </c:pt>
                <c:pt idx="48">
                  <c:v>1296</c:v>
                </c:pt>
                <c:pt idx="49">
                  <c:v>1306</c:v>
                </c:pt>
                <c:pt idx="50" formatCode="General">
                  <c:v>1290</c:v>
                </c:pt>
                <c:pt idx="51" formatCode="General">
                  <c:v>1222</c:v>
                </c:pt>
                <c:pt idx="52" formatCode="General">
                  <c:v>1268</c:v>
                </c:pt>
                <c:pt idx="53">
                  <c:v>1258</c:v>
                </c:pt>
                <c:pt idx="54">
                  <c:v>1257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保有車計!$B$33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保有車計!$C$33:$BG$33</c:f>
              <c:numCache>
                <c:formatCode>0;"△ "0</c:formatCode>
                <c:ptCount val="57"/>
                <c:pt idx="0">
                  <c:v>310</c:v>
                </c:pt>
                <c:pt idx="1">
                  <c:v>348</c:v>
                </c:pt>
                <c:pt idx="2">
                  <c:v>409</c:v>
                </c:pt>
                <c:pt idx="3">
                  <c:v>504</c:v>
                </c:pt>
                <c:pt idx="4">
                  <c:v>663</c:v>
                </c:pt>
                <c:pt idx="5">
                  <c:v>1166</c:v>
                </c:pt>
                <c:pt idx="6">
                  <c:v>1610</c:v>
                </c:pt>
                <c:pt idx="7">
                  <c:v>1912</c:v>
                </c:pt>
                <c:pt idx="8">
                  <c:v>2371</c:v>
                </c:pt>
                <c:pt idx="9" formatCode="General">
                  <c:v>2855</c:v>
                </c:pt>
                <c:pt idx="10">
                  <c:v>3243</c:v>
                </c:pt>
                <c:pt idx="11" formatCode="0">
                  <c:v>3572.2000000000003</c:v>
                </c:pt>
                <c:pt idx="12" formatCode="0">
                  <c:v>3901.3999999999996</c:v>
                </c:pt>
                <c:pt idx="13" formatCode="0">
                  <c:v>4230.6000000000004</c:v>
                </c:pt>
                <c:pt idx="14" formatCode="0">
                  <c:v>4559.7999999999993</c:v>
                </c:pt>
                <c:pt idx="15">
                  <c:v>4889</c:v>
                </c:pt>
                <c:pt idx="16" formatCode="General">
                  <c:v>5242</c:v>
                </c:pt>
                <c:pt idx="17" formatCode="0">
                  <c:v>5733</c:v>
                </c:pt>
                <c:pt idx="18" formatCode="0">
                  <c:v>6292.0234399732717</c:v>
                </c:pt>
                <c:pt idx="19" formatCode="0">
                  <c:v>6744</c:v>
                </c:pt>
                <c:pt idx="20">
                  <c:v>7051</c:v>
                </c:pt>
                <c:pt idx="21">
                  <c:v>7480</c:v>
                </c:pt>
                <c:pt idx="22">
                  <c:v>7745</c:v>
                </c:pt>
                <c:pt idx="23" formatCode="General">
                  <c:v>8061</c:v>
                </c:pt>
                <c:pt idx="24" formatCode="General">
                  <c:v>8388</c:v>
                </c:pt>
                <c:pt idx="25">
                  <c:v>8757</c:v>
                </c:pt>
                <c:pt idx="26" formatCode="General">
                  <c:v>9046</c:v>
                </c:pt>
                <c:pt idx="27" formatCode="General">
                  <c:v>9497</c:v>
                </c:pt>
                <c:pt idx="28">
                  <c:v>9958</c:v>
                </c:pt>
                <c:pt idx="29" formatCode="General">
                  <c:v>10517</c:v>
                </c:pt>
                <c:pt idx="30">
                  <c:v>10935</c:v>
                </c:pt>
                <c:pt idx="31">
                  <c:v>11475</c:v>
                </c:pt>
                <c:pt idx="32">
                  <c:v>11957</c:v>
                </c:pt>
                <c:pt idx="33">
                  <c:v>12467</c:v>
                </c:pt>
                <c:pt idx="34">
                  <c:v>12857</c:v>
                </c:pt>
                <c:pt idx="35">
                  <c:v>13463</c:v>
                </c:pt>
                <c:pt idx="36">
                  <c:v>14087</c:v>
                </c:pt>
                <c:pt idx="37">
                  <c:v>14570</c:v>
                </c:pt>
                <c:pt idx="38">
                  <c:v>14650</c:v>
                </c:pt>
                <c:pt idx="39">
                  <c:v>15343</c:v>
                </c:pt>
                <c:pt idx="40">
                  <c:v>15854</c:v>
                </c:pt>
                <c:pt idx="41">
                  <c:v>16647</c:v>
                </c:pt>
                <c:pt idx="42">
                  <c:v>16317</c:v>
                </c:pt>
                <c:pt idx="43">
                  <c:v>16666</c:v>
                </c:pt>
                <c:pt idx="44">
                  <c:v>16929</c:v>
                </c:pt>
                <c:pt idx="45">
                  <c:v>17060</c:v>
                </c:pt>
                <c:pt idx="46">
                  <c:v>17241</c:v>
                </c:pt>
                <c:pt idx="47">
                  <c:v>17113</c:v>
                </c:pt>
                <c:pt idx="48">
                  <c:v>17386</c:v>
                </c:pt>
                <c:pt idx="49">
                  <c:v>17739</c:v>
                </c:pt>
                <c:pt idx="50" formatCode="General">
                  <c:v>17545</c:v>
                </c:pt>
                <c:pt idx="51" formatCode="General">
                  <c:v>17844</c:v>
                </c:pt>
                <c:pt idx="52" formatCode="General">
                  <c:v>18275</c:v>
                </c:pt>
                <c:pt idx="53">
                  <c:v>18521</c:v>
                </c:pt>
                <c:pt idx="54">
                  <c:v>19336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保有車計!$B$34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保有車計!$C$34:$BG$34</c:f>
              <c:numCache>
                <c:formatCode>0;"△ "0</c:formatCode>
                <c:ptCount val="57"/>
                <c:pt idx="0">
                  <c:v>108</c:v>
                </c:pt>
                <c:pt idx="1">
                  <c:v>122</c:v>
                </c:pt>
                <c:pt idx="2">
                  <c:v>140</c:v>
                </c:pt>
                <c:pt idx="3">
                  <c:v>156</c:v>
                </c:pt>
                <c:pt idx="4">
                  <c:v>229</c:v>
                </c:pt>
                <c:pt idx="5">
                  <c:v>552</c:v>
                </c:pt>
                <c:pt idx="6">
                  <c:v>726</c:v>
                </c:pt>
                <c:pt idx="7">
                  <c:v>991</c:v>
                </c:pt>
                <c:pt idx="8">
                  <c:v>1253</c:v>
                </c:pt>
                <c:pt idx="9" formatCode="General">
                  <c:v>2470</c:v>
                </c:pt>
                <c:pt idx="10">
                  <c:v>2505</c:v>
                </c:pt>
                <c:pt idx="11" formatCode="0">
                  <c:v>2666</c:v>
                </c:pt>
                <c:pt idx="12" formatCode="0">
                  <c:v>2827</c:v>
                </c:pt>
                <c:pt idx="13" formatCode="0">
                  <c:v>2988</c:v>
                </c:pt>
                <c:pt idx="14" formatCode="0">
                  <c:v>3149.0000000000005</c:v>
                </c:pt>
                <c:pt idx="15">
                  <c:v>3310</c:v>
                </c:pt>
                <c:pt idx="16" formatCode="General">
                  <c:v>3667</c:v>
                </c:pt>
                <c:pt idx="17" formatCode="0">
                  <c:v>4108</c:v>
                </c:pt>
                <c:pt idx="18" formatCode="0">
                  <c:v>4403.9909861574251</c:v>
                </c:pt>
                <c:pt idx="19" formatCode="0">
                  <c:v>4751</c:v>
                </c:pt>
                <c:pt idx="20">
                  <c:v>5024</c:v>
                </c:pt>
                <c:pt idx="21">
                  <c:v>5274</c:v>
                </c:pt>
                <c:pt idx="22">
                  <c:v>5491</c:v>
                </c:pt>
                <c:pt idx="23" formatCode="General">
                  <c:v>5740</c:v>
                </c:pt>
                <c:pt idx="24" formatCode="General">
                  <c:v>6025</c:v>
                </c:pt>
                <c:pt idx="25">
                  <c:v>6452</c:v>
                </c:pt>
                <c:pt idx="26" formatCode="General">
                  <c:v>6551</c:v>
                </c:pt>
                <c:pt idx="27" formatCode="General">
                  <c:v>6812</c:v>
                </c:pt>
                <c:pt idx="28">
                  <c:v>7049</c:v>
                </c:pt>
                <c:pt idx="29" formatCode="General">
                  <c:v>7283</c:v>
                </c:pt>
                <c:pt idx="30">
                  <c:v>7569</c:v>
                </c:pt>
                <c:pt idx="31">
                  <c:v>7820</c:v>
                </c:pt>
                <c:pt idx="32">
                  <c:v>8048</c:v>
                </c:pt>
                <c:pt idx="33">
                  <c:v>8254</c:v>
                </c:pt>
                <c:pt idx="34">
                  <c:v>8604</c:v>
                </c:pt>
                <c:pt idx="35">
                  <c:v>8927</c:v>
                </c:pt>
                <c:pt idx="36">
                  <c:v>9113</c:v>
                </c:pt>
                <c:pt idx="37">
                  <c:v>9464</c:v>
                </c:pt>
                <c:pt idx="38">
                  <c:v>9535</c:v>
                </c:pt>
                <c:pt idx="39">
                  <c:v>9694</c:v>
                </c:pt>
                <c:pt idx="40">
                  <c:v>9902</c:v>
                </c:pt>
                <c:pt idx="41">
                  <c:v>10057</c:v>
                </c:pt>
                <c:pt idx="42">
                  <c:v>10177</c:v>
                </c:pt>
                <c:pt idx="43">
                  <c:v>10263</c:v>
                </c:pt>
                <c:pt idx="44">
                  <c:v>10277</c:v>
                </c:pt>
                <c:pt idx="45">
                  <c:v>10305</c:v>
                </c:pt>
                <c:pt idx="46">
                  <c:v>10261</c:v>
                </c:pt>
                <c:pt idx="47">
                  <c:v>10201</c:v>
                </c:pt>
                <c:pt idx="48">
                  <c:v>10148</c:v>
                </c:pt>
                <c:pt idx="49">
                  <c:v>10047</c:v>
                </c:pt>
                <c:pt idx="50" formatCode="General">
                  <c:v>10004</c:v>
                </c:pt>
                <c:pt idx="51" formatCode="General">
                  <c:v>9676</c:v>
                </c:pt>
                <c:pt idx="52" formatCode="General">
                  <c:v>10174</c:v>
                </c:pt>
                <c:pt idx="53">
                  <c:v>10256</c:v>
                </c:pt>
                <c:pt idx="54">
                  <c:v>10306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保有車計!$B$35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保有車計!$C$35:$BG$35</c:f>
              <c:numCache>
                <c:formatCode>0;"△ "0</c:formatCode>
                <c:ptCount val="57"/>
                <c:pt idx="0">
                  <c:v>180</c:v>
                </c:pt>
                <c:pt idx="1">
                  <c:v>218</c:v>
                </c:pt>
                <c:pt idx="2">
                  <c:v>258</c:v>
                </c:pt>
                <c:pt idx="3">
                  <c:v>325</c:v>
                </c:pt>
                <c:pt idx="4">
                  <c:v>557</c:v>
                </c:pt>
                <c:pt idx="5">
                  <c:v>1350</c:v>
                </c:pt>
                <c:pt idx="6">
                  <c:v>1916</c:v>
                </c:pt>
                <c:pt idx="7">
                  <c:v>2253</c:v>
                </c:pt>
                <c:pt idx="8">
                  <c:v>2799</c:v>
                </c:pt>
                <c:pt idx="9" formatCode="General">
                  <c:v>2747</c:v>
                </c:pt>
                <c:pt idx="10">
                  <c:v>3662</c:v>
                </c:pt>
                <c:pt idx="11" formatCode="0">
                  <c:v>4332.3999999999996</c:v>
                </c:pt>
                <c:pt idx="12" formatCode="0">
                  <c:v>5002.8</c:v>
                </c:pt>
                <c:pt idx="13" formatCode="0">
                  <c:v>5673.2</c:v>
                </c:pt>
                <c:pt idx="14" formatCode="0">
                  <c:v>6343.6</c:v>
                </c:pt>
                <c:pt idx="15">
                  <c:v>7014</c:v>
                </c:pt>
                <c:pt idx="16" formatCode="General">
                  <c:v>7633</c:v>
                </c:pt>
                <c:pt idx="17" formatCode="0">
                  <c:v>8431</c:v>
                </c:pt>
                <c:pt idx="18" formatCode="0">
                  <c:v>9082.9022470649834</c:v>
                </c:pt>
                <c:pt idx="19" formatCode="0">
                  <c:v>9641</c:v>
                </c:pt>
                <c:pt idx="20">
                  <c:v>10184</c:v>
                </c:pt>
                <c:pt idx="21">
                  <c:v>10793</c:v>
                </c:pt>
                <c:pt idx="22">
                  <c:v>11372</c:v>
                </c:pt>
                <c:pt idx="23" formatCode="General">
                  <c:v>11969</c:v>
                </c:pt>
                <c:pt idx="24" formatCode="General">
                  <c:v>12763</c:v>
                </c:pt>
                <c:pt idx="25">
                  <c:v>13196</c:v>
                </c:pt>
                <c:pt idx="26" formatCode="General">
                  <c:v>13784</c:v>
                </c:pt>
                <c:pt idx="27" formatCode="General">
                  <c:v>14672</c:v>
                </c:pt>
                <c:pt idx="28">
                  <c:v>15457</c:v>
                </c:pt>
                <c:pt idx="29" formatCode="General">
                  <c:v>16361</c:v>
                </c:pt>
                <c:pt idx="30">
                  <c:v>17178</c:v>
                </c:pt>
                <c:pt idx="31">
                  <c:v>17978</c:v>
                </c:pt>
                <c:pt idx="32">
                  <c:v>18766</c:v>
                </c:pt>
                <c:pt idx="33">
                  <c:v>19561</c:v>
                </c:pt>
                <c:pt idx="34">
                  <c:v>20300</c:v>
                </c:pt>
                <c:pt idx="35">
                  <c:v>20980</c:v>
                </c:pt>
                <c:pt idx="36">
                  <c:v>21848</c:v>
                </c:pt>
                <c:pt idx="37">
                  <c:v>22356</c:v>
                </c:pt>
                <c:pt idx="38">
                  <c:v>22841</c:v>
                </c:pt>
                <c:pt idx="39">
                  <c:v>23454</c:v>
                </c:pt>
                <c:pt idx="40">
                  <c:v>23960</c:v>
                </c:pt>
                <c:pt idx="41">
                  <c:v>24441</c:v>
                </c:pt>
                <c:pt idx="42">
                  <c:v>24787</c:v>
                </c:pt>
                <c:pt idx="43">
                  <c:v>25055</c:v>
                </c:pt>
                <c:pt idx="44">
                  <c:v>25503</c:v>
                </c:pt>
                <c:pt idx="45">
                  <c:v>25941</c:v>
                </c:pt>
                <c:pt idx="46">
                  <c:v>26100</c:v>
                </c:pt>
                <c:pt idx="47">
                  <c:v>26050</c:v>
                </c:pt>
                <c:pt idx="48">
                  <c:v>25874</c:v>
                </c:pt>
                <c:pt idx="49">
                  <c:v>25905</c:v>
                </c:pt>
                <c:pt idx="50" formatCode="General">
                  <c:v>25859</c:v>
                </c:pt>
                <c:pt idx="51" formatCode="General">
                  <c:v>25988</c:v>
                </c:pt>
                <c:pt idx="52" formatCode="General">
                  <c:v>26771</c:v>
                </c:pt>
                <c:pt idx="53">
                  <c:v>27171</c:v>
                </c:pt>
                <c:pt idx="54">
                  <c:v>27344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保有車計!$B$36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保有車計!$C$36:$BG$36</c:f>
              <c:numCache>
                <c:formatCode>0;"△ "0</c:formatCode>
                <c:ptCount val="57"/>
                <c:pt idx="0">
                  <c:v>104</c:v>
                </c:pt>
                <c:pt idx="1">
                  <c:v>129</c:v>
                </c:pt>
                <c:pt idx="2">
                  <c:v>147</c:v>
                </c:pt>
                <c:pt idx="3">
                  <c:v>177</c:v>
                </c:pt>
                <c:pt idx="4">
                  <c:v>284</c:v>
                </c:pt>
                <c:pt idx="5">
                  <c:v>536</c:v>
                </c:pt>
                <c:pt idx="6">
                  <c:v>727</c:v>
                </c:pt>
                <c:pt idx="7">
                  <c:v>970</c:v>
                </c:pt>
                <c:pt idx="8">
                  <c:v>1238</c:v>
                </c:pt>
                <c:pt idx="9" formatCode="General">
                  <c:v>1512</c:v>
                </c:pt>
                <c:pt idx="10">
                  <c:v>1724</c:v>
                </c:pt>
                <c:pt idx="11" formatCode="0">
                  <c:v>1947</c:v>
                </c:pt>
                <c:pt idx="12" formatCode="0">
                  <c:v>2170</c:v>
                </c:pt>
                <c:pt idx="13" formatCode="0">
                  <c:v>2393</c:v>
                </c:pt>
                <c:pt idx="14" formatCode="0">
                  <c:v>2616</c:v>
                </c:pt>
                <c:pt idx="15">
                  <c:v>2839</c:v>
                </c:pt>
                <c:pt idx="16" formatCode="General">
                  <c:v>3050</c:v>
                </c:pt>
                <c:pt idx="17" formatCode="0">
                  <c:v>3360</c:v>
                </c:pt>
                <c:pt idx="18" formatCode="0">
                  <c:v>3687.0833268043179</c:v>
                </c:pt>
                <c:pt idx="19" formatCode="0">
                  <c:v>3956</c:v>
                </c:pt>
                <c:pt idx="20">
                  <c:v>4128</c:v>
                </c:pt>
                <c:pt idx="21">
                  <c:v>4310</c:v>
                </c:pt>
                <c:pt idx="22">
                  <c:v>4504</c:v>
                </c:pt>
                <c:pt idx="23" formatCode="General">
                  <c:v>4709</c:v>
                </c:pt>
                <c:pt idx="24" formatCode="General">
                  <c:v>4957</c:v>
                </c:pt>
                <c:pt idx="25">
                  <c:v>5134</c:v>
                </c:pt>
                <c:pt idx="26" formatCode="General">
                  <c:v>5341</c:v>
                </c:pt>
                <c:pt idx="27" formatCode="General">
                  <c:v>5628</c:v>
                </c:pt>
                <c:pt idx="28">
                  <c:v>5906</c:v>
                </c:pt>
                <c:pt idx="29" formatCode="General">
                  <c:v>6127</c:v>
                </c:pt>
                <c:pt idx="30">
                  <c:v>6396</c:v>
                </c:pt>
                <c:pt idx="31">
                  <c:v>6646</c:v>
                </c:pt>
                <c:pt idx="32">
                  <c:v>6834</c:v>
                </c:pt>
                <c:pt idx="33">
                  <c:v>7021</c:v>
                </c:pt>
                <c:pt idx="34">
                  <c:v>7219</c:v>
                </c:pt>
                <c:pt idx="35">
                  <c:v>7454</c:v>
                </c:pt>
                <c:pt idx="36">
                  <c:v>7696</c:v>
                </c:pt>
                <c:pt idx="37">
                  <c:v>7887</c:v>
                </c:pt>
                <c:pt idx="38">
                  <c:v>8030</c:v>
                </c:pt>
                <c:pt idx="39">
                  <c:v>8191</c:v>
                </c:pt>
                <c:pt idx="40">
                  <c:v>8320</c:v>
                </c:pt>
                <c:pt idx="41">
                  <c:v>8393</c:v>
                </c:pt>
                <c:pt idx="42">
                  <c:v>8498</c:v>
                </c:pt>
                <c:pt idx="43">
                  <c:v>8545</c:v>
                </c:pt>
                <c:pt idx="44">
                  <c:v>8684</c:v>
                </c:pt>
                <c:pt idx="45">
                  <c:v>8808</c:v>
                </c:pt>
                <c:pt idx="46">
                  <c:v>8804</c:v>
                </c:pt>
                <c:pt idx="47">
                  <c:v>8647</c:v>
                </c:pt>
                <c:pt idx="48">
                  <c:v>8596</c:v>
                </c:pt>
                <c:pt idx="49">
                  <c:v>8545</c:v>
                </c:pt>
                <c:pt idx="50" formatCode="General">
                  <c:v>8546</c:v>
                </c:pt>
                <c:pt idx="51" formatCode="General">
                  <c:v>8303</c:v>
                </c:pt>
                <c:pt idx="52" formatCode="General">
                  <c:v>8658</c:v>
                </c:pt>
                <c:pt idx="53">
                  <c:v>8733</c:v>
                </c:pt>
                <c:pt idx="54">
                  <c:v>8783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保有車計!$B$37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保有車計!$C$37:$BG$37</c:f>
              <c:numCache>
                <c:formatCode>0;"△ "0</c:formatCode>
                <c:ptCount val="57"/>
                <c:pt idx="0">
                  <c:v>164</c:v>
                </c:pt>
                <c:pt idx="1">
                  <c:v>193</c:v>
                </c:pt>
                <c:pt idx="2">
                  <c:v>233</c:v>
                </c:pt>
                <c:pt idx="3">
                  <c:v>260</c:v>
                </c:pt>
                <c:pt idx="4">
                  <c:v>369</c:v>
                </c:pt>
                <c:pt idx="5">
                  <c:v>882</c:v>
                </c:pt>
                <c:pt idx="6">
                  <c:v>1097</c:v>
                </c:pt>
                <c:pt idx="7">
                  <c:v>1369</c:v>
                </c:pt>
                <c:pt idx="8">
                  <c:v>1723</c:v>
                </c:pt>
                <c:pt idx="9" formatCode="General">
                  <c:v>2180</c:v>
                </c:pt>
                <c:pt idx="10">
                  <c:v>2714</c:v>
                </c:pt>
                <c:pt idx="11" formatCode="0">
                  <c:v>3162.6</c:v>
                </c:pt>
                <c:pt idx="12" formatCode="0">
                  <c:v>3606.2</c:v>
                </c:pt>
                <c:pt idx="13" formatCode="0">
                  <c:v>4057.8</c:v>
                </c:pt>
                <c:pt idx="14" formatCode="0">
                  <c:v>4505.3999999999996</c:v>
                </c:pt>
                <c:pt idx="15">
                  <c:v>4958</c:v>
                </c:pt>
                <c:pt idx="16" formatCode="General">
                  <c:v>5407</c:v>
                </c:pt>
                <c:pt idx="17" formatCode="0">
                  <c:v>5896</c:v>
                </c:pt>
                <c:pt idx="18" formatCode="0">
                  <c:v>6447</c:v>
                </c:pt>
                <c:pt idx="19" formatCode="0">
                  <c:v>7030</c:v>
                </c:pt>
                <c:pt idx="20">
                  <c:v>7235</c:v>
                </c:pt>
                <c:pt idx="21">
                  <c:v>7679</c:v>
                </c:pt>
                <c:pt idx="22">
                  <c:v>8004</c:v>
                </c:pt>
                <c:pt idx="23" formatCode="General">
                  <c:v>8439</c:v>
                </c:pt>
                <c:pt idx="24" formatCode="General">
                  <c:v>8761</c:v>
                </c:pt>
                <c:pt idx="25">
                  <c:v>9156</c:v>
                </c:pt>
                <c:pt idx="26" formatCode="General">
                  <c:v>9511</c:v>
                </c:pt>
                <c:pt idx="27" formatCode="General">
                  <c:v>9915</c:v>
                </c:pt>
                <c:pt idx="28">
                  <c:v>10314</c:v>
                </c:pt>
                <c:pt idx="29" formatCode="General">
                  <c:v>10729</c:v>
                </c:pt>
                <c:pt idx="30">
                  <c:v>11086</c:v>
                </c:pt>
                <c:pt idx="31">
                  <c:v>11438</c:v>
                </c:pt>
                <c:pt idx="32">
                  <c:v>11713</c:v>
                </c:pt>
                <c:pt idx="33">
                  <c:v>12045</c:v>
                </c:pt>
                <c:pt idx="34">
                  <c:v>12376</c:v>
                </c:pt>
                <c:pt idx="35">
                  <c:v>12642</c:v>
                </c:pt>
                <c:pt idx="36">
                  <c:v>12866</c:v>
                </c:pt>
                <c:pt idx="37">
                  <c:v>13094</c:v>
                </c:pt>
                <c:pt idx="38">
                  <c:v>13259</c:v>
                </c:pt>
                <c:pt idx="39">
                  <c:v>13429</c:v>
                </c:pt>
                <c:pt idx="40">
                  <c:v>13603</c:v>
                </c:pt>
                <c:pt idx="41">
                  <c:v>13658</c:v>
                </c:pt>
                <c:pt idx="42">
                  <c:v>13710</c:v>
                </c:pt>
                <c:pt idx="43">
                  <c:v>13731</c:v>
                </c:pt>
                <c:pt idx="44">
                  <c:v>13894</c:v>
                </c:pt>
                <c:pt idx="45">
                  <c:v>13848</c:v>
                </c:pt>
                <c:pt idx="46">
                  <c:v>13723</c:v>
                </c:pt>
                <c:pt idx="47">
                  <c:v>13545</c:v>
                </c:pt>
                <c:pt idx="48">
                  <c:v>13441</c:v>
                </c:pt>
                <c:pt idx="49">
                  <c:v>13361</c:v>
                </c:pt>
                <c:pt idx="50" formatCode="General">
                  <c:v>13343</c:v>
                </c:pt>
                <c:pt idx="51" formatCode="General">
                  <c:v>13209</c:v>
                </c:pt>
                <c:pt idx="52" formatCode="General">
                  <c:v>13453</c:v>
                </c:pt>
                <c:pt idx="53">
                  <c:v>13543</c:v>
                </c:pt>
                <c:pt idx="54">
                  <c:v>13526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保有車計!$B$38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保有車計!$C$38:$BG$38</c:f>
              <c:numCache>
                <c:formatCode>0;"△ "0</c:formatCode>
                <c:ptCount val="57"/>
                <c:pt idx="0">
                  <c:v>234</c:v>
                </c:pt>
                <c:pt idx="1">
                  <c:v>277</c:v>
                </c:pt>
                <c:pt idx="2">
                  <c:v>314</c:v>
                </c:pt>
                <c:pt idx="3">
                  <c:v>377</c:v>
                </c:pt>
                <c:pt idx="4">
                  <c:v>555</c:v>
                </c:pt>
                <c:pt idx="5">
                  <c:v>1207</c:v>
                </c:pt>
                <c:pt idx="6">
                  <c:v>1570</c:v>
                </c:pt>
                <c:pt idx="7">
                  <c:v>2077</c:v>
                </c:pt>
                <c:pt idx="8">
                  <c:v>2586</c:v>
                </c:pt>
                <c:pt idx="9" formatCode="General">
                  <c:v>3332</c:v>
                </c:pt>
                <c:pt idx="10">
                  <c:v>3901</c:v>
                </c:pt>
                <c:pt idx="11" formatCode="0">
                  <c:v>4411.8</c:v>
                </c:pt>
                <c:pt idx="12" formatCode="0">
                  <c:v>4922.6000000000004</c:v>
                </c:pt>
                <c:pt idx="13" formatCode="0">
                  <c:v>5433.4</c:v>
                </c:pt>
                <c:pt idx="14" formatCode="0">
                  <c:v>5944.2</c:v>
                </c:pt>
                <c:pt idx="15">
                  <c:v>6455</c:v>
                </c:pt>
                <c:pt idx="16" formatCode="General">
                  <c:v>7012</c:v>
                </c:pt>
                <c:pt idx="17" formatCode="0">
                  <c:v>7904</c:v>
                </c:pt>
                <c:pt idx="18" formatCode="0">
                  <c:v>8781.2913494299301</c:v>
                </c:pt>
                <c:pt idx="19" formatCode="0">
                  <c:v>9439</c:v>
                </c:pt>
                <c:pt idx="20">
                  <c:v>9961</c:v>
                </c:pt>
                <c:pt idx="21">
                  <c:v>10429</c:v>
                </c:pt>
                <c:pt idx="22">
                  <c:v>10851</c:v>
                </c:pt>
                <c:pt idx="23" formatCode="General">
                  <c:v>11435</c:v>
                </c:pt>
                <c:pt idx="24" formatCode="General">
                  <c:v>12020</c:v>
                </c:pt>
                <c:pt idx="25">
                  <c:v>12528</c:v>
                </c:pt>
                <c:pt idx="26" formatCode="General">
                  <c:v>13062</c:v>
                </c:pt>
                <c:pt idx="27" formatCode="General">
                  <c:v>13774</c:v>
                </c:pt>
                <c:pt idx="28">
                  <c:v>14384</c:v>
                </c:pt>
                <c:pt idx="29" formatCode="General">
                  <c:v>14990</c:v>
                </c:pt>
                <c:pt idx="30">
                  <c:v>15672</c:v>
                </c:pt>
                <c:pt idx="31">
                  <c:v>16323</c:v>
                </c:pt>
                <c:pt idx="32">
                  <c:v>17183</c:v>
                </c:pt>
                <c:pt idx="33">
                  <c:v>18034</c:v>
                </c:pt>
                <c:pt idx="34">
                  <c:v>18844</c:v>
                </c:pt>
                <c:pt idx="35">
                  <c:v>19720</c:v>
                </c:pt>
                <c:pt idx="36">
                  <c:v>20488</c:v>
                </c:pt>
                <c:pt idx="37">
                  <c:v>21166</c:v>
                </c:pt>
                <c:pt idx="38">
                  <c:v>21809</c:v>
                </c:pt>
                <c:pt idx="39">
                  <c:v>22531</c:v>
                </c:pt>
                <c:pt idx="40">
                  <c:v>23054</c:v>
                </c:pt>
                <c:pt idx="41">
                  <c:v>23536</c:v>
                </c:pt>
                <c:pt idx="42">
                  <c:v>24083</c:v>
                </c:pt>
                <c:pt idx="43">
                  <c:v>24428</c:v>
                </c:pt>
                <c:pt idx="44">
                  <c:v>24910</c:v>
                </c:pt>
                <c:pt idx="45">
                  <c:v>25148</c:v>
                </c:pt>
                <c:pt idx="46">
                  <c:v>25550</c:v>
                </c:pt>
                <c:pt idx="47">
                  <c:v>25586</c:v>
                </c:pt>
                <c:pt idx="48">
                  <c:v>25559</c:v>
                </c:pt>
                <c:pt idx="49">
                  <c:v>25643</c:v>
                </c:pt>
                <c:pt idx="50" formatCode="General">
                  <c:v>25644</c:v>
                </c:pt>
                <c:pt idx="51" formatCode="General">
                  <c:v>25242</c:v>
                </c:pt>
                <c:pt idx="52" formatCode="General">
                  <c:v>25701</c:v>
                </c:pt>
                <c:pt idx="53">
                  <c:v>26394</c:v>
                </c:pt>
                <c:pt idx="54">
                  <c:v>27801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保有車計!$B$39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保有車計!$C$39:$BG$39</c:f>
              <c:numCache>
                <c:formatCode>0;"△ "0</c:formatCode>
                <c:ptCount val="57"/>
                <c:pt idx="0">
                  <c:v>97</c:v>
                </c:pt>
                <c:pt idx="1">
                  <c:v>114</c:v>
                </c:pt>
                <c:pt idx="2">
                  <c:v>136</c:v>
                </c:pt>
                <c:pt idx="3">
                  <c:v>141</c:v>
                </c:pt>
                <c:pt idx="4">
                  <c:v>201</c:v>
                </c:pt>
                <c:pt idx="5">
                  <c:v>604</c:v>
                </c:pt>
                <c:pt idx="6">
                  <c:v>857</c:v>
                </c:pt>
                <c:pt idx="7">
                  <c:v>1125</c:v>
                </c:pt>
                <c:pt idx="8">
                  <c:v>1508</c:v>
                </c:pt>
                <c:pt idx="9" formatCode="General">
                  <c:v>1989</c:v>
                </c:pt>
                <c:pt idx="10">
                  <c:v>2404</c:v>
                </c:pt>
                <c:pt idx="11" formatCode="0">
                  <c:v>2752</c:v>
                </c:pt>
                <c:pt idx="12" formatCode="0">
                  <c:v>3100.0000000000005</c:v>
                </c:pt>
                <c:pt idx="13" formatCode="0">
                  <c:v>3447.9999999999995</c:v>
                </c:pt>
                <c:pt idx="14" formatCode="0">
                  <c:v>3796</c:v>
                </c:pt>
                <c:pt idx="15">
                  <c:v>4144</c:v>
                </c:pt>
                <c:pt idx="16" formatCode="General">
                  <c:v>4501</c:v>
                </c:pt>
                <c:pt idx="17" formatCode="0">
                  <c:v>5002</c:v>
                </c:pt>
                <c:pt idx="18" formatCode="0">
                  <c:v>5585.7086505700699</c:v>
                </c:pt>
                <c:pt idx="19" formatCode="0">
                  <c:v>5987</c:v>
                </c:pt>
                <c:pt idx="20">
                  <c:v>6366</c:v>
                </c:pt>
                <c:pt idx="21">
                  <c:v>6735</c:v>
                </c:pt>
                <c:pt idx="22">
                  <c:v>7024</c:v>
                </c:pt>
                <c:pt idx="23" formatCode="General">
                  <c:v>7414</c:v>
                </c:pt>
                <c:pt idx="24" formatCode="General">
                  <c:v>7727</c:v>
                </c:pt>
                <c:pt idx="25">
                  <c:v>8057</c:v>
                </c:pt>
                <c:pt idx="26" formatCode="General">
                  <c:v>8361</c:v>
                </c:pt>
                <c:pt idx="27" formatCode="General">
                  <c:v>8773</c:v>
                </c:pt>
                <c:pt idx="28">
                  <c:v>9119</c:v>
                </c:pt>
                <c:pt idx="29" formatCode="General">
                  <c:v>9508</c:v>
                </c:pt>
                <c:pt idx="30">
                  <c:v>9866</c:v>
                </c:pt>
                <c:pt idx="31">
                  <c:v>10289</c:v>
                </c:pt>
                <c:pt idx="32">
                  <c:v>10479</c:v>
                </c:pt>
                <c:pt idx="33">
                  <c:v>10841</c:v>
                </c:pt>
                <c:pt idx="34">
                  <c:v>11226</c:v>
                </c:pt>
                <c:pt idx="35">
                  <c:v>11679</c:v>
                </c:pt>
                <c:pt idx="36">
                  <c:v>12109</c:v>
                </c:pt>
                <c:pt idx="37">
                  <c:v>12307</c:v>
                </c:pt>
                <c:pt idx="38">
                  <c:v>12516</c:v>
                </c:pt>
                <c:pt idx="39">
                  <c:v>12784</c:v>
                </c:pt>
                <c:pt idx="40">
                  <c:v>12872</c:v>
                </c:pt>
                <c:pt idx="41">
                  <c:v>13002</c:v>
                </c:pt>
                <c:pt idx="42">
                  <c:v>13112</c:v>
                </c:pt>
                <c:pt idx="43">
                  <c:v>13225</c:v>
                </c:pt>
                <c:pt idx="44">
                  <c:v>13279</c:v>
                </c:pt>
                <c:pt idx="45">
                  <c:v>13565</c:v>
                </c:pt>
                <c:pt idx="46">
                  <c:v>13232</c:v>
                </c:pt>
                <c:pt idx="47">
                  <c:v>13116</c:v>
                </c:pt>
                <c:pt idx="48">
                  <c:v>13060</c:v>
                </c:pt>
                <c:pt idx="49">
                  <c:v>12999</c:v>
                </c:pt>
                <c:pt idx="50" formatCode="General">
                  <c:v>12873</c:v>
                </c:pt>
                <c:pt idx="51" formatCode="General">
                  <c:v>12159</c:v>
                </c:pt>
                <c:pt idx="52" formatCode="General">
                  <c:v>12074</c:v>
                </c:pt>
                <c:pt idx="53">
                  <c:v>12003</c:v>
                </c:pt>
                <c:pt idx="54">
                  <c:v>11820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保有車計!$B$40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保有車計!$C$40:$BG$40</c:f>
              <c:numCache>
                <c:formatCode>0;"△ "0</c:formatCode>
                <c:ptCount val="57"/>
                <c:pt idx="0">
                  <c:v>107</c:v>
                </c:pt>
                <c:pt idx="1">
                  <c:v>117</c:v>
                </c:pt>
                <c:pt idx="2">
                  <c:v>154</c:v>
                </c:pt>
                <c:pt idx="3">
                  <c:v>179</c:v>
                </c:pt>
                <c:pt idx="4">
                  <c:v>294</c:v>
                </c:pt>
                <c:pt idx="5">
                  <c:v>723</c:v>
                </c:pt>
                <c:pt idx="6">
                  <c:v>976</c:v>
                </c:pt>
                <c:pt idx="7">
                  <c:v>1239</c:v>
                </c:pt>
                <c:pt idx="8">
                  <c:v>1559</c:v>
                </c:pt>
                <c:pt idx="9" formatCode="General">
                  <c:v>1913</c:v>
                </c:pt>
                <c:pt idx="10">
                  <c:v>2239</c:v>
                </c:pt>
                <c:pt idx="11" formatCode="0">
                  <c:v>2517.8000000000002</c:v>
                </c:pt>
                <c:pt idx="12" formatCode="0">
                  <c:v>2796.6</c:v>
                </c:pt>
                <c:pt idx="13" formatCode="0">
                  <c:v>3075.4</c:v>
                </c:pt>
                <c:pt idx="14" formatCode="0">
                  <c:v>3354.2</c:v>
                </c:pt>
                <c:pt idx="15">
                  <c:v>3633</c:v>
                </c:pt>
                <c:pt idx="16" formatCode="General">
                  <c:v>3990</c:v>
                </c:pt>
                <c:pt idx="17" formatCode="0">
                  <c:v>4350</c:v>
                </c:pt>
                <c:pt idx="18" formatCode="0">
                  <c:v>4711.3088982906766</c:v>
                </c:pt>
                <c:pt idx="19" formatCode="0">
                  <c:v>5054</c:v>
                </c:pt>
                <c:pt idx="20">
                  <c:v>5324</c:v>
                </c:pt>
                <c:pt idx="21">
                  <c:v>5578</c:v>
                </c:pt>
                <c:pt idx="22">
                  <c:v>5786</c:v>
                </c:pt>
                <c:pt idx="23" formatCode="General">
                  <c:v>6063</c:v>
                </c:pt>
                <c:pt idx="24" formatCode="General">
                  <c:v>6359</c:v>
                </c:pt>
                <c:pt idx="25">
                  <c:v>6705</c:v>
                </c:pt>
                <c:pt idx="26" formatCode="General">
                  <c:v>6984</c:v>
                </c:pt>
                <c:pt idx="27" formatCode="General">
                  <c:v>7311</c:v>
                </c:pt>
                <c:pt idx="28">
                  <c:v>7562</c:v>
                </c:pt>
                <c:pt idx="29" formatCode="General">
                  <c:v>7929</c:v>
                </c:pt>
                <c:pt idx="30">
                  <c:v>8205</c:v>
                </c:pt>
                <c:pt idx="31">
                  <c:v>8446</c:v>
                </c:pt>
                <c:pt idx="32">
                  <c:v>8655</c:v>
                </c:pt>
                <c:pt idx="33">
                  <c:v>8844</c:v>
                </c:pt>
                <c:pt idx="34">
                  <c:v>9041</c:v>
                </c:pt>
                <c:pt idx="35">
                  <c:v>9269</c:v>
                </c:pt>
                <c:pt idx="36">
                  <c:v>9481</c:v>
                </c:pt>
                <c:pt idx="37">
                  <c:v>9645</c:v>
                </c:pt>
                <c:pt idx="38">
                  <c:v>9713</c:v>
                </c:pt>
                <c:pt idx="39">
                  <c:v>9847</c:v>
                </c:pt>
                <c:pt idx="40">
                  <c:v>10027</c:v>
                </c:pt>
                <c:pt idx="41">
                  <c:v>10067</c:v>
                </c:pt>
                <c:pt idx="42">
                  <c:v>10018</c:v>
                </c:pt>
                <c:pt idx="43">
                  <c:v>10018</c:v>
                </c:pt>
                <c:pt idx="44">
                  <c:v>10039</c:v>
                </c:pt>
                <c:pt idx="45">
                  <c:v>10110</c:v>
                </c:pt>
                <c:pt idx="46">
                  <c:v>10020</c:v>
                </c:pt>
                <c:pt idx="47">
                  <c:v>9859</c:v>
                </c:pt>
                <c:pt idx="48">
                  <c:v>9717</c:v>
                </c:pt>
                <c:pt idx="49">
                  <c:v>9597</c:v>
                </c:pt>
                <c:pt idx="50" formatCode="General">
                  <c:v>9517</c:v>
                </c:pt>
                <c:pt idx="51" formatCode="General">
                  <c:v>9689</c:v>
                </c:pt>
                <c:pt idx="52" formatCode="General">
                  <c:v>9874</c:v>
                </c:pt>
                <c:pt idx="53">
                  <c:v>9969</c:v>
                </c:pt>
                <c:pt idx="54">
                  <c:v>9967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保有車計!$B$41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保有車計!$C$41:$BG$41</c:f>
              <c:numCache>
                <c:formatCode>0;"△ "0</c:formatCode>
                <c:ptCount val="57"/>
                <c:pt idx="0">
                  <c:v>78</c:v>
                </c:pt>
                <c:pt idx="1">
                  <c:v>84</c:v>
                </c:pt>
                <c:pt idx="2">
                  <c:v>113</c:v>
                </c:pt>
                <c:pt idx="3">
                  <c:v>149</c:v>
                </c:pt>
                <c:pt idx="4">
                  <c:v>272</c:v>
                </c:pt>
                <c:pt idx="5">
                  <c:v>649</c:v>
                </c:pt>
                <c:pt idx="6">
                  <c:v>1184</c:v>
                </c:pt>
                <c:pt idx="7">
                  <c:v>1162</c:v>
                </c:pt>
                <c:pt idx="8">
                  <c:v>1441</c:v>
                </c:pt>
                <c:pt idx="9" formatCode="General">
                  <c:v>1874</c:v>
                </c:pt>
                <c:pt idx="10">
                  <c:v>2203</c:v>
                </c:pt>
                <c:pt idx="11" formatCode="0">
                  <c:v>2503.1999999999998</c:v>
                </c:pt>
                <c:pt idx="12" formatCode="0">
                  <c:v>2803.4000000000005</c:v>
                </c:pt>
                <c:pt idx="13" formatCode="0">
                  <c:v>3103.5999999999995</c:v>
                </c:pt>
                <c:pt idx="14" formatCode="0">
                  <c:v>3403.7999999999997</c:v>
                </c:pt>
                <c:pt idx="15">
                  <c:v>3704</c:v>
                </c:pt>
                <c:pt idx="16" formatCode="General">
                  <c:v>4045</c:v>
                </c:pt>
                <c:pt idx="17" formatCode="0">
                  <c:v>4341</c:v>
                </c:pt>
                <c:pt idx="18" formatCode="0">
                  <c:v>4827.8982947732138</c:v>
                </c:pt>
                <c:pt idx="19" formatCode="0">
                  <c:v>5227</c:v>
                </c:pt>
                <c:pt idx="20">
                  <c:v>5454</c:v>
                </c:pt>
                <c:pt idx="21">
                  <c:v>5763</c:v>
                </c:pt>
                <c:pt idx="22">
                  <c:v>6105</c:v>
                </c:pt>
                <c:pt idx="23" formatCode="General">
                  <c:v>6582</c:v>
                </c:pt>
                <c:pt idx="24" formatCode="General">
                  <c:v>6960</c:v>
                </c:pt>
                <c:pt idx="25">
                  <c:v>7395</c:v>
                </c:pt>
                <c:pt idx="26" formatCode="General">
                  <c:v>7730</c:v>
                </c:pt>
                <c:pt idx="27" formatCode="General">
                  <c:v>8169</c:v>
                </c:pt>
                <c:pt idx="28">
                  <c:v>8683</c:v>
                </c:pt>
                <c:pt idx="29" formatCode="General">
                  <c:v>9285</c:v>
                </c:pt>
                <c:pt idx="30">
                  <c:v>9771</c:v>
                </c:pt>
                <c:pt idx="31">
                  <c:v>10327</c:v>
                </c:pt>
                <c:pt idx="32">
                  <c:v>10729</c:v>
                </c:pt>
                <c:pt idx="33">
                  <c:v>11091</c:v>
                </c:pt>
                <c:pt idx="34">
                  <c:v>11494</c:v>
                </c:pt>
                <c:pt idx="35">
                  <c:v>11879</c:v>
                </c:pt>
                <c:pt idx="36">
                  <c:v>12272</c:v>
                </c:pt>
                <c:pt idx="37">
                  <c:v>12524</c:v>
                </c:pt>
                <c:pt idx="38">
                  <c:v>12723</c:v>
                </c:pt>
                <c:pt idx="39">
                  <c:v>12985</c:v>
                </c:pt>
                <c:pt idx="40">
                  <c:v>13227</c:v>
                </c:pt>
                <c:pt idx="41">
                  <c:v>13347</c:v>
                </c:pt>
                <c:pt idx="42">
                  <c:v>13542</c:v>
                </c:pt>
                <c:pt idx="43">
                  <c:v>13710</c:v>
                </c:pt>
                <c:pt idx="44">
                  <c:v>13951</c:v>
                </c:pt>
                <c:pt idx="45">
                  <c:v>14226</c:v>
                </c:pt>
                <c:pt idx="46">
                  <c:v>14112</c:v>
                </c:pt>
                <c:pt idx="47">
                  <c:v>14052</c:v>
                </c:pt>
                <c:pt idx="48">
                  <c:v>14007</c:v>
                </c:pt>
                <c:pt idx="49">
                  <c:v>14054</c:v>
                </c:pt>
                <c:pt idx="50" formatCode="General">
                  <c:v>13925</c:v>
                </c:pt>
                <c:pt idx="51" formatCode="General">
                  <c:v>13927</c:v>
                </c:pt>
                <c:pt idx="52" formatCode="General">
                  <c:v>14122</c:v>
                </c:pt>
                <c:pt idx="53">
                  <c:v>14163</c:v>
                </c:pt>
                <c:pt idx="54">
                  <c:v>14238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保有車計!$B$42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保有車計!$C$42:$BG$42</c:f>
              <c:numCache>
                <c:formatCode>0;"△ "0</c:formatCode>
                <c:ptCount val="57"/>
                <c:pt idx="0">
                  <c:v>27</c:v>
                </c:pt>
                <c:pt idx="1">
                  <c:v>26</c:v>
                </c:pt>
                <c:pt idx="2">
                  <c:v>38</c:v>
                </c:pt>
                <c:pt idx="3">
                  <c:v>61</c:v>
                </c:pt>
                <c:pt idx="4">
                  <c:v>127</c:v>
                </c:pt>
                <c:pt idx="5">
                  <c:v>374</c:v>
                </c:pt>
                <c:pt idx="6">
                  <c:v>573</c:v>
                </c:pt>
                <c:pt idx="7">
                  <c:v>817</c:v>
                </c:pt>
                <c:pt idx="8">
                  <c:v>1024</c:v>
                </c:pt>
                <c:pt idx="9" formatCode="General">
                  <c:v>1298</c:v>
                </c:pt>
                <c:pt idx="10">
                  <c:v>1471</c:v>
                </c:pt>
                <c:pt idx="11" formatCode="0">
                  <c:v>1690.8</c:v>
                </c:pt>
                <c:pt idx="12" formatCode="0">
                  <c:v>1910.6000000000001</c:v>
                </c:pt>
                <c:pt idx="13" formatCode="0">
                  <c:v>2130.3999999999996</c:v>
                </c:pt>
                <c:pt idx="14" formatCode="0">
                  <c:v>2350.2000000000003</c:v>
                </c:pt>
                <c:pt idx="15">
                  <c:v>2570</c:v>
                </c:pt>
                <c:pt idx="16" formatCode="General">
                  <c:v>2846</c:v>
                </c:pt>
                <c:pt idx="17" formatCode="0">
                  <c:v>3209</c:v>
                </c:pt>
                <c:pt idx="18" formatCode="0">
                  <c:v>3498.3765977155213</c:v>
                </c:pt>
                <c:pt idx="19" formatCode="0">
                  <c:v>3866</c:v>
                </c:pt>
                <c:pt idx="20">
                  <c:v>4114</c:v>
                </c:pt>
                <c:pt idx="21">
                  <c:v>4349</c:v>
                </c:pt>
                <c:pt idx="22">
                  <c:v>4651</c:v>
                </c:pt>
                <c:pt idx="23" formatCode="General">
                  <c:v>4946</c:v>
                </c:pt>
                <c:pt idx="24" formatCode="General">
                  <c:v>5154</c:v>
                </c:pt>
                <c:pt idx="25">
                  <c:v>5509</c:v>
                </c:pt>
                <c:pt idx="26" formatCode="General">
                  <c:v>5819</c:v>
                </c:pt>
                <c:pt idx="27" formatCode="General">
                  <c:v>6204</c:v>
                </c:pt>
                <c:pt idx="28">
                  <c:v>6691</c:v>
                </c:pt>
                <c:pt idx="29" formatCode="General">
                  <c:v>7491</c:v>
                </c:pt>
                <c:pt idx="30">
                  <c:v>8598</c:v>
                </c:pt>
                <c:pt idx="31">
                  <c:v>9574</c:v>
                </c:pt>
                <c:pt idx="32">
                  <c:v>10557</c:v>
                </c:pt>
                <c:pt idx="33">
                  <c:v>11611</c:v>
                </c:pt>
                <c:pt idx="34">
                  <c:v>12790</c:v>
                </c:pt>
                <c:pt idx="35">
                  <c:v>13955</c:v>
                </c:pt>
                <c:pt idx="36">
                  <c:v>14982</c:v>
                </c:pt>
                <c:pt idx="37">
                  <c:v>15751</c:v>
                </c:pt>
                <c:pt idx="38">
                  <c:v>16549</c:v>
                </c:pt>
                <c:pt idx="39">
                  <c:v>17394</c:v>
                </c:pt>
                <c:pt idx="40">
                  <c:v>18168</c:v>
                </c:pt>
                <c:pt idx="41">
                  <c:v>18858</c:v>
                </c:pt>
                <c:pt idx="42">
                  <c:v>19475</c:v>
                </c:pt>
                <c:pt idx="43">
                  <c:v>20070</c:v>
                </c:pt>
                <c:pt idx="44">
                  <c:v>20622</c:v>
                </c:pt>
                <c:pt idx="45">
                  <c:v>21113</c:v>
                </c:pt>
                <c:pt idx="46">
                  <c:v>21575</c:v>
                </c:pt>
                <c:pt idx="47">
                  <c:v>21854</c:v>
                </c:pt>
                <c:pt idx="48">
                  <c:v>22088</c:v>
                </c:pt>
                <c:pt idx="49">
                  <c:v>22525</c:v>
                </c:pt>
                <c:pt idx="50" formatCode="General">
                  <c:v>22860</c:v>
                </c:pt>
                <c:pt idx="51" formatCode="General">
                  <c:v>23735</c:v>
                </c:pt>
                <c:pt idx="52" formatCode="General">
                  <c:v>24712</c:v>
                </c:pt>
                <c:pt idx="53">
                  <c:v>25284</c:v>
                </c:pt>
                <c:pt idx="54">
                  <c:v>25654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保有車計!$B$43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保有車計!$C$43:$BG$43</c:f>
              <c:numCache>
                <c:formatCode>0;"△ "0</c:formatCode>
                <c:ptCount val="57"/>
                <c:pt idx="0">
                  <c:v>203</c:v>
                </c:pt>
                <c:pt idx="1">
                  <c:v>207</c:v>
                </c:pt>
                <c:pt idx="2">
                  <c:v>259</c:v>
                </c:pt>
                <c:pt idx="3">
                  <c:v>339</c:v>
                </c:pt>
                <c:pt idx="4">
                  <c:v>520</c:v>
                </c:pt>
                <c:pt idx="5">
                  <c:v>1089</c:v>
                </c:pt>
                <c:pt idx="6">
                  <c:v>1428</c:v>
                </c:pt>
                <c:pt idx="7">
                  <c:v>1813</c:v>
                </c:pt>
                <c:pt idx="8">
                  <c:v>2289</c:v>
                </c:pt>
                <c:pt idx="9" formatCode="General">
                  <c:v>2943</c:v>
                </c:pt>
                <c:pt idx="10">
                  <c:v>3436</c:v>
                </c:pt>
                <c:pt idx="11" formatCode="0">
                  <c:v>3843.3999999999996</c:v>
                </c:pt>
                <c:pt idx="12" formatCode="0">
                  <c:v>4250.7999999999993</c:v>
                </c:pt>
                <c:pt idx="13" formatCode="0">
                  <c:v>4658.2000000000007</c:v>
                </c:pt>
                <c:pt idx="14" formatCode="0">
                  <c:v>5065.6000000000004</c:v>
                </c:pt>
                <c:pt idx="15">
                  <c:v>5473</c:v>
                </c:pt>
                <c:pt idx="16" formatCode="General">
                  <c:v>5980</c:v>
                </c:pt>
                <c:pt idx="17" formatCode="0">
                  <c:v>6497</c:v>
                </c:pt>
                <c:pt idx="18" formatCode="0">
                  <c:v>6921.857509816904</c:v>
                </c:pt>
                <c:pt idx="19" formatCode="0">
                  <c:v>7356</c:v>
                </c:pt>
                <c:pt idx="20">
                  <c:v>7721</c:v>
                </c:pt>
                <c:pt idx="21">
                  <c:v>8178</c:v>
                </c:pt>
                <c:pt idx="22">
                  <c:v>8531</c:v>
                </c:pt>
                <c:pt idx="23" formatCode="General">
                  <c:v>8800</c:v>
                </c:pt>
                <c:pt idx="24" formatCode="General">
                  <c:v>9090</c:v>
                </c:pt>
                <c:pt idx="25">
                  <c:v>9362</c:v>
                </c:pt>
                <c:pt idx="26" formatCode="General">
                  <c:v>9527</c:v>
                </c:pt>
                <c:pt idx="27" formatCode="General">
                  <c:v>9815</c:v>
                </c:pt>
                <c:pt idx="28">
                  <c:v>10129</c:v>
                </c:pt>
                <c:pt idx="29" formatCode="General">
                  <c:v>10531</c:v>
                </c:pt>
                <c:pt idx="30">
                  <c:v>10975</c:v>
                </c:pt>
                <c:pt idx="31">
                  <c:v>11644</c:v>
                </c:pt>
                <c:pt idx="32">
                  <c:v>12223</c:v>
                </c:pt>
                <c:pt idx="33">
                  <c:v>12895</c:v>
                </c:pt>
                <c:pt idx="34">
                  <c:v>13689</c:v>
                </c:pt>
                <c:pt idx="35">
                  <c:v>14642</c:v>
                </c:pt>
                <c:pt idx="36">
                  <c:v>15447</c:v>
                </c:pt>
                <c:pt idx="37">
                  <c:v>16135</c:v>
                </c:pt>
                <c:pt idx="38">
                  <c:v>16736</c:v>
                </c:pt>
                <c:pt idx="39">
                  <c:v>17384</c:v>
                </c:pt>
                <c:pt idx="40">
                  <c:v>17864</c:v>
                </c:pt>
                <c:pt idx="41">
                  <c:v>18281</c:v>
                </c:pt>
                <c:pt idx="42">
                  <c:v>18602</c:v>
                </c:pt>
                <c:pt idx="43">
                  <c:v>18813</c:v>
                </c:pt>
                <c:pt idx="44">
                  <c:v>19300</c:v>
                </c:pt>
                <c:pt idx="45">
                  <c:v>19521</c:v>
                </c:pt>
                <c:pt idx="46">
                  <c:v>19766</c:v>
                </c:pt>
                <c:pt idx="47">
                  <c:v>19695</c:v>
                </c:pt>
                <c:pt idx="48">
                  <c:v>19794</c:v>
                </c:pt>
                <c:pt idx="49">
                  <c:v>19978</c:v>
                </c:pt>
                <c:pt idx="50" formatCode="General">
                  <c:v>20297</c:v>
                </c:pt>
                <c:pt idx="51" formatCode="General">
                  <c:v>21561</c:v>
                </c:pt>
                <c:pt idx="52" formatCode="General">
                  <c:v>22541</c:v>
                </c:pt>
                <c:pt idx="53">
                  <c:v>23280</c:v>
                </c:pt>
                <c:pt idx="54">
                  <c:v>23699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保有車計!$B$44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保有車計!$C$44:$BG$44</c:f>
              <c:numCache>
                <c:formatCode>0;"△ "0</c:formatCode>
                <c:ptCount val="57"/>
                <c:pt idx="0">
                  <c:v>48</c:v>
                </c:pt>
                <c:pt idx="1">
                  <c:v>60</c:v>
                </c:pt>
                <c:pt idx="2">
                  <c:v>61</c:v>
                </c:pt>
                <c:pt idx="3">
                  <c:v>67</c:v>
                </c:pt>
                <c:pt idx="4">
                  <c:v>143</c:v>
                </c:pt>
                <c:pt idx="5">
                  <c:v>423</c:v>
                </c:pt>
                <c:pt idx="6">
                  <c:v>540</c:v>
                </c:pt>
                <c:pt idx="7">
                  <c:v>816</c:v>
                </c:pt>
                <c:pt idx="8">
                  <c:v>1138</c:v>
                </c:pt>
                <c:pt idx="9" formatCode="General">
                  <c:v>1452</c:v>
                </c:pt>
                <c:pt idx="10">
                  <c:v>1722</c:v>
                </c:pt>
                <c:pt idx="11" formatCode="0">
                  <c:v>1990.4</c:v>
                </c:pt>
                <c:pt idx="12" formatCode="0">
                  <c:v>2258.8000000000002</c:v>
                </c:pt>
                <c:pt idx="13" formatCode="0">
                  <c:v>2527.1999999999998</c:v>
                </c:pt>
                <c:pt idx="14" formatCode="0">
                  <c:v>2795.6</c:v>
                </c:pt>
                <c:pt idx="15">
                  <c:v>3064</c:v>
                </c:pt>
                <c:pt idx="16" formatCode="General">
                  <c:v>3429</c:v>
                </c:pt>
                <c:pt idx="17" formatCode="0">
                  <c:v>3795</c:v>
                </c:pt>
                <c:pt idx="18" formatCode="0">
                  <c:v>4021.4507054516994</c:v>
                </c:pt>
                <c:pt idx="19" formatCode="0">
                  <c:v>4343</c:v>
                </c:pt>
                <c:pt idx="20">
                  <c:v>4503</c:v>
                </c:pt>
                <c:pt idx="21">
                  <c:v>4617</c:v>
                </c:pt>
                <c:pt idx="22">
                  <c:v>4775</c:v>
                </c:pt>
                <c:pt idx="23" formatCode="General">
                  <c:v>4889</c:v>
                </c:pt>
                <c:pt idx="24" formatCode="General">
                  <c:v>5043</c:v>
                </c:pt>
                <c:pt idx="25">
                  <c:v>5205</c:v>
                </c:pt>
                <c:pt idx="26" formatCode="General">
                  <c:v>5371</c:v>
                </c:pt>
                <c:pt idx="27" formatCode="General">
                  <c:v>5584</c:v>
                </c:pt>
                <c:pt idx="28">
                  <c:v>5767</c:v>
                </c:pt>
                <c:pt idx="29" formatCode="General">
                  <c:v>6006</c:v>
                </c:pt>
                <c:pt idx="30">
                  <c:v>6231</c:v>
                </c:pt>
                <c:pt idx="31">
                  <c:v>6392</c:v>
                </c:pt>
                <c:pt idx="32">
                  <c:v>6574</c:v>
                </c:pt>
                <c:pt idx="33">
                  <c:v>6738</c:v>
                </c:pt>
                <c:pt idx="34">
                  <c:v>6968</c:v>
                </c:pt>
                <c:pt idx="35">
                  <c:v>7209</c:v>
                </c:pt>
                <c:pt idx="36">
                  <c:v>7380</c:v>
                </c:pt>
                <c:pt idx="37">
                  <c:v>7601</c:v>
                </c:pt>
                <c:pt idx="38">
                  <c:v>7701</c:v>
                </c:pt>
                <c:pt idx="39">
                  <c:v>7789</c:v>
                </c:pt>
                <c:pt idx="40">
                  <c:v>7920</c:v>
                </c:pt>
                <c:pt idx="41">
                  <c:v>7988</c:v>
                </c:pt>
                <c:pt idx="42">
                  <c:v>7993</c:v>
                </c:pt>
                <c:pt idx="43">
                  <c:v>8079</c:v>
                </c:pt>
                <c:pt idx="44">
                  <c:v>8240</c:v>
                </c:pt>
                <c:pt idx="45">
                  <c:v>8549</c:v>
                </c:pt>
                <c:pt idx="46">
                  <c:v>8508</c:v>
                </c:pt>
                <c:pt idx="47">
                  <c:v>8441</c:v>
                </c:pt>
                <c:pt idx="48">
                  <c:v>8365</c:v>
                </c:pt>
                <c:pt idx="49">
                  <c:v>8234</c:v>
                </c:pt>
                <c:pt idx="50" formatCode="General">
                  <c:v>8037</c:v>
                </c:pt>
                <c:pt idx="51" formatCode="General">
                  <c:v>8240</c:v>
                </c:pt>
                <c:pt idx="52" formatCode="General">
                  <c:v>8434</c:v>
                </c:pt>
                <c:pt idx="53">
                  <c:v>8496</c:v>
                </c:pt>
                <c:pt idx="54">
                  <c:v>8454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保有車計!$B$45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保有車計!$C$45:$BG$45</c:f>
              <c:numCache>
                <c:formatCode>0;"△ "0</c:formatCode>
                <c:ptCount val="57"/>
                <c:pt idx="0">
                  <c:v>44</c:v>
                </c:pt>
                <c:pt idx="1">
                  <c:v>50</c:v>
                </c:pt>
                <c:pt idx="2">
                  <c:v>62</c:v>
                </c:pt>
                <c:pt idx="3">
                  <c:v>79</c:v>
                </c:pt>
                <c:pt idx="4">
                  <c:v>138</c:v>
                </c:pt>
                <c:pt idx="5">
                  <c:v>328</c:v>
                </c:pt>
                <c:pt idx="6">
                  <c:v>448</c:v>
                </c:pt>
                <c:pt idx="7">
                  <c:v>622</c:v>
                </c:pt>
                <c:pt idx="8">
                  <c:v>766</c:v>
                </c:pt>
                <c:pt idx="9" formatCode="General">
                  <c:v>857</c:v>
                </c:pt>
                <c:pt idx="10">
                  <c:v>1082</c:v>
                </c:pt>
                <c:pt idx="11" formatCode="0">
                  <c:v>1278.4000000000001</c:v>
                </c:pt>
                <c:pt idx="12" formatCode="0">
                  <c:v>1474.8</c:v>
                </c:pt>
                <c:pt idx="13" formatCode="0">
                  <c:v>1671.2</c:v>
                </c:pt>
                <c:pt idx="14" formatCode="0">
                  <c:v>1867.6</c:v>
                </c:pt>
                <c:pt idx="15">
                  <c:v>2064</c:v>
                </c:pt>
                <c:pt idx="16" formatCode="General">
                  <c:v>2371</c:v>
                </c:pt>
                <c:pt idx="17" formatCode="0">
                  <c:v>2808</c:v>
                </c:pt>
                <c:pt idx="18" formatCode="0">
                  <c:v>3233.3488810484178</c:v>
                </c:pt>
                <c:pt idx="19" formatCode="0">
                  <c:v>3787</c:v>
                </c:pt>
                <c:pt idx="20">
                  <c:v>4215</c:v>
                </c:pt>
                <c:pt idx="21">
                  <c:v>4658</c:v>
                </c:pt>
                <c:pt idx="22">
                  <c:v>5127</c:v>
                </c:pt>
                <c:pt idx="23" formatCode="General">
                  <c:v>5553</c:v>
                </c:pt>
                <c:pt idx="24" formatCode="General">
                  <c:v>6126</c:v>
                </c:pt>
                <c:pt idx="25">
                  <c:v>6607</c:v>
                </c:pt>
                <c:pt idx="26" formatCode="General">
                  <c:v>7226</c:v>
                </c:pt>
                <c:pt idx="27" formatCode="General">
                  <c:v>7920</c:v>
                </c:pt>
                <c:pt idx="28">
                  <c:v>8765</c:v>
                </c:pt>
                <c:pt idx="29" formatCode="General">
                  <c:v>9831</c:v>
                </c:pt>
                <c:pt idx="30">
                  <c:v>11044</c:v>
                </c:pt>
                <c:pt idx="31">
                  <c:v>12117</c:v>
                </c:pt>
                <c:pt idx="32">
                  <c:v>13253</c:v>
                </c:pt>
                <c:pt idx="33">
                  <c:v>14268</c:v>
                </c:pt>
                <c:pt idx="34">
                  <c:v>15393</c:v>
                </c:pt>
                <c:pt idx="35">
                  <c:v>16545</c:v>
                </c:pt>
                <c:pt idx="36">
                  <c:v>17859</c:v>
                </c:pt>
                <c:pt idx="37">
                  <c:v>18936</c:v>
                </c:pt>
                <c:pt idx="38">
                  <c:v>19792</c:v>
                </c:pt>
                <c:pt idx="39">
                  <c:v>20700</c:v>
                </c:pt>
                <c:pt idx="40">
                  <c:v>21628</c:v>
                </c:pt>
                <c:pt idx="41">
                  <c:v>22335</c:v>
                </c:pt>
                <c:pt idx="42">
                  <c:v>23115</c:v>
                </c:pt>
                <c:pt idx="43">
                  <c:v>24047</c:v>
                </c:pt>
                <c:pt idx="44">
                  <c:v>24920</c:v>
                </c:pt>
                <c:pt idx="45">
                  <c:v>25927</c:v>
                </c:pt>
                <c:pt idx="46">
                  <c:v>26653</c:v>
                </c:pt>
                <c:pt idx="47">
                  <c:v>27336</c:v>
                </c:pt>
                <c:pt idx="48">
                  <c:v>27821</c:v>
                </c:pt>
                <c:pt idx="49">
                  <c:v>28468</c:v>
                </c:pt>
                <c:pt idx="50" formatCode="General">
                  <c:v>29122</c:v>
                </c:pt>
                <c:pt idx="51" formatCode="General">
                  <c:v>30579</c:v>
                </c:pt>
                <c:pt idx="52" formatCode="General">
                  <c:v>31805</c:v>
                </c:pt>
                <c:pt idx="53">
                  <c:v>32870</c:v>
                </c:pt>
                <c:pt idx="54">
                  <c:v>33452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保有車計!$B$46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保有車計!$C$46:$BG$46</c:f>
              <c:numCache>
                <c:formatCode>0;"△ "0</c:formatCode>
                <c:ptCount val="57"/>
                <c:pt idx="0">
                  <c:v>51</c:v>
                </c:pt>
                <c:pt idx="1">
                  <c:v>50</c:v>
                </c:pt>
                <c:pt idx="2">
                  <c:v>64</c:v>
                </c:pt>
                <c:pt idx="3">
                  <c:v>75</c:v>
                </c:pt>
                <c:pt idx="4">
                  <c:v>112</c:v>
                </c:pt>
                <c:pt idx="5">
                  <c:v>203</c:v>
                </c:pt>
                <c:pt idx="6">
                  <c:v>373</c:v>
                </c:pt>
                <c:pt idx="7">
                  <c:v>447</c:v>
                </c:pt>
                <c:pt idx="8">
                  <c:v>557</c:v>
                </c:pt>
                <c:pt idx="9" formatCode="General">
                  <c:v>821</c:v>
                </c:pt>
                <c:pt idx="10">
                  <c:v>898</c:v>
                </c:pt>
                <c:pt idx="11" formatCode="0">
                  <c:v>1072</c:v>
                </c:pt>
                <c:pt idx="12" formatCode="0">
                  <c:v>1246.0000000000002</c:v>
                </c:pt>
                <c:pt idx="13" formatCode="0">
                  <c:v>1420</c:v>
                </c:pt>
                <c:pt idx="14" formatCode="0">
                  <c:v>1594</c:v>
                </c:pt>
                <c:pt idx="15">
                  <c:v>1768</c:v>
                </c:pt>
                <c:pt idx="16" formatCode="General">
                  <c:v>1916</c:v>
                </c:pt>
                <c:pt idx="17" formatCode="0">
                  <c:v>2048</c:v>
                </c:pt>
                <c:pt idx="18" formatCode="0">
                  <c:v>2248.3429036829789</c:v>
                </c:pt>
                <c:pt idx="19" formatCode="0">
                  <c:v>2450</c:v>
                </c:pt>
                <c:pt idx="20">
                  <c:v>2534</c:v>
                </c:pt>
                <c:pt idx="21">
                  <c:v>2780</c:v>
                </c:pt>
                <c:pt idx="22">
                  <c:v>3009</c:v>
                </c:pt>
                <c:pt idx="23" formatCode="General">
                  <c:v>3214</c:v>
                </c:pt>
                <c:pt idx="24" formatCode="General">
                  <c:v>3350</c:v>
                </c:pt>
                <c:pt idx="25">
                  <c:v>3443</c:v>
                </c:pt>
                <c:pt idx="26" formatCode="General">
                  <c:v>3501</c:v>
                </c:pt>
                <c:pt idx="27" formatCode="General">
                  <c:v>3543</c:v>
                </c:pt>
                <c:pt idx="28">
                  <c:v>3679</c:v>
                </c:pt>
                <c:pt idx="29" formatCode="General">
                  <c:v>3830</c:v>
                </c:pt>
                <c:pt idx="30">
                  <c:v>4013</c:v>
                </c:pt>
                <c:pt idx="31">
                  <c:v>4216</c:v>
                </c:pt>
                <c:pt idx="32">
                  <c:v>4408</c:v>
                </c:pt>
                <c:pt idx="33">
                  <c:v>4589</c:v>
                </c:pt>
                <c:pt idx="34">
                  <c:v>4820</c:v>
                </c:pt>
                <c:pt idx="35">
                  <c:v>5018</c:v>
                </c:pt>
                <c:pt idx="36">
                  <c:v>5151</c:v>
                </c:pt>
                <c:pt idx="37">
                  <c:v>5271</c:v>
                </c:pt>
                <c:pt idx="38">
                  <c:v>5377</c:v>
                </c:pt>
                <c:pt idx="39">
                  <c:v>5439</c:v>
                </c:pt>
                <c:pt idx="40">
                  <c:v>5546</c:v>
                </c:pt>
                <c:pt idx="41">
                  <c:v>5580</c:v>
                </c:pt>
                <c:pt idx="42">
                  <c:v>5598</c:v>
                </c:pt>
                <c:pt idx="43">
                  <c:v>5593</c:v>
                </c:pt>
                <c:pt idx="44">
                  <c:v>5652</c:v>
                </c:pt>
                <c:pt idx="45">
                  <c:v>5688</c:v>
                </c:pt>
                <c:pt idx="46">
                  <c:v>5695</c:v>
                </c:pt>
                <c:pt idx="47">
                  <c:v>5617</c:v>
                </c:pt>
                <c:pt idx="48">
                  <c:v>5482</c:v>
                </c:pt>
                <c:pt idx="49">
                  <c:v>5487</c:v>
                </c:pt>
                <c:pt idx="50" formatCode="General">
                  <c:v>5568</c:v>
                </c:pt>
                <c:pt idx="51" formatCode="General">
                  <c:v>5891</c:v>
                </c:pt>
                <c:pt idx="52" formatCode="General">
                  <c:v>6209</c:v>
                </c:pt>
                <c:pt idx="53">
                  <c:v>6408</c:v>
                </c:pt>
                <c:pt idx="54">
                  <c:v>6595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328832"/>
        <c:axId val="106330752"/>
      </c:lineChart>
      <c:catAx>
        <c:axId val="10632883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0633075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0633075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0632883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3.2178217821782179E-2"/>
          <c:y val="8.319474313216833E-3"/>
          <c:w val="0.79950495049504955"/>
          <c:h val="0.1730450657149101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大崎栗原ﾌﾞﾛｯｸ旧町村の保有自動車</a:t>
            </a:r>
          </a:p>
        </c:rich>
      </c:tx>
      <c:layout>
        <c:manualLayout>
          <c:xMode val="edge"/>
          <c:yMode val="edge"/>
          <c:x val="0.17844516996351065"/>
          <c:y val="0.1533335083114610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3038869257950523E-2"/>
          <c:y val="0.11500018717478382"/>
          <c:w val="0.88515901060070667"/>
          <c:h val="0.80666797960283143"/>
        </c:manualLayout>
      </c:layout>
      <c:lineChart>
        <c:grouping val="standard"/>
        <c:varyColors val="0"/>
        <c:ser>
          <c:idx val="0"/>
          <c:order val="0"/>
          <c:tx>
            <c:strRef>
              <c:f>保有車計!$B$68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保有車計!$C$68:$BG$68</c:f>
              <c:numCache>
                <c:formatCode>0;"△ "0</c:formatCode>
                <c:ptCount val="57"/>
                <c:pt idx="0">
                  <c:v>266</c:v>
                </c:pt>
                <c:pt idx="1">
                  <c:v>301</c:v>
                </c:pt>
                <c:pt idx="2">
                  <c:v>365</c:v>
                </c:pt>
                <c:pt idx="3">
                  <c:v>408</c:v>
                </c:pt>
                <c:pt idx="4">
                  <c:v>571</c:v>
                </c:pt>
                <c:pt idx="5">
                  <c:v>1042</c:v>
                </c:pt>
                <c:pt idx="6">
                  <c:v>1339</c:v>
                </c:pt>
                <c:pt idx="7">
                  <c:v>1677</c:v>
                </c:pt>
                <c:pt idx="8">
                  <c:v>1983</c:v>
                </c:pt>
                <c:pt idx="9" formatCode="General">
                  <c:v>2472</c:v>
                </c:pt>
                <c:pt idx="10">
                  <c:v>2813</c:v>
                </c:pt>
                <c:pt idx="11">
                  <c:v>3171.5999999999995</c:v>
                </c:pt>
                <c:pt idx="12">
                  <c:v>3530.2</c:v>
                </c:pt>
                <c:pt idx="13">
                  <c:v>3888.8</c:v>
                </c:pt>
                <c:pt idx="14">
                  <c:v>4247.4000000000005</c:v>
                </c:pt>
                <c:pt idx="15">
                  <c:v>4606</c:v>
                </c:pt>
                <c:pt idx="16">
                  <c:v>4996</c:v>
                </c:pt>
                <c:pt idx="17">
                  <c:v>5390</c:v>
                </c:pt>
                <c:pt idx="18">
                  <c:v>5756.4713365822035</c:v>
                </c:pt>
                <c:pt idx="19">
                  <c:v>6153</c:v>
                </c:pt>
                <c:pt idx="20">
                  <c:v>6348</c:v>
                </c:pt>
                <c:pt idx="21">
                  <c:v>6544</c:v>
                </c:pt>
                <c:pt idx="22">
                  <c:v>6616</c:v>
                </c:pt>
                <c:pt idx="23">
                  <c:v>6882</c:v>
                </c:pt>
                <c:pt idx="24">
                  <c:v>7132</c:v>
                </c:pt>
                <c:pt idx="25">
                  <c:v>7346</c:v>
                </c:pt>
                <c:pt idx="26">
                  <c:v>7551</c:v>
                </c:pt>
                <c:pt idx="27">
                  <c:v>7745</c:v>
                </c:pt>
                <c:pt idx="28">
                  <c:v>8046</c:v>
                </c:pt>
                <c:pt idx="29">
                  <c:v>8338</c:v>
                </c:pt>
                <c:pt idx="30">
                  <c:v>8687</c:v>
                </c:pt>
                <c:pt idx="31">
                  <c:v>8970</c:v>
                </c:pt>
                <c:pt idx="32">
                  <c:v>9211</c:v>
                </c:pt>
                <c:pt idx="33">
                  <c:v>9421</c:v>
                </c:pt>
                <c:pt idx="34">
                  <c:v>9802</c:v>
                </c:pt>
                <c:pt idx="35">
                  <c:v>10147</c:v>
                </c:pt>
                <c:pt idx="36">
                  <c:v>10323</c:v>
                </c:pt>
                <c:pt idx="37">
                  <c:v>10517</c:v>
                </c:pt>
                <c:pt idx="38">
                  <c:v>10695</c:v>
                </c:pt>
                <c:pt idx="39">
                  <c:v>10841</c:v>
                </c:pt>
                <c:pt idx="40">
                  <c:v>10921</c:v>
                </c:pt>
                <c:pt idx="41">
                  <c:v>11038</c:v>
                </c:pt>
                <c:pt idx="42">
                  <c:v>11051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保有車計!$B$69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保有車計!$C$69:$BG$69</c:f>
              <c:numCache>
                <c:formatCode>0;"△ "0</c:formatCode>
                <c:ptCount val="57"/>
                <c:pt idx="0">
                  <c:v>75</c:v>
                </c:pt>
                <c:pt idx="1">
                  <c:v>79</c:v>
                </c:pt>
                <c:pt idx="2">
                  <c:v>97</c:v>
                </c:pt>
                <c:pt idx="3">
                  <c:v>129</c:v>
                </c:pt>
                <c:pt idx="4">
                  <c:v>173</c:v>
                </c:pt>
                <c:pt idx="5">
                  <c:v>458</c:v>
                </c:pt>
                <c:pt idx="6">
                  <c:v>570</c:v>
                </c:pt>
                <c:pt idx="7">
                  <c:v>726</c:v>
                </c:pt>
                <c:pt idx="8">
                  <c:v>945</c:v>
                </c:pt>
                <c:pt idx="9" formatCode="General">
                  <c:v>1300</c:v>
                </c:pt>
                <c:pt idx="10">
                  <c:v>1573</c:v>
                </c:pt>
                <c:pt idx="11">
                  <c:v>1811.2</c:v>
                </c:pt>
                <c:pt idx="12">
                  <c:v>2049.4</c:v>
                </c:pt>
                <c:pt idx="13">
                  <c:v>2287.6</c:v>
                </c:pt>
                <c:pt idx="14">
                  <c:v>2525.8000000000002</c:v>
                </c:pt>
                <c:pt idx="15">
                  <c:v>2764</c:v>
                </c:pt>
                <c:pt idx="16">
                  <c:v>3145</c:v>
                </c:pt>
                <c:pt idx="17">
                  <c:v>3516</c:v>
                </c:pt>
                <c:pt idx="18">
                  <c:v>3783.4170830979247</c:v>
                </c:pt>
                <c:pt idx="19">
                  <c:v>4075</c:v>
                </c:pt>
                <c:pt idx="20">
                  <c:v>4242</c:v>
                </c:pt>
                <c:pt idx="21">
                  <c:v>4425</c:v>
                </c:pt>
                <c:pt idx="22">
                  <c:v>4556</c:v>
                </c:pt>
                <c:pt idx="23">
                  <c:v>4659</c:v>
                </c:pt>
                <c:pt idx="24">
                  <c:v>4759</c:v>
                </c:pt>
                <c:pt idx="25">
                  <c:v>4875</c:v>
                </c:pt>
                <c:pt idx="26">
                  <c:v>5001</c:v>
                </c:pt>
                <c:pt idx="27">
                  <c:v>5219</c:v>
                </c:pt>
                <c:pt idx="28">
                  <c:v>5373</c:v>
                </c:pt>
                <c:pt idx="29">
                  <c:v>5529</c:v>
                </c:pt>
                <c:pt idx="30">
                  <c:v>5763</c:v>
                </c:pt>
                <c:pt idx="31">
                  <c:v>5870</c:v>
                </c:pt>
                <c:pt idx="32">
                  <c:v>6029</c:v>
                </c:pt>
                <c:pt idx="33">
                  <c:v>6146</c:v>
                </c:pt>
                <c:pt idx="34">
                  <c:v>6298</c:v>
                </c:pt>
                <c:pt idx="35">
                  <c:v>6416</c:v>
                </c:pt>
                <c:pt idx="36">
                  <c:v>6343</c:v>
                </c:pt>
                <c:pt idx="37">
                  <c:v>6396</c:v>
                </c:pt>
                <c:pt idx="38">
                  <c:v>6422</c:v>
                </c:pt>
                <c:pt idx="39">
                  <c:v>6464</c:v>
                </c:pt>
                <c:pt idx="40">
                  <c:v>6523</c:v>
                </c:pt>
                <c:pt idx="41">
                  <c:v>6563</c:v>
                </c:pt>
                <c:pt idx="42">
                  <c:v>6582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保有車計!$B$70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保有車計!$C$70:$BG$70</c:f>
              <c:numCache>
                <c:formatCode>0;"△ "0</c:formatCode>
                <c:ptCount val="57"/>
                <c:pt idx="0">
                  <c:v>43</c:v>
                </c:pt>
                <c:pt idx="1">
                  <c:v>51</c:v>
                </c:pt>
                <c:pt idx="2">
                  <c:v>53</c:v>
                </c:pt>
                <c:pt idx="3">
                  <c:v>61</c:v>
                </c:pt>
                <c:pt idx="4">
                  <c:v>84</c:v>
                </c:pt>
                <c:pt idx="5">
                  <c:v>284</c:v>
                </c:pt>
                <c:pt idx="6">
                  <c:v>378</c:v>
                </c:pt>
                <c:pt idx="7">
                  <c:v>611</c:v>
                </c:pt>
                <c:pt idx="8">
                  <c:v>794</c:v>
                </c:pt>
                <c:pt idx="9" formatCode="General">
                  <c:v>993</c:v>
                </c:pt>
                <c:pt idx="10">
                  <c:v>1201</c:v>
                </c:pt>
                <c:pt idx="11">
                  <c:v>1366.4</c:v>
                </c:pt>
                <c:pt idx="12">
                  <c:v>1531.8</c:v>
                </c:pt>
                <c:pt idx="13">
                  <c:v>1697.2</c:v>
                </c:pt>
                <c:pt idx="14">
                  <c:v>1862.6</c:v>
                </c:pt>
                <c:pt idx="15">
                  <c:v>2028</c:v>
                </c:pt>
                <c:pt idx="16">
                  <c:v>2329</c:v>
                </c:pt>
                <c:pt idx="17">
                  <c:v>2537</c:v>
                </c:pt>
                <c:pt idx="18">
                  <c:v>2753.5792965118462</c:v>
                </c:pt>
                <c:pt idx="19">
                  <c:v>2901</c:v>
                </c:pt>
                <c:pt idx="20">
                  <c:v>2966</c:v>
                </c:pt>
                <c:pt idx="21">
                  <c:v>3093</c:v>
                </c:pt>
                <c:pt idx="22">
                  <c:v>3168</c:v>
                </c:pt>
                <c:pt idx="23">
                  <c:v>3220</c:v>
                </c:pt>
                <c:pt idx="24">
                  <c:v>3305</c:v>
                </c:pt>
                <c:pt idx="25">
                  <c:v>3380</c:v>
                </c:pt>
                <c:pt idx="26">
                  <c:v>3476</c:v>
                </c:pt>
                <c:pt idx="27">
                  <c:v>3624</c:v>
                </c:pt>
                <c:pt idx="28">
                  <c:v>3722</c:v>
                </c:pt>
                <c:pt idx="29">
                  <c:v>3813</c:v>
                </c:pt>
                <c:pt idx="30">
                  <c:v>3966</c:v>
                </c:pt>
                <c:pt idx="31">
                  <c:v>4085</c:v>
                </c:pt>
                <c:pt idx="32">
                  <c:v>4254</c:v>
                </c:pt>
                <c:pt idx="33">
                  <c:v>4379</c:v>
                </c:pt>
                <c:pt idx="34">
                  <c:v>4516</c:v>
                </c:pt>
                <c:pt idx="35">
                  <c:v>4645</c:v>
                </c:pt>
                <c:pt idx="36">
                  <c:v>4643</c:v>
                </c:pt>
                <c:pt idx="37">
                  <c:v>4726</c:v>
                </c:pt>
                <c:pt idx="38">
                  <c:v>4775</c:v>
                </c:pt>
                <c:pt idx="39">
                  <c:v>4781</c:v>
                </c:pt>
                <c:pt idx="40">
                  <c:v>4811</c:v>
                </c:pt>
                <c:pt idx="41">
                  <c:v>4869</c:v>
                </c:pt>
                <c:pt idx="42">
                  <c:v>4918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保有車計!$B$47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保有車計!$C$47:$BG$47</c:f>
              <c:numCache>
                <c:formatCode>0;"△ "0</c:formatCode>
                <c:ptCount val="57"/>
                <c:pt idx="0">
                  <c:v>54</c:v>
                </c:pt>
                <c:pt idx="1">
                  <c:v>49</c:v>
                </c:pt>
                <c:pt idx="2">
                  <c:v>70</c:v>
                </c:pt>
                <c:pt idx="3">
                  <c:v>91</c:v>
                </c:pt>
                <c:pt idx="4">
                  <c:v>141</c:v>
                </c:pt>
                <c:pt idx="5">
                  <c:v>310</c:v>
                </c:pt>
                <c:pt idx="6">
                  <c:v>426</c:v>
                </c:pt>
                <c:pt idx="7">
                  <c:v>600</c:v>
                </c:pt>
                <c:pt idx="8">
                  <c:v>857</c:v>
                </c:pt>
                <c:pt idx="9" formatCode="General">
                  <c:v>1129</c:v>
                </c:pt>
                <c:pt idx="10">
                  <c:v>1401</c:v>
                </c:pt>
                <c:pt idx="11" formatCode="0">
                  <c:v>1721.6</c:v>
                </c:pt>
                <c:pt idx="12" formatCode="0">
                  <c:v>2042.2</c:v>
                </c:pt>
                <c:pt idx="13" formatCode="0">
                  <c:v>2362.8000000000002</c:v>
                </c:pt>
                <c:pt idx="14" formatCode="0">
                  <c:v>2683.4</c:v>
                </c:pt>
                <c:pt idx="15">
                  <c:v>3004</c:v>
                </c:pt>
                <c:pt idx="16" formatCode="General">
                  <c:v>3298</c:v>
                </c:pt>
                <c:pt idx="17" formatCode="0">
                  <c:v>3612</c:v>
                </c:pt>
                <c:pt idx="18" formatCode="0">
                  <c:v>3667.5322838080265</c:v>
                </c:pt>
                <c:pt idx="19" formatCode="0">
                  <c:v>3918</c:v>
                </c:pt>
                <c:pt idx="20">
                  <c:v>4104</c:v>
                </c:pt>
                <c:pt idx="21">
                  <c:v>4225</c:v>
                </c:pt>
                <c:pt idx="22">
                  <c:v>4328</c:v>
                </c:pt>
                <c:pt idx="23" formatCode="General">
                  <c:v>4390</c:v>
                </c:pt>
                <c:pt idx="24" formatCode="General">
                  <c:v>4494</c:v>
                </c:pt>
                <c:pt idx="25">
                  <c:v>4609</c:v>
                </c:pt>
                <c:pt idx="26" formatCode="General">
                  <c:v>4731</c:v>
                </c:pt>
                <c:pt idx="27" formatCode="General">
                  <c:v>4830</c:v>
                </c:pt>
                <c:pt idx="28">
                  <c:v>5014</c:v>
                </c:pt>
                <c:pt idx="29" formatCode="General">
                  <c:v>5181</c:v>
                </c:pt>
                <c:pt idx="30">
                  <c:v>5244</c:v>
                </c:pt>
                <c:pt idx="31">
                  <c:v>5461</c:v>
                </c:pt>
                <c:pt idx="32">
                  <c:v>5607</c:v>
                </c:pt>
                <c:pt idx="33">
                  <c:v>5758</c:v>
                </c:pt>
                <c:pt idx="34">
                  <c:v>5921</c:v>
                </c:pt>
                <c:pt idx="35">
                  <c:v>6114</c:v>
                </c:pt>
                <c:pt idx="36">
                  <c:v>6161</c:v>
                </c:pt>
                <c:pt idx="37">
                  <c:v>6287</c:v>
                </c:pt>
                <c:pt idx="38">
                  <c:v>6266</c:v>
                </c:pt>
                <c:pt idx="39">
                  <c:v>6480</c:v>
                </c:pt>
                <c:pt idx="40">
                  <c:v>6674</c:v>
                </c:pt>
                <c:pt idx="41">
                  <c:v>6739</c:v>
                </c:pt>
                <c:pt idx="42">
                  <c:v>6779</c:v>
                </c:pt>
                <c:pt idx="43">
                  <c:v>6833</c:v>
                </c:pt>
                <c:pt idx="44">
                  <c:v>6821</c:v>
                </c:pt>
                <c:pt idx="45">
                  <c:v>6898</c:v>
                </c:pt>
                <c:pt idx="46">
                  <c:v>6886</c:v>
                </c:pt>
                <c:pt idx="47">
                  <c:v>6863</c:v>
                </c:pt>
                <c:pt idx="48">
                  <c:v>6809</c:v>
                </c:pt>
                <c:pt idx="49">
                  <c:v>6818</c:v>
                </c:pt>
                <c:pt idx="50" formatCode="General">
                  <c:v>7048</c:v>
                </c:pt>
                <c:pt idx="51" formatCode="General">
                  <c:v>7072</c:v>
                </c:pt>
                <c:pt idx="52" formatCode="General">
                  <c:v>7205</c:v>
                </c:pt>
                <c:pt idx="53">
                  <c:v>7206</c:v>
                </c:pt>
                <c:pt idx="54">
                  <c:v>7213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保有車計!$B$71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保有車計!$C$71:$BG$71</c:f>
              <c:numCache>
                <c:formatCode>0;"△ "0</c:formatCode>
                <c:ptCount val="57"/>
                <c:pt idx="0">
                  <c:v>40</c:v>
                </c:pt>
                <c:pt idx="1">
                  <c:v>52</c:v>
                </c:pt>
                <c:pt idx="2">
                  <c:v>60</c:v>
                </c:pt>
                <c:pt idx="3">
                  <c:v>63</c:v>
                </c:pt>
                <c:pt idx="4">
                  <c:v>93</c:v>
                </c:pt>
                <c:pt idx="5">
                  <c:v>269</c:v>
                </c:pt>
                <c:pt idx="6">
                  <c:v>431</c:v>
                </c:pt>
                <c:pt idx="7">
                  <c:v>543</c:v>
                </c:pt>
                <c:pt idx="8">
                  <c:v>655</c:v>
                </c:pt>
                <c:pt idx="9" formatCode="General">
                  <c:v>801</c:v>
                </c:pt>
                <c:pt idx="10">
                  <c:v>1019</c:v>
                </c:pt>
                <c:pt idx="11">
                  <c:v>1173.2</c:v>
                </c:pt>
                <c:pt idx="12">
                  <c:v>1327.3999999999999</c:v>
                </c:pt>
                <c:pt idx="13">
                  <c:v>1481.6000000000001</c:v>
                </c:pt>
                <c:pt idx="14">
                  <c:v>1635.8000000000002</c:v>
                </c:pt>
                <c:pt idx="15">
                  <c:v>1790</c:v>
                </c:pt>
                <c:pt idx="16">
                  <c:v>1963</c:v>
                </c:pt>
                <c:pt idx="17">
                  <c:v>2165</c:v>
                </c:pt>
                <c:pt idx="18">
                  <c:v>2393.377366000338</c:v>
                </c:pt>
                <c:pt idx="19">
                  <c:v>2563</c:v>
                </c:pt>
                <c:pt idx="20">
                  <c:v>2681</c:v>
                </c:pt>
                <c:pt idx="21">
                  <c:v>2736</c:v>
                </c:pt>
                <c:pt idx="22">
                  <c:v>2790</c:v>
                </c:pt>
                <c:pt idx="23">
                  <c:v>2947</c:v>
                </c:pt>
                <c:pt idx="24">
                  <c:v>2999</c:v>
                </c:pt>
                <c:pt idx="25">
                  <c:v>3064</c:v>
                </c:pt>
                <c:pt idx="26">
                  <c:v>3176</c:v>
                </c:pt>
                <c:pt idx="27">
                  <c:v>3303</c:v>
                </c:pt>
                <c:pt idx="28">
                  <c:v>3419</c:v>
                </c:pt>
                <c:pt idx="29">
                  <c:v>3523</c:v>
                </c:pt>
                <c:pt idx="30">
                  <c:v>3656</c:v>
                </c:pt>
                <c:pt idx="31">
                  <c:v>3749</c:v>
                </c:pt>
                <c:pt idx="32">
                  <c:v>3789</c:v>
                </c:pt>
                <c:pt idx="33">
                  <c:v>3878</c:v>
                </c:pt>
                <c:pt idx="34">
                  <c:v>4003</c:v>
                </c:pt>
                <c:pt idx="35">
                  <c:v>4134</c:v>
                </c:pt>
                <c:pt idx="36">
                  <c:v>4223</c:v>
                </c:pt>
                <c:pt idx="37">
                  <c:v>4316</c:v>
                </c:pt>
                <c:pt idx="38">
                  <c:v>4424</c:v>
                </c:pt>
                <c:pt idx="39">
                  <c:v>4470</c:v>
                </c:pt>
                <c:pt idx="40">
                  <c:v>4567</c:v>
                </c:pt>
                <c:pt idx="41">
                  <c:v>4613</c:v>
                </c:pt>
                <c:pt idx="42">
                  <c:v>4673</c:v>
                </c:pt>
                <c:pt idx="43">
                  <c:v>4736</c:v>
                </c:pt>
                <c:pt idx="44">
                  <c:v>4753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保有車計!$B$72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保有車計!$C$72:$BG$72</c:f>
              <c:numCache>
                <c:formatCode>0;"△ "0</c:formatCode>
                <c:ptCount val="57"/>
                <c:pt idx="0">
                  <c:v>107</c:v>
                </c:pt>
                <c:pt idx="1">
                  <c:v>121</c:v>
                </c:pt>
                <c:pt idx="2">
                  <c:v>136</c:v>
                </c:pt>
                <c:pt idx="3">
                  <c:v>154</c:v>
                </c:pt>
                <c:pt idx="4">
                  <c:v>217</c:v>
                </c:pt>
                <c:pt idx="5">
                  <c:v>527</c:v>
                </c:pt>
                <c:pt idx="6">
                  <c:v>703</c:v>
                </c:pt>
                <c:pt idx="7">
                  <c:v>881</c:v>
                </c:pt>
                <c:pt idx="8">
                  <c:v>1082</c:v>
                </c:pt>
                <c:pt idx="9" formatCode="General">
                  <c:v>1360</c:v>
                </c:pt>
                <c:pt idx="10">
                  <c:v>1538</c:v>
                </c:pt>
                <c:pt idx="11">
                  <c:v>1747</c:v>
                </c:pt>
                <c:pt idx="12">
                  <c:v>1956</c:v>
                </c:pt>
                <c:pt idx="13">
                  <c:v>2165</c:v>
                </c:pt>
                <c:pt idx="14">
                  <c:v>2374</c:v>
                </c:pt>
                <c:pt idx="15">
                  <c:v>2583</c:v>
                </c:pt>
                <c:pt idx="16">
                  <c:v>2780</c:v>
                </c:pt>
                <c:pt idx="17">
                  <c:v>3038</c:v>
                </c:pt>
                <c:pt idx="18">
                  <c:v>3259.7248795893493</c:v>
                </c:pt>
                <c:pt idx="19">
                  <c:v>3468</c:v>
                </c:pt>
                <c:pt idx="20">
                  <c:v>3599</c:v>
                </c:pt>
                <c:pt idx="21">
                  <c:v>3663</c:v>
                </c:pt>
                <c:pt idx="22">
                  <c:v>3787</c:v>
                </c:pt>
                <c:pt idx="23">
                  <c:v>3904</c:v>
                </c:pt>
                <c:pt idx="24">
                  <c:v>4057</c:v>
                </c:pt>
                <c:pt idx="25">
                  <c:v>4236</c:v>
                </c:pt>
                <c:pt idx="26">
                  <c:v>4403</c:v>
                </c:pt>
                <c:pt idx="27">
                  <c:v>4622</c:v>
                </c:pt>
                <c:pt idx="28">
                  <c:v>4818</c:v>
                </c:pt>
                <c:pt idx="29">
                  <c:v>5006</c:v>
                </c:pt>
                <c:pt idx="30">
                  <c:v>5243</c:v>
                </c:pt>
                <c:pt idx="31">
                  <c:v>5488</c:v>
                </c:pt>
                <c:pt idx="32">
                  <c:v>5733</c:v>
                </c:pt>
                <c:pt idx="33">
                  <c:v>5908</c:v>
                </c:pt>
                <c:pt idx="34">
                  <c:v>6216</c:v>
                </c:pt>
                <c:pt idx="35">
                  <c:v>6388</c:v>
                </c:pt>
                <c:pt idx="36">
                  <c:v>6665</c:v>
                </c:pt>
                <c:pt idx="37">
                  <c:v>6740</c:v>
                </c:pt>
                <c:pt idx="38">
                  <c:v>6793</c:v>
                </c:pt>
                <c:pt idx="39">
                  <c:v>6974</c:v>
                </c:pt>
                <c:pt idx="40">
                  <c:v>7007</c:v>
                </c:pt>
                <c:pt idx="41">
                  <c:v>6940</c:v>
                </c:pt>
                <c:pt idx="42">
                  <c:v>7010</c:v>
                </c:pt>
                <c:pt idx="43">
                  <c:v>7051</c:v>
                </c:pt>
                <c:pt idx="44">
                  <c:v>7153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保有車計!$B$73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保有車計!$C$73:$BG$73</c:f>
              <c:numCache>
                <c:formatCode>0;"△ "0</c:formatCode>
                <c:ptCount val="57"/>
                <c:pt idx="0">
                  <c:v>101</c:v>
                </c:pt>
                <c:pt idx="1">
                  <c:v>122</c:v>
                </c:pt>
                <c:pt idx="2">
                  <c:v>132</c:v>
                </c:pt>
                <c:pt idx="3">
                  <c:v>170</c:v>
                </c:pt>
                <c:pt idx="4">
                  <c:v>241</c:v>
                </c:pt>
                <c:pt idx="5">
                  <c:v>544</c:v>
                </c:pt>
                <c:pt idx="6">
                  <c:v>680</c:v>
                </c:pt>
                <c:pt idx="7">
                  <c:v>944</c:v>
                </c:pt>
                <c:pt idx="8">
                  <c:v>1240</c:v>
                </c:pt>
                <c:pt idx="9" formatCode="General">
                  <c:v>1562</c:v>
                </c:pt>
                <c:pt idx="10">
                  <c:v>1755</c:v>
                </c:pt>
                <c:pt idx="11">
                  <c:v>2060.2000000000003</c:v>
                </c:pt>
                <c:pt idx="12">
                  <c:v>2365.3999999999996</c:v>
                </c:pt>
                <c:pt idx="13">
                  <c:v>2670.6000000000004</c:v>
                </c:pt>
                <c:pt idx="14">
                  <c:v>2975.7999999999997</c:v>
                </c:pt>
                <c:pt idx="15">
                  <c:v>3281</c:v>
                </c:pt>
                <c:pt idx="16">
                  <c:v>3610</c:v>
                </c:pt>
                <c:pt idx="17">
                  <c:v>4087</c:v>
                </c:pt>
                <c:pt idx="18">
                  <c:v>4464.8977544103127</c:v>
                </c:pt>
                <c:pt idx="19">
                  <c:v>4758</c:v>
                </c:pt>
                <c:pt idx="20">
                  <c:v>4956</c:v>
                </c:pt>
                <c:pt idx="21">
                  <c:v>5212</c:v>
                </c:pt>
                <c:pt idx="22">
                  <c:v>5360</c:v>
                </c:pt>
                <c:pt idx="23">
                  <c:v>5508</c:v>
                </c:pt>
                <c:pt idx="24">
                  <c:v>5687</c:v>
                </c:pt>
                <c:pt idx="25">
                  <c:v>5901</c:v>
                </c:pt>
                <c:pt idx="26">
                  <c:v>6064</c:v>
                </c:pt>
                <c:pt idx="27">
                  <c:v>6302</c:v>
                </c:pt>
                <c:pt idx="28">
                  <c:v>6585</c:v>
                </c:pt>
                <c:pt idx="29">
                  <c:v>6821</c:v>
                </c:pt>
                <c:pt idx="30">
                  <c:v>7135</c:v>
                </c:pt>
                <c:pt idx="31">
                  <c:v>7422</c:v>
                </c:pt>
                <c:pt idx="32">
                  <c:v>7692</c:v>
                </c:pt>
                <c:pt idx="33">
                  <c:v>7956</c:v>
                </c:pt>
                <c:pt idx="34">
                  <c:v>8192</c:v>
                </c:pt>
                <c:pt idx="35">
                  <c:v>8384</c:v>
                </c:pt>
                <c:pt idx="36">
                  <c:v>8621</c:v>
                </c:pt>
                <c:pt idx="37">
                  <c:v>8781</c:v>
                </c:pt>
                <c:pt idx="38">
                  <c:v>8919</c:v>
                </c:pt>
                <c:pt idx="39">
                  <c:v>9054</c:v>
                </c:pt>
                <c:pt idx="40">
                  <c:v>9126</c:v>
                </c:pt>
                <c:pt idx="41">
                  <c:v>9236</c:v>
                </c:pt>
                <c:pt idx="42">
                  <c:v>9366</c:v>
                </c:pt>
                <c:pt idx="43">
                  <c:v>9500</c:v>
                </c:pt>
                <c:pt idx="44">
                  <c:v>9666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保有車計!$B$74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保有車計!$C$74:$BG$74</c:f>
              <c:numCache>
                <c:formatCode>0;"△ "0</c:formatCode>
                <c:ptCount val="57"/>
                <c:pt idx="0">
                  <c:v>200</c:v>
                </c:pt>
                <c:pt idx="1">
                  <c:v>217</c:v>
                </c:pt>
                <c:pt idx="2">
                  <c:v>260</c:v>
                </c:pt>
                <c:pt idx="3">
                  <c:v>298</c:v>
                </c:pt>
                <c:pt idx="4">
                  <c:v>394</c:v>
                </c:pt>
                <c:pt idx="5">
                  <c:v>775</c:v>
                </c:pt>
                <c:pt idx="6">
                  <c:v>975</c:v>
                </c:pt>
                <c:pt idx="7">
                  <c:v>1179</c:v>
                </c:pt>
                <c:pt idx="8">
                  <c:v>1575</c:v>
                </c:pt>
                <c:pt idx="9" formatCode="General">
                  <c:v>2049</c:v>
                </c:pt>
                <c:pt idx="10">
                  <c:v>2465</c:v>
                </c:pt>
                <c:pt idx="11">
                  <c:v>2838.2</c:v>
                </c:pt>
                <c:pt idx="12">
                  <c:v>3211.4000000000005</c:v>
                </c:pt>
                <c:pt idx="13">
                  <c:v>3584.5999999999995</c:v>
                </c:pt>
                <c:pt idx="14">
                  <c:v>3957.8</c:v>
                </c:pt>
                <c:pt idx="15">
                  <c:v>4331</c:v>
                </c:pt>
                <c:pt idx="16">
                  <c:v>4733</c:v>
                </c:pt>
                <c:pt idx="17">
                  <c:v>5273</c:v>
                </c:pt>
                <c:pt idx="18">
                  <c:v>5682.6985810013703</c:v>
                </c:pt>
                <c:pt idx="19">
                  <c:v>6132</c:v>
                </c:pt>
                <c:pt idx="20">
                  <c:v>6408</c:v>
                </c:pt>
                <c:pt idx="21">
                  <c:v>6605</c:v>
                </c:pt>
                <c:pt idx="22">
                  <c:v>6744</c:v>
                </c:pt>
                <c:pt idx="23">
                  <c:v>6948</c:v>
                </c:pt>
                <c:pt idx="24">
                  <c:v>7181</c:v>
                </c:pt>
                <c:pt idx="25">
                  <c:v>7427</c:v>
                </c:pt>
                <c:pt idx="26">
                  <c:v>7648</c:v>
                </c:pt>
                <c:pt idx="27">
                  <c:v>7886</c:v>
                </c:pt>
                <c:pt idx="28">
                  <c:v>8166</c:v>
                </c:pt>
                <c:pt idx="29">
                  <c:v>8431</c:v>
                </c:pt>
                <c:pt idx="30">
                  <c:v>8725</c:v>
                </c:pt>
                <c:pt idx="31">
                  <c:v>8982</c:v>
                </c:pt>
                <c:pt idx="32">
                  <c:v>9160</c:v>
                </c:pt>
                <c:pt idx="33">
                  <c:v>9392</c:v>
                </c:pt>
                <c:pt idx="34">
                  <c:v>9627</c:v>
                </c:pt>
                <c:pt idx="35">
                  <c:v>9830</c:v>
                </c:pt>
                <c:pt idx="36">
                  <c:v>9967</c:v>
                </c:pt>
                <c:pt idx="37">
                  <c:v>10101</c:v>
                </c:pt>
                <c:pt idx="38">
                  <c:v>10308</c:v>
                </c:pt>
                <c:pt idx="39">
                  <c:v>10471</c:v>
                </c:pt>
                <c:pt idx="40">
                  <c:v>10647</c:v>
                </c:pt>
                <c:pt idx="41">
                  <c:v>10694</c:v>
                </c:pt>
                <c:pt idx="42">
                  <c:v>10725</c:v>
                </c:pt>
                <c:pt idx="43">
                  <c:v>10667</c:v>
                </c:pt>
                <c:pt idx="44">
                  <c:v>10709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保有車計!$B$75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保有車計!$C$75:$BG$75</c:f>
              <c:numCache>
                <c:formatCode>0;"△ "0</c:formatCode>
                <c:ptCount val="57"/>
                <c:pt idx="0">
                  <c:v>157</c:v>
                </c:pt>
                <c:pt idx="1">
                  <c:v>164</c:v>
                </c:pt>
                <c:pt idx="2">
                  <c:v>227</c:v>
                </c:pt>
                <c:pt idx="3">
                  <c:v>258</c:v>
                </c:pt>
                <c:pt idx="4">
                  <c:v>351</c:v>
                </c:pt>
                <c:pt idx="5">
                  <c:v>557</c:v>
                </c:pt>
                <c:pt idx="6">
                  <c:v>739</c:v>
                </c:pt>
                <c:pt idx="7">
                  <c:v>962</c:v>
                </c:pt>
                <c:pt idx="8">
                  <c:v>1244</c:v>
                </c:pt>
                <c:pt idx="9" formatCode="General">
                  <c:v>1607</c:v>
                </c:pt>
                <c:pt idx="10">
                  <c:v>1932</c:v>
                </c:pt>
                <c:pt idx="11">
                  <c:v>2187</c:v>
                </c:pt>
                <c:pt idx="12">
                  <c:v>2442</c:v>
                </c:pt>
                <c:pt idx="13">
                  <c:v>2697</c:v>
                </c:pt>
                <c:pt idx="14">
                  <c:v>2952</c:v>
                </c:pt>
                <c:pt idx="15">
                  <c:v>3207</c:v>
                </c:pt>
                <c:pt idx="16">
                  <c:v>3464</c:v>
                </c:pt>
                <c:pt idx="17">
                  <c:v>3688</c:v>
                </c:pt>
                <c:pt idx="18">
                  <c:v>3918.3014189986293</c:v>
                </c:pt>
                <c:pt idx="19">
                  <c:v>4124</c:v>
                </c:pt>
                <c:pt idx="20">
                  <c:v>4300</c:v>
                </c:pt>
                <c:pt idx="21">
                  <c:v>4435</c:v>
                </c:pt>
                <c:pt idx="22">
                  <c:v>4635</c:v>
                </c:pt>
                <c:pt idx="23">
                  <c:v>4813</c:v>
                </c:pt>
                <c:pt idx="24">
                  <c:v>5008</c:v>
                </c:pt>
                <c:pt idx="25">
                  <c:v>5151</c:v>
                </c:pt>
                <c:pt idx="26">
                  <c:v>5266</c:v>
                </c:pt>
                <c:pt idx="27">
                  <c:v>5448</c:v>
                </c:pt>
                <c:pt idx="28">
                  <c:v>5643</c:v>
                </c:pt>
                <c:pt idx="29">
                  <c:v>5786</c:v>
                </c:pt>
                <c:pt idx="30">
                  <c:v>5949</c:v>
                </c:pt>
                <c:pt idx="31">
                  <c:v>6080</c:v>
                </c:pt>
                <c:pt idx="32">
                  <c:v>6234</c:v>
                </c:pt>
                <c:pt idx="33">
                  <c:v>6367</c:v>
                </c:pt>
                <c:pt idx="34">
                  <c:v>6453</c:v>
                </c:pt>
                <c:pt idx="35">
                  <c:v>6589</c:v>
                </c:pt>
                <c:pt idx="36">
                  <c:v>6576</c:v>
                </c:pt>
                <c:pt idx="37">
                  <c:v>6631</c:v>
                </c:pt>
                <c:pt idx="38">
                  <c:v>6660</c:v>
                </c:pt>
                <c:pt idx="39">
                  <c:v>6675</c:v>
                </c:pt>
                <c:pt idx="40">
                  <c:v>6681</c:v>
                </c:pt>
                <c:pt idx="41">
                  <c:v>6654</c:v>
                </c:pt>
                <c:pt idx="42">
                  <c:v>6647</c:v>
                </c:pt>
                <c:pt idx="43">
                  <c:v>6586</c:v>
                </c:pt>
                <c:pt idx="44">
                  <c:v>6579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保有車計!$B$49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保有車計!$C$49:$BG$49</c:f>
              <c:numCache>
                <c:formatCode>0;"△ "0</c:formatCode>
                <c:ptCount val="57"/>
                <c:pt idx="0">
                  <c:v>213</c:v>
                </c:pt>
                <c:pt idx="1">
                  <c:v>250</c:v>
                </c:pt>
                <c:pt idx="2">
                  <c:v>302</c:v>
                </c:pt>
                <c:pt idx="3">
                  <c:v>355</c:v>
                </c:pt>
                <c:pt idx="4">
                  <c:v>466</c:v>
                </c:pt>
                <c:pt idx="5">
                  <c:v>968</c:v>
                </c:pt>
                <c:pt idx="6">
                  <c:v>1280</c:v>
                </c:pt>
                <c:pt idx="7">
                  <c:v>1650</c:v>
                </c:pt>
                <c:pt idx="8">
                  <c:v>2053</c:v>
                </c:pt>
                <c:pt idx="9" formatCode="General">
                  <c:v>2575</c:v>
                </c:pt>
                <c:pt idx="10">
                  <c:v>3099</c:v>
                </c:pt>
                <c:pt idx="11" formatCode="0">
                  <c:v>3571.2</c:v>
                </c:pt>
                <c:pt idx="12" formatCode="0">
                  <c:v>4043.4</c:v>
                </c:pt>
                <c:pt idx="13" formatCode="0">
                  <c:v>4515.6000000000004</c:v>
                </c:pt>
                <c:pt idx="14" formatCode="0">
                  <c:v>4987.8</c:v>
                </c:pt>
                <c:pt idx="15">
                  <c:v>5460</c:v>
                </c:pt>
                <c:pt idx="16" formatCode="General">
                  <c:v>5971</c:v>
                </c:pt>
                <c:pt idx="17" formatCode="0">
                  <c:v>6524</c:v>
                </c:pt>
                <c:pt idx="18" formatCode="0">
                  <c:v>7175.4715766231775</c:v>
                </c:pt>
                <c:pt idx="19" formatCode="0">
                  <c:v>7720</c:v>
                </c:pt>
                <c:pt idx="20">
                  <c:v>8062</c:v>
                </c:pt>
                <c:pt idx="21">
                  <c:v>8417</c:v>
                </c:pt>
                <c:pt idx="22">
                  <c:v>8609</c:v>
                </c:pt>
                <c:pt idx="23" formatCode="General">
                  <c:v>8925</c:v>
                </c:pt>
                <c:pt idx="24" formatCode="General">
                  <c:v>9201</c:v>
                </c:pt>
                <c:pt idx="25">
                  <c:v>9445</c:v>
                </c:pt>
                <c:pt idx="26" formatCode="General">
                  <c:v>9779</c:v>
                </c:pt>
                <c:pt idx="27" formatCode="General">
                  <c:v>10137</c:v>
                </c:pt>
                <c:pt idx="28">
                  <c:v>10541</c:v>
                </c:pt>
                <c:pt idx="29" formatCode="General">
                  <c:v>10904</c:v>
                </c:pt>
                <c:pt idx="30">
                  <c:v>11279</c:v>
                </c:pt>
                <c:pt idx="31">
                  <c:v>11565</c:v>
                </c:pt>
                <c:pt idx="32">
                  <c:v>11818</c:v>
                </c:pt>
                <c:pt idx="33">
                  <c:v>12198</c:v>
                </c:pt>
                <c:pt idx="34">
                  <c:v>12567</c:v>
                </c:pt>
                <c:pt idx="35">
                  <c:v>12876</c:v>
                </c:pt>
                <c:pt idx="36">
                  <c:v>13072</c:v>
                </c:pt>
                <c:pt idx="37">
                  <c:v>13253</c:v>
                </c:pt>
                <c:pt idx="38">
                  <c:v>13393</c:v>
                </c:pt>
                <c:pt idx="39">
                  <c:v>13530</c:v>
                </c:pt>
                <c:pt idx="40">
                  <c:v>13782</c:v>
                </c:pt>
                <c:pt idx="41">
                  <c:v>13849</c:v>
                </c:pt>
                <c:pt idx="42">
                  <c:v>13868</c:v>
                </c:pt>
                <c:pt idx="43">
                  <c:v>14024</c:v>
                </c:pt>
                <c:pt idx="44">
                  <c:v>14235</c:v>
                </c:pt>
                <c:pt idx="45">
                  <c:v>14318</c:v>
                </c:pt>
                <c:pt idx="46">
                  <c:v>14182</c:v>
                </c:pt>
                <c:pt idx="47">
                  <c:v>14025</c:v>
                </c:pt>
                <c:pt idx="48">
                  <c:v>13914</c:v>
                </c:pt>
                <c:pt idx="49">
                  <c:v>13894</c:v>
                </c:pt>
                <c:pt idx="50" formatCode="General">
                  <c:v>13905</c:v>
                </c:pt>
                <c:pt idx="51" formatCode="General">
                  <c:v>13901</c:v>
                </c:pt>
                <c:pt idx="52" formatCode="General">
                  <c:v>14292</c:v>
                </c:pt>
                <c:pt idx="53">
                  <c:v>14382</c:v>
                </c:pt>
                <c:pt idx="54">
                  <c:v>14378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保有車計!$B$76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保有車計!$C$76:$BG$76</c:f>
              <c:numCache>
                <c:formatCode>0;"△ "0</c:formatCode>
                <c:ptCount val="57"/>
                <c:pt idx="0">
                  <c:v>93</c:v>
                </c:pt>
                <c:pt idx="1">
                  <c:v>98</c:v>
                </c:pt>
                <c:pt idx="2">
                  <c:v>119</c:v>
                </c:pt>
                <c:pt idx="3">
                  <c:v>150</c:v>
                </c:pt>
                <c:pt idx="4">
                  <c:v>206</c:v>
                </c:pt>
                <c:pt idx="5">
                  <c:v>597</c:v>
                </c:pt>
                <c:pt idx="6">
                  <c:v>819</c:v>
                </c:pt>
                <c:pt idx="7">
                  <c:v>1075</c:v>
                </c:pt>
                <c:pt idx="8">
                  <c:v>1546</c:v>
                </c:pt>
                <c:pt idx="9" formatCode="General">
                  <c:v>1989</c:v>
                </c:pt>
                <c:pt idx="10">
                  <c:v>2366</c:v>
                </c:pt>
                <c:pt idx="11">
                  <c:v>2715.4</c:v>
                </c:pt>
                <c:pt idx="12">
                  <c:v>3064.8</c:v>
                </c:pt>
                <c:pt idx="13">
                  <c:v>3414.2</c:v>
                </c:pt>
                <c:pt idx="14">
                  <c:v>3763.6</c:v>
                </c:pt>
                <c:pt idx="15">
                  <c:v>4113</c:v>
                </c:pt>
                <c:pt idx="16">
                  <c:v>4560</c:v>
                </c:pt>
                <c:pt idx="17">
                  <c:v>5078</c:v>
                </c:pt>
                <c:pt idx="18">
                  <c:v>5392.2070099144648</c:v>
                </c:pt>
                <c:pt idx="19">
                  <c:v>5743</c:v>
                </c:pt>
                <c:pt idx="20">
                  <c:v>6002</c:v>
                </c:pt>
                <c:pt idx="21">
                  <c:v>6211</c:v>
                </c:pt>
                <c:pt idx="22">
                  <c:v>6393</c:v>
                </c:pt>
                <c:pt idx="23">
                  <c:v>6590</c:v>
                </c:pt>
                <c:pt idx="24">
                  <c:v>6838</c:v>
                </c:pt>
                <c:pt idx="25">
                  <c:v>7118</c:v>
                </c:pt>
                <c:pt idx="26">
                  <c:v>7316</c:v>
                </c:pt>
                <c:pt idx="27">
                  <c:v>7547</c:v>
                </c:pt>
                <c:pt idx="28">
                  <c:v>7837</c:v>
                </c:pt>
                <c:pt idx="29">
                  <c:v>8032</c:v>
                </c:pt>
                <c:pt idx="30">
                  <c:v>8311</c:v>
                </c:pt>
                <c:pt idx="31">
                  <c:v>8538</c:v>
                </c:pt>
                <c:pt idx="32">
                  <c:v>8749</c:v>
                </c:pt>
                <c:pt idx="33">
                  <c:v>8914</c:v>
                </c:pt>
                <c:pt idx="34">
                  <c:v>9166</c:v>
                </c:pt>
                <c:pt idx="35">
                  <c:v>9360</c:v>
                </c:pt>
                <c:pt idx="36">
                  <c:v>9474</c:v>
                </c:pt>
                <c:pt idx="37">
                  <c:v>9628</c:v>
                </c:pt>
                <c:pt idx="38">
                  <c:v>9805</c:v>
                </c:pt>
                <c:pt idx="39">
                  <c:v>9936</c:v>
                </c:pt>
                <c:pt idx="40">
                  <c:v>10024</c:v>
                </c:pt>
                <c:pt idx="41">
                  <c:v>10057</c:v>
                </c:pt>
                <c:pt idx="42">
                  <c:v>10118</c:v>
                </c:pt>
                <c:pt idx="43">
                  <c:v>10157</c:v>
                </c:pt>
                <c:pt idx="44">
                  <c:v>10268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保有車計!$B$77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保有車計!$C$77:$BG$77</c:f>
              <c:numCache>
                <c:formatCode>0;"△ "0</c:formatCode>
                <c:ptCount val="57"/>
                <c:pt idx="0">
                  <c:v>206</c:v>
                </c:pt>
                <c:pt idx="1">
                  <c:v>250</c:v>
                </c:pt>
                <c:pt idx="2">
                  <c:v>303</c:v>
                </c:pt>
                <c:pt idx="3">
                  <c:v>364</c:v>
                </c:pt>
                <c:pt idx="4">
                  <c:v>497</c:v>
                </c:pt>
                <c:pt idx="5">
                  <c:v>1012</c:v>
                </c:pt>
                <c:pt idx="6">
                  <c:v>1358</c:v>
                </c:pt>
                <c:pt idx="7">
                  <c:v>1698</c:v>
                </c:pt>
                <c:pt idx="8">
                  <c:v>2169</c:v>
                </c:pt>
                <c:pt idx="9" formatCode="General">
                  <c:v>2665</c:v>
                </c:pt>
                <c:pt idx="10">
                  <c:v>3108</c:v>
                </c:pt>
                <c:pt idx="11">
                  <c:v>3535.8</c:v>
                </c:pt>
                <c:pt idx="12">
                  <c:v>3963.6</c:v>
                </c:pt>
                <c:pt idx="13">
                  <c:v>4391.3999999999996</c:v>
                </c:pt>
                <c:pt idx="14">
                  <c:v>4819.2</c:v>
                </c:pt>
                <c:pt idx="15">
                  <c:v>5247</c:v>
                </c:pt>
                <c:pt idx="16">
                  <c:v>5759</c:v>
                </c:pt>
                <c:pt idx="17">
                  <c:v>6334</c:v>
                </c:pt>
                <c:pt idx="18">
                  <c:v>6876.9268847204903</c:v>
                </c:pt>
                <c:pt idx="19">
                  <c:v>7251</c:v>
                </c:pt>
                <c:pt idx="20">
                  <c:v>7614</c:v>
                </c:pt>
                <c:pt idx="21">
                  <c:v>7981</c:v>
                </c:pt>
                <c:pt idx="22">
                  <c:v>8334</c:v>
                </c:pt>
                <c:pt idx="23">
                  <c:v>8633</c:v>
                </c:pt>
                <c:pt idx="24">
                  <c:v>8936</c:v>
                </c:pt>
                <c:pt idx="25">
                  <c:v>9186</c:v>
                </c:pt>
                <c:pt idx="26">
                  <c:v>9451</c:v>
                </c:pt>
                <c:pt idx="27">
                  <c:v>9669</c:v>
                </c:pt>
                <c:pt idx="28">
                  <c:v>10012</c:v>
                </c:pt>
                <c:pt idx="29">
                  <c:v>10425</c:v>
                </c:pt>
                <c:pt idx="30">
                  <c:v>10809</c:v>
                </c:pt>
                <c:pt idx="31">
                  <c:v>11236</c:v>
                </c:pt>
                <c:pt idx="32">
                  <c:v>11630</c:v>
                </c:pt>
                <c:pt idx="33">
                  <c:v>12063</c:v>
                </c:pt>
                <c:pt idx="34">
                  <c:v>12416</c:v>
                </c:pt>
                <c:pt idx="35">
                  <c:v>12840</c:v>
                </c:pt>
                <c:pt idx="36">
                  <c:v>13201</c:v>
                </c:pt>
                <c:pt idx="37">
                  <c:v>13540</c:v>
                </c:pt>
                <c:pt idx="38">
                  <c:v>13758</c:v>
                </c:pt>
                <c:pt idx="39">
                  <c:v>13974</c:v>
                </c:pt>
                <c:pt idx="40">
                  <c:v>14256</c:v>
                </c:pt>
                <c:pt idx="41">
                  <c:v>14347</c:v>
                </c:pt>
                <c:pt idx="42">
                  <c:v>14475</c:v>
                </c:pt>
                <c:pt idx="43">
                  <c:v>14591</c:v>
                </c:pt>
                <c:pt idx="44">
                  <c:v>14726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保有車計!$B$78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保有車計!$C$78:$BG$78</c:f>
              <c:numCache>
                <c:formatCode>0;"△ "0</c:formatCode>
                <c:ptCount val="57"/>
                <c:pt idx="0">
                  <c:v>72</c:v>
                </c:pt>
                <c:pt idx="1">
                  <c:v>79</c:v>
                </c:pt>
                <c:pt idx="2">
                  <c:v>87</c:v>
                </c:pt>
                <c:pt idx="3">
                  <c:v>113</c:v>
                </c:pt>
                <c:pt idx="4">
                  <c:v>166</c:v>
                </c:pt>
                <c:pt idx="5">
                  <c:v>383</c:v>
                </c:pt>
                <c:pt idx="6">
                  <c:v>547</c:v>
                </c:pt>
                <c:pt idx="7">
                  <c:v>693</c:v>
                </c:pt>
                <c:pt idx="8">
                  <c:v>930</c:v>
                </c:pt>
                <c:pt idx="9" formatCode="General">
                  <c:v>1202</c:v>
                </c:pt>
                <c:pt idx="10">
                  <c:v>1440</c:v>
                </c:pt>
                <c:pt idx="11">
                  <c:v>1625.4</c:v>
                </c:pt>
                <c:pt idx="12">
                  <c:v>1810.8000000000002</c:v>
                </c:pt>
                <c:pt idx="13">
                  <c:v>1996.1999999999998</c:v>
                </c:pt>
                <c:pt idx="14">
                  <c:v>2181.6</c:v>
                </c:pt>
                <c:pt idx="15">
                  <c:v>2367</c:v>
                </c:pt>
                <c:pt idx="16">
                  <c:v>2570</c:v>
                </c:pt>
                <c:pt idx="17">
                  <c:v>2831</c:v>
                </c:pt>
                <c:pt idx="18">
                  <c:v>2997.3945287418674</c:v>
                </c:pt>
                <c:pt idx="19">
                  <c:v>3179</c:v>
                </c:pt>
                <c:pt idx="20">
                  <c:v>3337</c:v>
                </c:pt>
                <c:pt idx="21">
                  <c:v>3416</c:v>
                </c:pt>
                <c:pt idx="22">
                  <c:v>3507</c:v>
                </c:pt>
                <c:pt idx="23">
                  <c:v>3545</c:v>
                </c:pt>
                <c:pt idx="24">
                  <c:v>3686</c:v>
                </c:pt>
                <c:pt idx="25">
                  <c:v>3761</c:v>
                </c:pt>
                <c:pt idx="26">
                  <c:v>3892</c:v>
                </c:pt>
                <c:pt idx="27">
                  <c:v>4007</c:v>
                </c:pt>
                <c:pt idx="28">
                  <c:v>4123</c:v>
                </c:pt>
                <c:pt idx="29">
                  <c:v>4243</c:v>
                </c:pt>
                <c:pt idx="30">
                  <c:v>4327</c:v>
                </c:pt>
                <c:pt idx="31">
                  <c:v>4434</c:v>
                </c:pt>
                <c:pt idx="32">
                  <c:v>4499</c:v>
                </c:pt>
                <c:pt idx="33">
                  <c:v>4650</c:v>
                </c:pt>
                <c:pt idx="34">
                  <c:v>4753</c:v>
                </c:pt>
                <c:pt idx="35">
                  <c:v>4860</c:v>
                </c:pt>
                <c:pt idx="36">
                  <c:v>4897</c:v>
                </c:pt>
                <c:pt idx="37">
                  <c:v>4945</c:v>
                </c:pt>
                <c:pt idx="38">
                  <c:v>5026</c:v>
                </c:pt>
                <c:pt idx="39">
                  <c:v>5114</c:v>
                </c:pt>
                <c:pt idx="40">
                  <c:v>5221</c:v>
                </c:pt>
                <c:pt idx="41">
                  <c:v>5263</c:v>
                </c:pt>
                <c:pt idx="42">
                  <c:v>5341</c:v>
                </c:pt>
                <c:pt idx="43">
                  <c:v>5354</c:v>
                </c:pt>
                <c:pt idx="44">
                  <c:v>5370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保有車計!$B$79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保有車計!$C$79:$BG$79</c:f>
              <c:numCache>
                <c:formatCode>0;"△ "0</c:formatCode>
                <c:ptCount val="57"/>
                <c:pt idx="0">
                  <c:v>272</c:v>
                </c:pt>
                <c:pt idx="1">
                  <c:v>313</c:v>
                </c:pt>
                <c:pt idx="2">
                  <c:v>381</c:v>
                </c:pt>
                <c:pt idx="3">
                  <c:v>442</c:v>
                </c:pt>
                <c:pt idx="4">
                  <c:v>586</c:v>
                </c:pt>
                <c:pt idx="5">
                  <c:v>994</c:v>
                </c:pt>
                <c:pt idx="6">
                  <c:v>1290</c:v>
                </c:pt>
                <c:pt idx="7">
                  <c:v>1626</c:v>
                </c:pt>
                <c:pt idx="8">
                  <c:v>2111</c:v>
                </c:pt>
                <c:pt idx="9" formatCode="General">
                  <c:v>2620</c:v>
                </c:pt>
                <c:pt idx="10">
                  <c:v>3072</c:v>
                </c:pt>
                <c:pt idx="11">
                  <c:v>3481.8</c:v>
                </c:pt>
                <c:pt idx="12">
                  <c:v>3891.5999999999995</c:v>
                </c:pt>
                <c:pt idx="13">
                  <c:v>4301.4000000000005</c:v>
                </c:pt>
                <c:pt idx="14">
                  <c:v>4711.2</c:v>
                </c:pt>
                <c:pt idx="15">
                  <c:v>5121</c:v>
                </c:pt>
                <c:pt idx="16">
                  <c:v>5777</c:v>
                </c:pt>
                <c:pt idx="17">
                  <c:v>6358</c:v>
                </c:pt>
                <c:pt idx="18">
                  <c:v>6969.6861622455763</c:v>
                </c:pt>
                <c:pt idx="19">
                  <c:v>7397</c:v>
                </c:pt>
                <c:pt idx="20">
                  <c:v>7697</c:v>
                </c:pt>
                <c:pt idx="21">
                  <c:v>7956</c:v>
                </c:pt>
                <c:pt idx="22">
                  <c:v>8143</c:v>
                </c:pt>
                <c:pt idx="23">
                  <c:v>8348</c:v>
                </c:pt>
                <c:pt idx="24">
                  <c:v>8571</c:v>
                </c:pt>
                <c:pt idx="25">
                  <c:v>8965</c:v>
                </c:pt>
                <c:pt idx="26">
                  <c:v>9331</c:v>
                </c:pt>
                <c:pt idx="27">
                  <c:v>9509</c:v>
                </c:pt>
                <c:pt idx="28">
                  <c:v>9919</c:v>
                </c:pt>
                <c:pt idx="29">
                  <c:v>10252</c:v>
                </c:pt>
                <c:pt idx="30">
                  <c:v>10653</c:v>
                </c:pt>
                <c:pt idx="31">
                  <c:v>10889</c:v>
                </c:pt>
                <c:pt idx="32">
                  <c:v>11166</c:v>
                </c:pt>
                <c:pt idx="33">
                  <c:v>11469</c:v>
                </c:pt>
                <c:pt idx="34">
                  <c:v>11717</c:v>
                </c:pt>
                <c:pt idx="35">
                  <c:v>12090</c:v>
                </c:pt>
                <c:pt idx="36">
                  <c:v>12368</c:v>
                </c:pt>
                <c:pt idx="37">
                  <c:v>12694</c:v>
                </c:pt>
                <c:pt idx="38">
                  <c:v>12792</c:v>
                </c:pt>
                <c:pt idx="39">
                  <c:v>12916</c:v>
                </c:pt>
                <c:pt idx="40">
                  <c:v>12963</c:v>
                </c:pt>
                <c:pt idx="41">
                  <c:v>13000</c:v>
                </c:pt>
                <c:pt idx="42">
                  <c:v>13065</c:v>
                </c:pt>
                <c:pt idx="43">
                  <c:v>13099</c:v>
                </c:pt>
                <c:pt idx="44">
                  <c:v>13139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保有車計!$B$80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保有車計!$C$80:$BG$80</c:f>
              <c:numCache>
                <c:formatCode>0;"△ "0</c:formatCode>
                <c:ptCount val="57"/>
                <c:pt idx="0">
                  <c:v>167</c:v>
                </c:pt>
                <c:pt idx="1">
                  <c:v>200</c:v>
                </c:pt>
                <c:pt idx="2">
                  <c:v>236</c:v>
                </c:pt>
                <c:pt idx="3">
                  <c:v>289</c:v>
                </c:pt>
                <c:pt idx="4">
                  <c:v>378</c:v>
                </c:pt>
                <c:pt idx="5">
                  <c:v>847</c:v>
                </c:pt>
                <c:pt idx="6">
                  <c:v>1205</c:v>
                </c:pt>
                <c:pt idx="7">
                  <c:v>1533</c:v>
                </c:pt>
                <c:pt idx="8">
                  <c:v>1916</c:v>
                </c:pt>
                <c:pt idx="9" formatCode="General">
                  <c:v>2290</c:v>
                </c:pt>
                <c:pt idx="10">
                  <c:v>2634</c:v>
                </c:pt>
                <c:pt idx="11">
                  <c:v>2983.2</c:v>
                </c:pt>
                <c:pt idx="12">
                  <c:v>3332.4</c:v>
                </c:pt>
                <c:pt idx="13">
                  <c:v>3681.6</c:v>
                </c:pt>
                <c:pt idx="14">
                  <c:v>4030.7999999999997</c:v>
                </c:pt>
                <c:pt idx="15">
                  <c:v>4380</c:v>
                </c:pt>
                <c:pt idx="16">
                  <c:v>4909</c:v>
                </c:pt>
                <c:pt idx="17">
                  <c:v>5465</c:v>
                </c:pt>
                <c:pt idx="18">
                  <c:v>5871.3284599649733</c:v>
                </c:pt>
                <c:pt idx="19">
                  <c:v>6317</c:v>
                </c:pt>
                <c:pt idx="20">
                  <c:v>6561</c:v>
                </c:pt>
                <c:pt idx="21">
                  <c:v>6803</c:v>
                </c:pt>
                <c:pt idx="22">
                  <c:v>7010</c:v>
                </c:pt>
                <c:pt idx="23">
                  <c:v>7315</c:v>
                </c:pt>
                <c:pt idx="24">
                  <c:v>7431</c:v>
                </c:pt>
                <c:pt idx="25">
                  <c:v>7695</c:v>
                </c:pt>
                <c:pt idx="26">
                  <c:v>7848</c:v>
                </c:pt>
                <c:pt idx="27">
                  <c:v>8090</c:v>
                </c:pt>
                <c:pt idx="28">
                  <c:v>8344</c:v>
                </c:pt>
                <c:pt idx="29">
                  <c:v>8631</c:v>
                </c:pt>
                <c:pt idx="30">
                  <c:v>8854</c:v>
                </c:pt>
                <c:pt idx="31">
                  <c:v>9192</c:v>
                </c:pt>
                <c:pt idx="32">
                  <c:v>9353</c:v>
                </c:pt>
                <c:pt idx="33">
                  <c:v>9556</c:v>
                </c:pt>
                <c:pt idx="34">
                  <c:v>9821</c:v>
                </c:pt>
                <c:pt idx="35">
                  <c:v>10093</c:v>
                </c:pt>
                <c:pt idx="36">
                  <c:v>10265</c:v>
                </c:pt>
                <c:pt idx="37">
                  <c:v>10447</c:v>
                </c:pt>
                <c:pt idx="38">
                  <c:v>10636</c:v>
                </c:pt>
                <c:pt idx="39">
                  <c:v>10813</c:v>
                </c:pt>
                <c:pt idx="40">
                  <c:v>10838</c:v>
                </c:pt>
                <c:pt idx="41">
                  <c:v>10820</c:v>
                </c:pt>
                <c:pt idx="42">
                  <c:v>10900</c:v>
                </c:pt>
                <c:pt idx="43">
                  <c:v>10941</c:v>
                </c:pt>
                <c:pt idx="44">
                  <c:v>10981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保有車計!$B$81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保有車計!$C$81:$BG$81</c:f>
              <c:numCache>
                <c:formatCode>0;"△ "0</c:formatCode>
                <c:ptCount val="57"/>
                <c:pt idx="0">
                  <c:v>175</c:v>
                </c:pt>
                <c:pt idx="1">
                  <c:v>192</c:v>
                </c:pt>
                <c:pt idx="2">
                  <c:v>232</c:v>
                </c:pt>
                <c:pt idx="3">
                  <c:v>233</c:v>
                </c:pt>
                <c:pt idx="4">
                  <c:v>327</c:v>
                </c:pt>
                <c:pt idx="5">
                  <c:v>612</c:v>
                </c:pt>
                <c:pt idx="6">
                  <c:v>797</c:v>
                </c:pt>
                <c:pt idx="7">
                  <c:v>1073</c:v>
                </c:pt>
                <c:pt idx="8">
                  <c:v>1472</c:v>
                </c:pt>
                <c:pt idx="9" formatCode="General">
                  <c:v>1833</c:v>
                </c:pt>
                <c:pt idx="10">
                  <c:v>2176</c:v>
                </c:pt>
                <c:pt idx="11">
                  <c:v>2516.8000000000002</c:v>
                </c:pt>
                <c:pt idx="12">
                  <c:v>2857.6</c:v>
                </c:pt>
                <c:pt idx="13">
                  <c:v>3198.4</c:v>
                </c:pt>
                <c:pt idx="14">
                  <c:v>3539.2</c:v>
                </c:pt>
                <c:pt idx="15">
                  <c:v>3880</c:v>
                </c:pt>
                <c:pt idx="16">
                  <c:v>4339</c:v>
                </c:pt>
                <c:pt idx="17">
                  <c:v>4788</c:v>
                </c:pt>
                <c:pt idx="18">
                  <c:v>5208.5802394032034</c:v>
                </c:pt>
                <c:pt idx="19">
                  <c:v>5656</c:v>
                </c:pt>
                <c:pt idx="20">
                  <c:v>5961</c:v>
                </c:pt>
                <c:pt idx="21">
                  <c:v>6267</c:v>
                </c:pt>
                <c:pt idx="22">
                  <c:v>6565</c:v>
                </c:pt>
                <c:pt idx="23">
                  <c:v>6881</c:v>
                </c:pt>
                <c:pt idx="24">
                  <c:v>7130</c:v>
                </c:pt>
                <c:pt idx="25">
                  <c:v>7304</c:v>
                </c:pt>
                <c:pt idx="26">
                  <c:v>7529</c:v>
                </c:pt>
                <c:pt idx="27">
                  <c:v>7830</c:v>
                </c:pt>
                <c:pt idx="28">
                  <c:v>8146</c:v>
                </c:pt>
                <c:pt idx="29">
                  <c:v>8459</c:v>
                </c:pt>
                <c:pt idx="30">
                  <c:v>8709</c:v>
                </c:pt>
                <c:pt idx="31">
                  <c:v>8927</c:v>
                </c:pt>
                <c:pt idx="32">
                  <c:v>9125</c:v>
                </c:pt>
                <c:pt idx="33">
                  <c:v>9292</c:v>
                </c:pt>
                <c:pt idx="34">
                  <c:v>9526</c:v>
                </c:pt>
                <c:pt idx="35">
                  <c:v>9777</c:v>
                </c:pt>
                <c:pt idx="36">
                  <c:v>9963</c:v>
                </c:pt>
                <c:pt idx="37">
                  <c:v>10087</c:v>
                </c:pt>
                <c:pt idx="38">
                  <c:v>10216</c:v>
                </c:pt>
                <c:pt idx="39">
                  <c:v>10318</c:v>
                </c:pt>
                <c:pt idx="40">
                  <c:v>10434</c:v>
                </c:pt>
                <c:pt idx="41">
                  <c:v>10425</c:v>
                </c:pt>
                <c:pt idx="42">
                  <c:v>10424</c:v>
                </c:pt>
                <c:pt idx="43">
                  <c:v>10436</c:v>
                </c:pt>
                <c:pt idx="44">
                  <c:v>10432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保有車計!$B$82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保有車計!$C$82:$BG$82</c:f>
              <c:numCache>
                <c:formatCode>0;"△ "0</c:formatCode>
                <c:ptCount val="57"/>
                <c:pt idx="0">
                  <c:v>34</c:v>
                </c:pt>
                <c:pt idx="1">
                  <c:v>44</c:v>
                </c:pt>
                <c:pt idx="2">
                  <c:v>46</c:v>
                </c:pt>
                <c:pt idx="3">
                  <c:v>60</c:v>
                </c:pt>
                <c:pt idx="4">
                  <c:v>76</c:v>
                </c:pt>
                <c:pt idx="5">
                  <c:v>195</c:v>
                </c:pt>
                <c:pt idx="6">
                  <c:v>277</c:v>
                </c:pt>
                <c:pt idx="7">
                  <c:v>354</c:v>
                </c:pt>
                <c:pt idx="8">
                  <c:v>486</c:v>
                </c:pt>
                <c:pt idx="9" formatCode="General">
                  <c:v>607</c:v>
                </c:pt>
                <c:pt idx="10">
                  <c:v>697</c:v>
                </c:pt>
                <c:pt idx="11">
                  <c:v>823.6</c:v>
                </c:pt>
                <c:pt idx="12">
                  <c:v>950.2</c:v>
                </c:pt>
                <c:pt idx="13">
                  <c:v>1076.8</c:v>
                </c:pt>
                <c:pt idx="14">
                  <c:v>1203.4000000000001</c:v>
                </c:pt>
                <c:pt idx="15">
                  <c:v>1330</c:v>
                </c:pt>
                <c:pt idx="16">
                  <c:v>1474</c:v>
                </c:pt>
                <c:pt idx="17">
                  <c:v>1677</c:v>
                </c:pt>
                <c:pt idx="18">
                  <c:v>1828.7242859964188</c:v>
                </c:pt>
                <c:pt idx="19">
                  <c:v>1971</c:v>
                </c:pt>
                <c:pt idx="20">
                  <c:v>2081</c:v>
                </c:pt>
                <c:pt idx="21">
                  <c:v>2178</c:v>
                </c:pt>
                <c:pt idx="22">
                  <c:v>2253</c:v>
                </c:pt>
                <c:pt idx="23">
                  <c:v>2344</c:v>
                </c:pt>
                <c:pt idx="24">
                  <c:v>2374</c:v>
                </c:pt>
                <c:pt idx="25">
                  <c:v>2458</c:v>
                </c:pt>
                <c:pt idx="26">
                  <c:v>2568</c:v>
                </c:pt>
                <c:pt idx="27">
                  <c:v>2667</c:v>
                </c:pt>
                <c:pt idx="28">
                  <c:v>2756</c:v>
                </c:pt>
                <c:pt idx="29">
                  <c:v>2838</c:v>
                </c:pt>
                <c:pt idx="30">
                  <c:v>2940</c:v>
                </c:pt>
                <c:pt idx="31">
                  <c:v>3060</c:v>
                </c:pt>
                <c:pt idx="32">
                  <c:v>3110</c:v>
                </c:pt>
                <c:pt idx="33">
                  <c:v>3171</c:v>
                </c:pt>
                <c:pt idx="34">
                  <c:v>3286</c:v>
                </c:pt>
                <c:pt idx="35">
                  <c:v>3374</c:v>
                </c:pt>
                <c:pt idx="36">
                  <c:v>3436</c:v>
                </c:pt>
                <c:pt idx="37">
                  <c:v>3480</c:v>
                </c:pt>
                <c:pt idx="38">
                  <c:v>3544</c:v>
                </c:pt>
                <c:pt idx="39">
                  <c:v>3581</c:v>
                </c:pt>
                <c:pt idx="40">
                  <c:v>3624</c:v>
                </c:pt>
                <c:pt idx="41">
                  <c:v>3685</c:v>
                </c:pt>
                <c:pt idx="42">
                  <c:v>3705</c:v>
                </c:pt>
                <c:pt idx="43">
                  <c:v>3696</c:v>
                </c:pt>
                <c:pt idx="44">
                  <c:v>3737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保有車計!$B$83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保有車計!$C$83:$BG$83</c:f>
              <c:numCache>
                <c:formatCode>0;"△ "0</c:formatCode>
                <c:ptCount val="57"/>
                <c:pt idx="0">
                  <c:v>113</c:v>
                </c:pt>
                <c:pt idx="1">
                  <c:v>113</c:v>
                </c:pt>
                <c:pt idx="2">
                  <c:v>127</c:v>
                </c:pt>
                <c:pt idx="3">
                  <c:v>158</c:v>
                </c:pt>
                <c:pt idx="4">
                  <c:v>204</c:v>
                </c:pt>
                <c:pt idx="5">
                  <c:v>470</c:v>
                </c:pt>
                <c:pt idx="6">
                  <c:v>632</c:v>
                </c:pt>
                <c:pt idx="7">
                  <c:v>834</c:v>
                </c:pt>
                <c:pt idx="8">
                  <c:v>1066</c:v>
                </c:pt>
                <c:pt idx="9" formatCode="General">
                  <c:v>1190</c:v>
                </c:pt>
                <c:pt idx="10">
                  <c:v>1647</c:v>
                </c:pt>
                <c:pt idx="11">
                  <c:v>1893.6</c:v>
                </c:pt>
                <c:pt idx="12">
                  <c:v>2140.1999999999998</c:v>
                </c:pt>
                <c:pt idx="13">
                  <c:v>2386.8000000000002</c:v>
                </c:pt>
                <c:pt idx="14">
                  <c:v>2633.4</c:v>
                </c:pt>
                <c:pt idx="15">
                  <c:v>2880</c:v>
                </c:pt>
                <c:pt idx="16">
                  <c:v>3216</c:v>
                </c:pt>
                <c:pt idx="17">
                  <c:v>3547</c:v>
                </c:pt>
                <c:pt idx="18">
                  <c:v>3868.4582438216025</c:v>
                </c:pt>
                <c:pt idx="19">
                  <c:v>4141</c:v>
                </c:pt>
                <c:pt idx="20">
                  <c:v>4303</c:v>
                </c:pt>
                <c:pt idx="21">
                  <c:v>4525</c:v>
                </c:pt>
                <c:pt idx="22">
                  <c:v>4701</c:v>
                </c:pt>
                <c:pt idx="23">
                  <c:v>4880</c:v>
                </c:pt>
                <c:pt idx="24">
                  <c:v>5073</c:v>
                </c:pt>
                <c:pt idx="25">
                  <c:v>5193</c:v>
                </c:pt>
                <c:pt idx="26">
                  <c:v>5340</c:v>
                </c:pt>
                <c:pt idx="27">
                  <c:v>5528</c:v>
                </c:pt>
                <c:pt idx="28">
                  <c:v>5644</c:v>
                </c:pt>
                <c:pt idx="29">
                  <c:v>5802</c:v>
                </c:pt>
                <c:pt idx="30">
                  <c:v>5996</c:v>
                </c:pt>
                <c:pt idx="31">
                  <c:v>6152</c:v>
                </c:pt>
                <c:pt idx="32">
                  <c:v>6246</c:v>
                </c:pt>
                <c:pt idx="33">
                  <c:v>6378</c:v>
                </c:pt>
                <c:pt idx="34">
                  <c:v>6541</c:v>
                </c:pt>
                <c:pt idx="35">
                  <c:v>6677</c:v>
                </c:pt>
                <c:pt idx="36">
                  <c:v>6732</c:v>
                </c:pt>
                <c:pt idx="37">
                  <c:v>6858</c:v>
                </c:pt>
                <c:pt idx="38">
                  <c:v>6955</c:v>
                </c:pt>
                <c:pt idx="39">
                  <c:v>6997</c:v>
                </c:pt>
                <c:pt idx="40">
                  <c:v>7089</c:v>
                </c:pt>
                <c:pt idx="41">
                  <c:v>7049</c:v>
                </c:pt>
                <c:pt idx="42">
                  <c:v>7093</c:v>
                </c:pt>
                <c:pt idx="43">
                  <c:v>7128</c:v>
                </c:pt>
                <c:pt idx="44">
                  <c:v>7149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保有車計!$B$84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保有車計!$C$84:$BG$84</c:f>
              <c:numCache>
                <c:formatCode>0;"△ "0</c:formatCode>
                <c:ptCount val="57"/>
                <c:pt idx="0">
                  <c:v>57</c:v>
                </c:pt>
                <c:pt idx="1">
                  <c:v>67</c:v>
                </c:pt>
                <c:pt idx="2">
                  <c:v>89</c:v>
                </c:pt>
                <c:pt idx="3">
                  <c:v>102</c:v>
                </c:pt>
                <c:pt idx="4">
                  <c:v>134</c:v>
                </c:pt>
                <c:pt idx="5">
                  <c:v>238</c:v>
                </c:pt>
                <c:pt idx="6">
                  <c:v>353</c:v>
                </c:pt>
                <c:pt idx="7">
                  <c:v>395</c:v>
                </c:pt>
                <c:pt idx="8">
                  <c:v>536</c:v>
                </c:pt>
                <c:pt idx="9" formatCode="General">
                  <c:v>841</c:v>
                </c:pt>
                <c:pt idx="10">
                  <c:v>885</c:v>
                </c:pt>
                <c:pt idx="11">
                  <c:v>1028.8000000000002</c:v>
                </c:pt>
                <c:pt idx="12">
                  <c:v>1172.5999999999999</c:v>
                </c:pt>
                <c:pt idx="13">
                  <c:v>1316.4</c:v>
                </c:pt>
                <c:pt idx="14">
                  <c:v>1460.1999999999998</c:v>
                </c:pt>
                <c:pt idx="15">
                  <c:v>1604</c:v>
                </c:pt>
                <c:pt idx="16">
                  <c:v>1731</c:v>
                </c:pt>
                <c:pt idx="17">
                  <c:v>1969</c:v>
                </c:pt>
                <c:pt idx="18">
                  <c:v>2166.7772545762045</c:v>
                </c:pt>
                <c:pt idx="19">
                  <c:v>2317</c:v>
                </c:pt>
                <c:pt idx="20">
                  <c:v>2385</c:v>
                </c:pt>
                <c:pt idx="21">
                  <c:v>2487</c:v>
                </c:pt>
                <c:pt idx="22">
                  <c:v>2592</c:v>
                </c:pt>
                <c:pt idx="23">
                  <c:v>2689</c:v>
                </c:pt>
                <c:pt idx="24">
                  <c:v>2796</c:v>
                </c:pt>
                <c:pt idx="25">
                  <c:v>2810</c:v>
                </c:pt>
                <c:pt idx="26">
                  <c:v>2889</c:v>
                </c:pt>
                <c:pt idx="27">
                  <c:v>3024</c:v>
                </c:pt>
                <c:pt idx="28">
                  <c:v>3138</c:v>
                </c:pt>
                <c:pt idx="29">
                  <c:v>3233</c:v>
                </c:pt>
                <c:pt idx="30">
                  <c:v>3339</c:v>
                </c:pt>
                <c:pt idx="31">
                  <c:v>3461</c:v>
                </c:pt>
                <c:pt idx="32">
                  <c:v>3526</c:v>
                </c:pt>
                <c:pt idx="33">
                  <c:v>3585</c:v>
                </c:pt>
                <c:pt idx="34">
                  <c:v>3690</c:v>
                </c:pt>
                <c:pt idx="35">
                  <c:v>3791</c:v>
                </c:pt>
                <c:pt idx="36">
                  <c:v>3843</c:v>
                </c:pt>
                <c:pt idx="37">
                  <c:v>3950</c:v>
                </c:pt>
                <c:pt idx="38">
                  <c:v>3973</c:v>
                </c:pt>
                <c:pt idx="39">
                  <c:v>4026</c:v>
                </c:pt>
                <c:pt idx="40">
                  <c:v>4097</c:v>
                </c:pt>
                <c:pt idx="41">
                  <c:v>4082</c:v>
                </c:pt>
                <c:pt idx="42">
                  <c:v>4138</c:v>
                </c:pt>
                <c:pt idx="43">
                  <c:v>4156</c:v>
                </c:pt>
                <c:pt idx="44">
                  <c:v>4174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保有車計!$B$85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保有車計!$C$85:$BG$85</c:f>
              <c:numCache>
                <c:formatCode>0;"△ "0</c:formatCode>
                <c:ptCount val="57"/>
                <c:pt idx="0">
                  <c:v>69</c:v>
                </c:pt>
                <c:pt idx="1">
                  <c:v>87</c:v>
                </c:pt>
                <c:pt idx="2">
                  <c:v>98</c:v>
                </c:pt>
                <c:pt idx="3">
                  <c:v>112</c:v>
                </c:pt>
                <c:pt idx="4">
                  <c:v>145</c:v>
                </c:pt>
                <c:pt idx="5">
                  <c:v>293</c:v>
                </c:pt>
                <c:pt idx="6">
                  <c:v>404</c:v>
                </c:pt>
                <c:pt idx="7">
                  <c:v>511</c:v>
                </c:pt>
                <c:pt idx="8">
                  <c:v>657</c:v>
                </c:pt>
                <c:pt idx="9" formatCode="General">
                  <c:v>859</c:v>
                </c:pt>
                <c:pt idx="10">
                  <c:v>1045</c:v>
                </c:pt>
                <c:pt idx="11">
                  <c:v>1084</c:v>
                </c:pt>
                <c:pt idx="12">
                  <c:v>1123</c:v>
                </c:pt>
                <c:pt idx="13">
                  <c:v>1162</c:v>
                </c:pt>
                <c:pt idx="14">
                  <c:v>1201</c:v>
                </c:pt>
                <c:pt idx="15">
                  <c:v>1240</c:v>
                </c:pt>
                <c:pt idx="16">
                  <c:v>1359</c:v>
                </c:pt>
                <c:pt idx="17">
                  <c:v>1485</c:v>
                </c:pt>
                <c:pt idx="18">
                  <c:v>1572.4292924819692</c:v>
                </c:pt>
                <c:pt idx="19">
                  <c:v>1660</c:v>
                </c:pt>
                <c:pt idx="20">
                  <c:v>1712</c:v>
                </c:pt>
                <c:pt idx="21">
                  <c:v>1773</c:v>
                </c:pt>
                <c:pt idx="22">
                  <c:v>1808</c:v>
                </c:pt>
                <c:pt idx="23">
                  <c:v>1839</c:v>
                </c:pt>
                <c:pt idx="24">
                  <c:v>1893</c:v>
                </c:pt>
                <c:pt idx="25">
                  <c:v>1968</c:v>
                </c:pt>
                <c:pt idx="26">
                  <c:v>1985</c:v>
                </c:pt>
                <c:pt idx="27">
                  <c:v>1995</c:v>
                </c:pt>
                <c:pt idx="28">
                  <c:v>1984</c:v>
                </c:pt>
                <c:pt idx="29">
                  <c:v>2009</c:v>
                </c:pt>
                <c:pt idx="30">
                  <c:v>2035</c:v>
                </c:pt>
                <c:pt idx="31">
                  <c:v>2073</c:v>
                </c:pt>
                <c:pt idx="32">
                  <c:v>2129</c:v>
                </c:pt>
                <c:pt idx="33">
                  <c:v>2171</c:v>
                </c:pt>
                <c:pt idx="34">
                  <c:v>2248</c:v>
                </c:pt>
                <c:pt idx="35">
                  <c:v>2313</c:v>
                </c:pt>
                <c:pt idx="36">
                  <c:v>2286</c:v>
                </c:pt>
                <c:pt idx="37">
                  <c:v>2313</c:v>
                </c:pt>
                <c:pt idx="38">
                  <c:v>2322</c:v>
                </c:pt>
                <c:pt idx="39">
                  <c:v>2336</c:v>
                </c:pt>
                <c:pt idx="40">
                  <c:v>2343</c:v>
                </c:pt>
                <c:pt idx="41">
                  <c:v>2323</c:v>
                </c:pt>
                <c:pt idx="42">
                  <c:v>2321</c:v>
                </c:pt>
                <c:pt idx="43">
                  <c:v>2298</c:v>
                </c:pt>
                <c:pt idx="44">
                  <c:v>2298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保有車計!$B$86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保有車計!$C$86:$BG$86</c:f>
              <c:numCache>
                <c:formatCode>0;"△ "0</c:formatCode>
                <c:ptCount val="57"/>
                <c:pt idx="0">
                  <c:v>48</c:v>
                </c:pt>
                <c:pt idx="1">
                  <c:v>49</c:v>
                </c:pt>
                <c:pt idx="2">
                  <c:v>61</c:v>
                </c:pt>
                <c:pt idx="3">
                  <c:v>82</c:v>
                </c:pt>
                <c:pt idx="4">
                  <c:v>120</c:v>
                </c:pt>
                <c:pt idx="5">
                  <c:v>269</c:v>
                </c:pt>
                <c:pt idx="6">
                  <c:v>379</c:v>
                </c:pt>
                <c:pt idx="7">
                  <c:v>486</c:v>
                </c:pt>
                <c:pt idx="8">
                  <c:v>689</c:v>
                </c:pt>
                <c:pt idx="9" formatCode="General">
                  <c:v>859</c:v>
                </c:pt>
                <c:pt idx="10">
                  <c:v>1079</c:v>
                </c:pt>
                <c:pt idx="11">
                  <c:v>1289.2</c:v>
                </c:pt>
                <c:pt idx="12">
                  <c:v>1499.4</c:v>
                </c:pt>
                <c:pt idx="13">
                  <c:v>1709.6</c:v>
                </c:pt>
                <c:pt idx="14">
                  <c:v>1919.8000000000002</c:v>
                </c:pt>
                <c:pt idx="15">
                  <c:v>2130</c:v>
                </c:pt>
                <c:pt idx="16">
                  <c:v>2393</c:v>
                </c:pt>
                <c:pt idx="17">
                  <c:v>2679</c:v>
                </c:pt>
                <c:pt idx="18">
                  <c:v>2976.1654512254472</c:v>
                </c:pt>
                <c:pt idx="19">
                  <c:v>3203</c:v>
                </c:pt>
                <c:pt idx="20">
                  <c:v>3347</c:v>
                </c:pt>
                <c:pt idx="21">
                  <c:v>3537</c:v>
                </c:pt>
                <c:pt idx="22">
                  <c:v>3740</c:v>
                </c:pt>
                <c:pt idx="23">
                  <c:v>3892</c:v>
                </c:pt>
                <c:pt idx="24">
                  <c:v>4082</c:v>
                </c:pt>
                <c:pt idx="25">
                  <c:v>4237</c:v>
                </c:pt>
                <c:pt idx="26">
                  <c:v>4368</c:v>
                </c:pt>
                <c:pt idx="27">
                  <c:v>4540</c:v>
                </c:pt>
                <c:pt idx="28">
                  <c:v>4634</c:v>
                </c:pt>
                <c:pt idx="29">
                  <c:v>4826</c:v>
                </c:pt>
                <c:pt idx="30">
                  <c:v>5025</c:v>
                </c:pt>
                <c:pt idx="31">
                  <c:v>5222</c:v>
                </c:pt>
                <c:pt idx="32">
                  <c:v>5364</c:v>
                </c:pt>
                <c:pt idx="33">
                  <c:v>5469</c:v>
                </c:pt>
                <c:pt idx="34">
                  <c:v>5640</c:v>
                </c:pt>
                <c:pt idx="35">
                  <c:v>5846</c:v>
                </c:pt>
                <c:pt idx="36">
                  <c:v>5913</c:v>
                </c:pt>
                <c:pt idx="37">
                  <c:v>5982</c:v>
                </c:pt>
                <c:pt idx="38">
                  <c:v>6046</c:v>
                </c:pt>
                <c:pt idx="39">
                  <c:v>6060</c:v>
                </c:pt>
                <c:pt idx="40">
                  <c:v>6158</c:v>
                </c:pt>
                <c:pt idx="41">
                  <c:v>6246</c:v>
                </c:pt>
                <c:pt idx="42">
                  <c:v>6292</c:v>
                </c:pt>
                <c:pt idx="43">
                  <c:v>6331</c:v>
                </c:pt>
                <c:pt idx="44">
                  <c:v>6369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保有車計!$B$87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保有車計!$C$87:$BG$87</c:f>
              <c:numCache>
                <c:formatCode>0;"△ "0</c:formatCode>
                <c:ptCount val="57"/>
                <c:pt idx="0">
                  <c:v>47</c:v>
                </c:pt>
                <c:pt idx="1">
                  <c:v>59</c:v>
                </c:pt>
                <c:pt idx="2">
                  <c:v>33</c:v>
                </c:pt>
                <c:pt idx="3">
                  <c:v>40</c:v>
                </c:pt>
                <c:pt idx="4">
                  <c:v>99</c:v>
                </c:pt>
                <c:pt idx="5">
                  <c:v>294</c:v>
                </c:pt>
                <c:pt idx="6">
                  <c:v>398</c:v>
                </c:pt>
                <c:pt idx="7">
                  <c:v>549</c:v>
                </c:pt>
                <c:pt idx="8">
                  <c:v>761</c:v>
                </c:pt>
                <c:pt idx="9" formatCode="General">
                  <c:v>987</c:v>
                </c:pt>
                <c:pt idx="10">
                  <c:v>1204</c:v>
                </c:pt>
                <c:pt idx="11">
                  <c:v>1415</c:v>
                </c:pt>
                <c:pt idx="12">
                  <c:v>1626</c:v>
                </c:pt>
                <c:pt idx="13">
                  <c:v>1837</c:v>
                </c:pt>
                <c:pt idx="14">
                  <c:v>2048</c:v>
                </c:pt>
                <c:pt idx="15">
                  <c:v>2259</c:v>
                </c:pt>
                <c:pt idx="16">
                  <c:v>2497</c:v>
                </c:pt>
                <c:pt idx="17">
                  <c:v>2763</c:v>
                </c:pt>
                <c:pt idx="18">
                  <c:v>2969.1681855295519</c:v>
                </c:pt>
                <c:pt idx="19">
                  <c:v>3153</c:v>
                </c:pt>
                <c:pt idx="20">
                  <c:v>3308</c:v>
                </c:pt>
                <c:pt idx="21">
                  <c:v>3458</c:v>
                </c:pt>
                <c:pt idx="22">
                  <c:v>3560</c:v>
                </c:pt>
                <c:pt idx="23">
                  <c:v>3657</c:v>
                </c:pt>
                <c:pt idx="24">
                  <c:v>3788</c:v>
                </c:pt>
                <c:pt idx="25">
                  <c:v>3889</c:v>
                </c:pt>
                <c:pt idx="26">
                  <c:v>4002</c:v>
                </c:pt>
                <c:pt idx="27">
                  <c:v>4113</c:v>
                </c:pt>
                <c:pt idx="28">
                  <c:v>4259</c:v>
                </c:pt>
                <c:pt idx="29">
                  <c:v>4424</c:v>
                </c:pt>
                <c:pt idx="30">
                  <c:v>4566</c:v>
                </c:pt>
                <c:pt idx="31">
                  <c:v>4707</c:v>
                </c:pt>
                <c:pt idx="32">
                  <c:v>4807</c:v>
                </c:pt>
                <c:pt idx="33">
                  <c:v>4955</c:v>
                </c:pt>
                <c:pt idx="34">
                  <c:v>5057</c:v>
                </c:pt>
                <c:pt idx="35">
                  <c:v>5159</c:v>
                </c:pt>
                <c:pt idx="36">
                  <c:v>5262</c:v>
                </c:pt>
                <c:pt idx="37">
                  <c:v>5396</c:v>
                </c:pt>
                <c:pt idx="38">
                  <c:v>5501</c:v>
                </c:pt>
                <c:pt idx="39">
                  <c:v>5624</c:v>
                </c:pt>
                <c:pt idx="40">
                  <c:v>5794</c:v>
                </c:pt>
                <c:pt idx="41">
                  <c:v>5862</c:v>
                </c:pt>
                <c:pt idx="42">
                  <c:v>5909</c:v>
                </c:pt>
                <c:pt idx="43">
                  <c:v>5990</c:v>
                </c:pt>
                <c:pt idx="44">
                  <c:v>6102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保有車計!$B$88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保有車計!$C$88:$BG$88</c:f>
              <c:numCache>
                <c:formatCode>0;"△ "0</c:formatCode>
                <c:ptCount val="57"/>
                <c:pt idx="0">
                  <c:v>27</c:v>
                </c:pt>
                <c:pt idx="1">
                  <c:v>20</c:v>
                </c:pt>
                <c:pt idx="2">
                  <c:v>68</c:v>
                </c:pt>
                <c:pt idx="3">
                  <c:v>79</c:v>
                </c:pt>
                <c:pt idx="4">
                  <c:v>50</c:v>
                </c:pt>
                <c:pt idx="5">
                  <c:v>96</c:v>
                </c:pt>
                <c:pt idx="6">
                  <c:v>117</c:v>
                </c:pt>
                <c:pt idx="7">
                  <c:v>146</c:v>
                </c:pt>
                <c:pt idx="8">
                  <c:v>193</c:v>
                </c:pt>
                <c:pt idx="9" formatCode="General">
                  <c:v>247</c:v>
                </c:pt>
                <c:pt idx="10">
                  <c:v>287</c:v>
                </c:pt>
                <c:pt idx="11">
                  <c:v>345.4</c:v>
                </c:pt>
                <c:pt idx="12">
                  <c:v>403.8</c:v>
                </c:pt>
                <c:pt idx="13">
                  <c:v>462.2</c:v>
                </c:pt>
                <c:pt idx="14">
                  <c:v>520.59999999999991</c:v>
                </c:pt>
                <c:pt idx="15">
                  <c:v>579</c:v>
                </c:pt>
                <c:pt idx="16">
                  <c:v>629</c:v>
                </c:pt>
                <c:pt idx="17">
                  <c:v>719</c:v>
                </c:pt>
                <c:pt idx="18">
                  <c:v>782.68242475505315</c:v>
                </c:pt>
                <c:pt idx="19">
                  <c:v>832</c:v>
                </c:pt>
                <c:pt idx="20">
                  <c:v>914</c:v>
                </c:pt>
                <c:pt idx="21">
                  <c:v>936</c:v>
                </c:pt>
                <c:pt idx="22">
                  <c:v>963</c:v>
                </c:pt>
                <c:pt idx="23">
                  <c:v>979</c:v>
                </c:pt>
                <c:pt idx="24">
                  <c:v>979</c:v>
                </c:pt>
                <c:pt idx="25">
                  <c:v>1029</c:v>
                </c:pt>
                <c:pt idx="26">
                  <c:v>1040</c:v>
                </c:pt>
                <c:pt idx="27">
                  <c:v>1094</c:v>
                </c:pt>
                <c:pt idx="28">
                  <c:v>1081</c:v>
                </c:pt>
                <c:pt idx="29">
                  <c:v>1100</c:v>
                </c:pt>
                <c:pt idx="30">
                  <c:v>1129</c:v>
                </c:pt>
                <c:pt idx="31">
                  <c:v>1117</c:v>
                </c:pt>
                <c:pt idx="32">
                  <c:v>1129</c:v>
                </c:pt>
                <c:pt idx="33">
                  <c:v>1142</c:v>
                </c:pt>
                <c:pt idx="34">
                  <c:v>1160</c:v>
                </c:pt>
                <c:pt idx="35">
                  <c:v>1152</c:v>
                </c:pt>
                <c:pt idx="36">
                  <c:v>1154</c:v>
                </c:pt>
                <c:pt idx="37">
                  <c:v>1159</c:v>
                </c:pt>
                <c:pt idx="38">
                  <c:v>1166</c:v>
                </c:pt>
                <c:pt idx="39">
                  <c:v>1166</c:v>
                </c:pt>
                <c:pt idx="40">
                  <c:v>1194</c:v>
                </c:pt>
                <c:pt idx="41">
                  <c:v>1210</c:v>
                </c:pt>
                <c:pt idx="42">
                  <c:v>1227</c:v>
                </c:pt>
                <c:pt idx="43">
                  <c:v>1223</c:v>
                </c:pt>
                <c:pt idx="44">
                  <c:v>1195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414272"/>
        <c:axId val="127416192"/>
      </c:lineChart>
      <c:catAx>
        <c:axId val="12741427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7416192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741619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741427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0487804878048783E-2"/>
          <c:y val="1.0000016276068158E-2"/>
          <c:w val="0.87804878048780488"/>
          <c:h val="0.146666905382332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登米気仙沼ﾌﾞﾛｯｸ旧町村の保有自動車</a:t>
            </a:r>
          </a:p>
        </c:rich>
      </c:tx>
      <c:layout>
        <c:manualLayout>
          <c:xMode val="edge"/>
          <c:yMode val="edge"/>
          <c:x val="9.7173046171285138E-2"/>
          <c:y val="0.161936560934891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3038869257950523E-2"/>
          <c:y val="0.15859766277128548"/>
          <c:w val="0.90989399293286222"/>
          <c:h val="0.76293823038397324"/>
        </c:manualLayout>
      </c:layout>
      <c:lineChart>
        <c:grouping val="standard"/>
        <c:varyColors val="0"/>
        <c:ser>
          <c:idx val="0"/>
          <c:order val="0"/>
          <c:tx>
            <c:strRef>
              <c:f>保有車計!$B$89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保有車計!$C$89:$BG$89</c:f>
              <c:numCache>
                <c:formatCode>0;"△ "0</c:formatCode>
                <c:ptCount val="57"/>
                <c:pt idx="0">
                  <c:v>306</c:v>
                </c:pt>
                <c:pt idx="1">
                  <c:v>362</c:v>
                </c:pt>
                <c:pt idx="2">
                  <c:v>404</c:v>
                </c:pt>
                <c:pt idx="3">
                  <c:v>494</c:v>
                </c:pt>
                <c:pt idx="4">
                  <c:v>624</c:v>
                </c:pt>
                <c:pt idx="5">
                  <c:v>1381</c:v>
                </c:pt>
                <c:pt idx="6">
                  <c:v>1794</c:v>
                </c:pt>
                <c:pt idx="7">
                  <c:v>2388</c:v>
                </c:pt>
                <c:pt idx="8">
                  <c:v>2890</c:v>
                </c:pt>
                <c:pt idx="9" formatCode="General">
                  <c:v>3472</c:v>
                </c:pt>
                <c:pt idx="10">
                  <c:v>3882</c:v>
                </c:pt>
                <c:pt idx="11">
                  <c:v>4383.8</c:v>
                </c:pt>
                <c:pt idx="12">
                  <c:v>4885.6000000000004</c:v>
                </c:pt>
                <c:pt idx="13">
                  <c:v>5387.4</c:v>
                </c:pt>
                <c:pt idx="14">
                  <c:v>5889.2000000000007</c:v>
                </c:pt>
                <c:pt idx="15">
                  <c:v>6391</c:v>
                </c:pt>
                <c:pt idx="16">
                  <c:v>7368</c:v>
                </c:pt>
                <c:pt idx="17">
                  <c:v>8077</c:v>
                </c:pt>
                <c:pt idx="18">
                  <c:v>8912.2039745230122</c:v>
                </c:pt>
                <c:pt idx="19">
                  <c:v>9459</c:v>
                </c:pt>
                <c:pt idx="20">
                  <c:v>9838</c:v>
                </c:pt>
                <c:pt idx="21">
                  <c:v>10253</c:v>
                </c:pt>
                <c:pt idx="22">
                  <c:v>10403</c:v>
                </c:pt>
                <c:pt idx="23">
                  <c:v>10829</c:v>
                </c:pt>
                <c:pt idx="24">
                  <c:v>11151</c:v>
                </c:pt>
                <c:pt idx="25">
                  <c:v>11455</c:v>
                </c:pt>
                <c:pt idx="26">
                  <c:v>11870</c:v>
                </c:pt>
                <c:pt idx="27">
                  <c:v>12240</c:v>
                </c:pt>
                <c:pt idx="28">
                  <c:v>12754</c:v>
                </c:pt>
                <c:pt idx="29">
                  <c:v>13391</c:v>
                </c:pt>
                <c:pt idx="30">
                  <c:v>13964</c:v>
                </c:pt>
                <c:pt idx="31">
                  <c:v>14468</c:v>
                </c:pt>
                <c:pt idx="32">
                  <c:v>14848</c:v>
                </c:pt>
                <c:pt idx="33">
                  <c:v>15339</c:v>
                </c:pt>
                <c:pt idx="34">
                  <c:v>15858</c:v>
                </c:pt>
                <c:pt idx="35">
                  <c:v>16354</c:v>
                </c:pt>
                <c:pt idx="36">
                  <c:v>16972</c:v>
                </c:pt>
                <c:pt idx="37">
                  <c:v>17415</c:v>
                </c:pt>
                <c:pt idx="38">
                  <c:v>17882</c:v>
                </c:pt>
                <c:pt idx="39">
                  <c:v>18295</c:v>
                </c:pt>
                <c:pt idx="40">
                  <c:v>18382</c:v>
                </c:pt>
                <c:pt idx="41">
                  <c:v>18685</c:v>
                </c:pt>
                <c:pt idx="42">
                  <c:v>18959</c:v>
                </c:pt>
                <c:pt idx="43">
                  <c:v>18901</c:v>
                </c:pt>
                <c:pt idx="44">
                  <c:v>19238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保有車計!$B$90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保有車計!$C$90:$BG$90</c:f>
              <c:numCache>
                <c:formatCode>0;"△ "0</c:formatCode>
                <c:ptCount val="57"/>
                <c:pt idx="0">
                  <c:v>99</c:v>
                </c:pt>
                <c:pt idx="1">
                  <c:v>120</c:v>
                </c:pt>
                <c:pt idx="2">
                  <c:v>139</c:v>
                </c:pt>
                <c:pt idx="3">
                  <c:v>193</c:v>
                </c:pt>
                <c:pt idx="4">
                  <c:v>216</c:v>
                </c:pt>
                <c:pt idx="5">
                  <c:v>488</c:v>
                </c:pt>
                <c:pt idx="6">
                  <c:v>631</c:v>
                </c:pt>
                <c:pt idx="7">
                  <c:v>787</c:v>
                </c:pt>
                <c:pt idx="8">
                  <c:v>1000</c:v>
                </c:pt>
                <c:pt idx="9" formatCode="General">
                  <c:v>1162</c:v>
                </c:pt>
                <c:pt idx="10">
                  <c:v>1330</c:v>
                </c:pt>
                <c:pt idx="11">
                  <c:v>1455</c:v>
                </c:pt>
                <c:pt idx="12">
                  <c:v>1580</c:v>
                </c:pt>
                <c:pt idx="13">
                  <c:v>1705</c:v>
                </c:pt>
                <c:pt idx="14">
                  <c:v>1829.9999999999998</c:v>
                </c:pt>
                <c:pt idx="15">
                  <c:v>1955</c:v>
                </c:pt>
                <c:pt idx="16">
                  <c:v>2112</c:v>
                </c:pt>
                <c:pt idx="17">
                  <c:v>2329</c:v>
                </c:pt>
                <c:pt idx="18">
                  <c:v>2456.0339476995632</c:v>
                </c:pt>
                <c:pt idx="19">
                  <c:v>2501</c:v>
                </c:pt>
                <c:pt idx="20">
                  <c:v>2673</c:v>
                </c:pt>
                <c:pt idx="21">
                  <c:v>2809</c:v>
                </c:pt>
                <c:pt idx="22">
                  <c:v>2896</c:v>
                </c:pt>
                <c:pt idx="23">
                  <c:v>3005</c:v>
                </c:pt>
                <c:pt idx="24">
                  <c:v>3084</c:v>
                </c:pt>
                <c:pt idx="25">
                  <c:v>3188</c:v>
                </c:pt>
                <c:pt idx="26">
                  <c:v>3307</c:v>
                </c:pt>
                <c:pt idx="27">
                  <c:v>3376</c:v>
                </c:pt>
                <c:pt idx="28">
                  <c:v>3494</c:v>
                </c:pt>
                <c:pt idx="29">
                  <c:v>3606</c:v>
                </c:pt>
                <c:pt idx="30">
                  <c:v>3703</c:v>
                </c:pt>
                <c:pt idx="31">
                  <c:v>3767</c:v>
                </c:pt>
                <c:pt idx="32">
                  <c:v>3864</c:v>
                </c:pt>
                <c:pt idx="33">
                  <c:v>3963</c:v>
                </c:pt>
                <c:pt idx="34">
                  <c:v>4062</c:v>
                </c:pt>
                <c:pt idx="35">
                  <c:v>4179</c:v>
                </c:pt>
                <c:pt idx="36">
                  <c:v>4221</c:v>
                </c:pt>
                <c:pt idx="37">
                  <c:v>4287</c:v>
                </c:pt>
                <c:pt idx="38">
                  <c:v>4294</c:v>
                </c:pt>
                <c:pt idx="39">
                  <c:v>4355</c:v>
                </c:pt>
                <c:pt idx="40">
                  <c:v>4395</c:v>
                </c:pt>
                <c:pt idx="41">
                  <c:v>4371</c:v>
                </c:pt>
                <c:pt idx="42">
                  <c:v>4441</c:v>
                </c:pt>
                <c:pt idx="43">
                  <c:v>4486</c:v>
                </c:pt>
                <c:pt idx="44">
                  <c:v>4511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保有車計!$B$91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保有車計!$C$91:$BG$91</c:f>
              <c:numCache>
                <c:formatCode>0;"△ "0</c:formatCode>
                <c:ptCount val="57"/>
                <c:pt idx="0">
                  <c:v>108</c:v>
                </c:pt>
                <c:pt idx="1">
                  <c:v>121</c:v>
                </c:pt>
                <c:pt idx="2">
                  <c:v>135</c:v>
                </c:pt>
                <c:pt idx="3">
                  <c:v>162</c:v>
                </c:pt>
                <c:pt idx="4">
                  <c:v>208</c:v>
                </c:pt>
                <c:pt idx="5">
                  <c:v>441</c:v>
                </c:pt>
                <c:pt idx="6">
                  <c:v>550</c:v>
                </c:pt>
                <c:pt idx="7">
                  <c:v>687</c:v>
                </c:pt>
                <c:pt idx="8">
                  <c:v>833</c:v>
                </c:pt>
                <c:pt idx="9" formatCode="General">
                  <c:v>1018</c:v>
                </c:pt>
                <c:pt idx="10">
                  <c:v>1219</c:v>
                </c:pt>
                <c:pt idx="11">
                  <c:v>1460.4</c:v>
                </c:pt>
                <c:pt idx="12">
                  <c:v>1701.7999999999997</c:v>
                </c:pt>
                <c:pt idx="13">
                  <c:v>1943.2000000000003</c:v>
                </c:pt>
                <c:pt idx="14">
                  <c:v>2184.6000000000004</c:v>
                </c:pt>
                <c:pt idx="15">
                  <c:v>2426</c:v>
                </c:pt>
                <c:pt idx="16">
                  <c:v>2679</c:v>
                </c:pt>
                <c:pt idx="17">
                  <c:v>3004</c:v>
                </c:pt>
                <c:pt idx="18">
                  <c:v>3282.7397498123064</c:v>
                </c:pt>
                <c:pt idx="19">
                  <c:v>3497</c:v>
                </c:pt>
                <c:pt idx="20">
                  <c:v>3662</c:v>
                </c:pt>
                <c:pt idx="21">
                  <c:v>3851</c:v>
                </c:pt>
                <c:pt idx="22">
                  <c:v>4048</c:v>
                </c:pt>
                <c:pt idx="23">
                  <c:v>4153</c:v>
                </c:pt>
                <c:pt idx="24">
                  <c:v>4260</c:v>
                </c:pt>
                <c:pt idx="25">
                  <c:v>4359</c:v>
                </c:pt>
                <c:pt idx="26">
                  <c:v>4509</c:v>
                </c:pt>
                <c:pt idx="27">
                  <c:v>4653</c:v>
                </c:pt>
                <c:pt idx="28">
                  <c:v>4827</c:v>
                </c:pt>
                <c:pt idx="29">
                  <c:v>4904</c:v>
                </c:pt>
                <c:pt idx="30">
                  <c:v>5068</c:v>
                </c:pt>
                <c:pt idx="31">
                  <c:v>5205</c:v>
                </c:pt>
                <c:pt idx="32">
                  <c:v>5400</c:v>
                </c:pt>
                <c:pt idx="33">
                  <c:v>5459</c:v>
                </c:pt>
                <c:pt idx="34">
                  <c:v>5597</c:v>
                </c:pt>
                <c:pt idx="35">
                  <c:v>5738</c:v>
                </c:pt>
                <c:pt idx="36">
                  <c:v>5814</c:v>
                </c:pt>
                <c:pt idx="37">
                  <c:v>5928</c:v>
                </c:pt>
                <c:pt idx="38">
                  <c:v>6005</c:v>
                </c:pt>
                <c:pt idx="39">
                  <c:v>6111</c:v>
                </c:pt>
                <c:pt idx="40">
                  <c:v>6123</c:v>
                </c:pt>
                <c:pt idx="41">
                  <c:v>6090</c:v>
                </c:pt>
                <c:pt idx="42">
                  <c:v>6104</c:v>
                </c:pt>
                <c:pt idx="43">
                  <c:v>6174</c:v>
                </c:pt>
                <c:pt idx="44">
                  <c:v>6220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保有車計!$B$92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保有車計!$C$92:$BG$92</c:f>
              <c:numCache>
                <c:formatCode>0;"△ "0</c:formatCode>
                <c:ptCount val="57"/>
                <c:pt idx="0">
                  <c:v>151</c:v>
                </c:pt>
                <c:pt idx="1">
                  <c:v>150</c:v>
                </c:pt>
                <c:pt idx="2">
                  <c:v>185</c:v>
                </c:pt>
                <c:pt idx="3">
                  <c:v>231</c:v>
                </c:pt>
                <c:pt idx="4">
                  <c:v>303</c:v>
                </c:pt>
                <c:pt idx="5">
                  <c:v>756</c:v>
                </c:pt>
                <c:pt idx="6">
                  <c:v>1011</c:v>
                </c:pt>
                <c:pt idx="7">
                  <c:v>1343</c:v>
                </c:pt>
                <c:pt idx="8">
                  <c:v>1776</c:v>
                </c:pt>
                <c:pt idx="9" formatCode="General">
                  <c:v>2202</c:v>
                </c:pt>
                <c:pt idx="10">
                  <c:v>2459</c:v>
                </c:pt>
                <c:pt idx="11">
                  <c:v>2920.8</c:v>
                </c:pt>
                <c:pt idx="12">
                  <c:v>3382.6</c:v>
                </c:pt>
                <c:pt idx="13">
                  <c:v>3844.4</c:v>
                </c:pt>
                <c:pt idx="14">
                  <c:v>4306.2</c:v>
                </c:pt>
                <c:pt idx="15">
                  <c:v>4768</c:v>
                </c:pt>
                <c:pt idx="16">
                  <c:v>5395</c:v>
                </c:pt>
                <c:pt idx="17">
                  <c:v>4325</c:v>
                </c:pt>
                <c:pt idx="18">
                  <c:v>6521.5985181895412</c:v>
                </c:pt>
                <c:pt idx="19">
                  <c:v>6986</c:v>
                </c:pt>
                <c:pt idx="20">
                  <c:v>7285</c:v>
                </c:pt>
                <c:pt idx="21">
                  <c:v>7625</c:v>
                </c:pt>
                <c:pt idx="22">
                  <c:v>7927</c:v>
                </c:pt>
                <c:pt idx="23">
                  <c:v>8230</c:v>
                </c:pt>
                <c:pt idx="24">
                  <c:v>8499</c:v>
                </c:pt>
                <c:pt idx="25">
                  <c:v>8747</c:v>
                </c:pt>
                <c:pt idx="26">
                  <c:v>9000</c:v>
                </c:pt>
                <c:pt idx="27">
                  <c:v>9372</c:v>
                </c:pt>
                <c:pt idx="28">
                  <c:v>9586</c:v>
                </c:pt>
                <c:pt idx="29">
                  <c:v>9931</c:v>
                </c:pt>
                <c:pt idx="30">
                  <c:v>10267</c:v>
                </c:pt>
                <c:pt idx="31">
                  <c:v>10537</c:v>
                </c:pt>
                <c:pt idx="32">
                  <c:v>10746</c:v>
                </c:pt>
                <c:pt idx="33">
                  <c:v>10984</c:v>
                </c:pt>
                <c:pt idx="34">
                  <c:v>11369</c:v>
                </c:pt>
                <c:pt idx="35">
                  <c:v>11631</c:v>
                </c:pt>
                <c:pt idx="36">
                  <c:v>11901</c:v>
                </c:pt>
                <c:pt idx="37">
                  <c:v>12175</c:v>
                </c:pt>
                <c:pt idx="38">
                  <c:v>12370</c:v>
                </c:pt>
                <c:pt idx="39">
                  <c:v>12625</c:v>
                </c:pt>
                <c:pt idx="40">
                  <c:v>12905</c:v>
                </c:pt>
                <c:pt idx="41">
                  <c:v>12948</c:v>
                </c:pt>
                <c:pt idx="42">
                  <c:v>13127</c:v>
                </c:pt>
                <c:pt idx="43">
                  <c:v>13240</c:v>
                </c:pt>
                <c:pt idx="44">
                  <c:v>13520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保有車計!$B$93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保有車計!$C$93:$BG$93</c:f>
              <c:numCache>
                <c:formatCode>0;"△ "0</c:formatCode>
                <c:ptCount val="57"/>
                <c:pt idx="0">
                  <c:v>76</c:v>
                </c:pt>
                <c:pt idx="1">
                  <c:v>88</c:v>
                </c:pt>
                <c:pt idx="2">
                  <c:v>101</c:v>
                </c:pt>
                <c:pt idx="3">
                  <c:v>111</c:v>
                </c:pt>
                <c:pt idx="4">
                  <c:v>166</c:v>
                </c:pt>
                <c:pt idx="5">
                  <c:v>352</c:v>
                </c:pt>
                <c:pt idx="6">
                  <c:v>484</c:v>
                </c:pt>
                <c:pt idx="7">
                  <c:v>826</c:v>
                </c:pt>
                <c:pt idx="8">
                  <c:v>1128</c:v>
                </c:pt>
                <c:pt idx="9" formatCode="General">
                  <c:v>1466</c:v>
                </c:pt>
                <c:pt idx="10">
                  <c:v>1355</c:v>
                </c:pt>
                <c:pt idx="11">
                  <c:v>1509.8</c:v>
                </c:pt>
                <c:pt idx="12">
                  <c:v>1664.6000000000004</c:v>
                </c:pt>
                <c:pt idx="13">
                  <c:v>1819.3999999999996</c:v>
                </c:pt>
                <c:pt idx="14">
                  <c:v>1974.2</c:v>
                </c:pt>
                <c:pt idx="15">
                  <c:v>2129</c:v>
                </c:pt>
                <c:pt idx="16">
                  <c:v>2371</c:v>
                </c:pt>
                <c:pt idx="17">
                  <c:v>3503</c:v>
                </c:pt>
                <c:pt idx="18">
                  <c:v>2974.7046340062107</c:v>
                </c:pt>
                <c:pt idx="19">
                  <c:v>3195</c:v>
                </c:pt>
                <c:pt idx="20">
                  <c:v>3364</c:v>
                </c:pt>
                <c:pt idx="21">
                  <c:v>3497</c:v>
                </c:pt>
                <c:pt idx="22">
                  <c:v>3573</c:v>
                </c:pt>
                <c:pt idx="23">
                  <c:v>3639</c:v>
                </c:pt>
                <c:pt idx="24">
                  <c:v>3801</c:v>
                </c:pt>
                <c:pt idx="25">
                  <c:v>3951</c:v>
                </c:pt>
                <c:pt idx="26">
                  <c:v>4101</c:v>
                </c:pt>
                <c:pt idx="27">
                  <c:v>4298</c:v>
                </c:pt>
                <c:pt idx="28">
                  <c:v>4473</c:v>
                </c:pt>
                <c:pt idx="29">
                  <c:v>4599</c:v>
                </c:pt>
                <c:pt idx="30">
                  <c:v>4731</c:v>
                </c:pt>
                <c:pt idx="31">
                  <c:v>4900</c:v>
                </c:pt>
                <c:pt idx="32">
                  <c:v>5026</c:v>
                </c:pt>
                <c:pt idx="33">
                  <c:v>5106</c:v>
                </c:pt>
                <c:pt idx="34">
                  <c:v>5246</c:v>
                </c:pt>
                <c:pt idx="35">
                  <c:v>5426</c:v>
                </c:pt>
                <c:pt idx="36">
                  <c:v>5531</c:v>
                </c:pt>
                <c:pt idx="37">
                  <c:v>5601</c:v>
                </c:pt>
                <c:pt idx="38">
                  <c:v>5689</c:v>
                </c:pt>
                <c:pt idx="39">
                  <c:v>5748</c:v>
                </c:pt>
                <c:pt idx="40">
                  <c:v>5821</c:v>
                </c:pt>
                <c:pt idx="41">
                  <c:v>5892</c:v>
                </c:pt>
                <c:pt idx="42">
                  <c:v>5900</c:v>
                </c:pt>
                <c:pt idx="43">
                  <c:v>5946</c:v>
                </c:pt>
                <c:pt idx="44">
                  <c:v>6015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保有車計!$B$94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保有車計!$C$94:$BG$94</c:f>
              <c:numCache>
                <c:formatCode>0;"△ "0</c:formatCode>
                <c:ptCount val="57"/>
                <c:pt idx="0">
                  <c:v>111</c:v>
                </c:pt>
                <c:pt idx="1">
                  <c:v>140</c:v>
                </c:pt>
                <c:pt idx="2">
                  <c:v>156</c:v>
                </c:pt>
                <c:pt idx="3">
                  <c:v>196</c:v>
                </c:pt>
                <c:pt idx="4">
                  <c:v>239</c:v>
                </c:pt>
                <c:pt idx="5">
                  <c:v>564</c:v>
                </c:pt>
                <c:pt idx="6">
                  <c:v>775</c:v>
                </c:pt>
                <c:pt idx="7">
                  <c:v>811</c:v>
                </c:pt>
                <c:pt idx="8">
                  <c:v>1032</c:v>
                </c:pt>
                <c:pt idx="9" formatCode="General">
                  <c:v>1235</c:v>
                </c:pt>
                <c:pt idx="10">
                  <c:v>1968</c:v>
                </c:pt>
                <c:pt idx="11">
                  <c:v>2297.6000000000004</c:v>
                </c:pt>
                <c:pt idx="12">
                  <c:v>2627.2</c:v>
                </c:pt>
                <c:pt idx="13">
                  <c:v>2956.7999999999997</c:v>
                </c:pt>
                <c:pt idx="14">
                  <c:v>3286.3999999999996</c:v>
                </c:pt>
                <c:pt idx="15">
                  <c:v>3616</c:v>
                </c:pt>
                <c:pt idx="16">
                  <c:v>3971</c:v>
                </c:pt>
                <c:pt idx="17">
                  <c:v>4084</c:v>
                </c:pt>
                <c:pt idx="18">
                  <c:v>4783.9022435117922</c:v>
                </c:pt>
                <c:pt idx="19">
                  <c:v>5094</c:v>
                </c:pt>
                <c:pt idx="20">
                  <c:v>5378</c:v>
                </c:pt>
                <c:pt idx="21">
                  <c:v>5580</c:v>
                </c:pt>
                <c:pt idx="22">
                  <c:v>5767</c:v>
                </c:pt>
                <c:pt idx="23">
                  <c:v>5914</c:v>
                </c:pt>
                <c:pt idx="24">
                  <c:v>6027</c:v>
                </c:pt>
                <c:pt idx="25">
                  <c:v>6188</c:v>
                </c:pt>
                <c:pt idx="26">
                  <c:v>6325</c:v>
                </c:pt>
                <c:pt idx="27">
                  <c:v>6502</c:v>
                </c:pt>
                <c:pt idx="28">
                  <c:v>6687</c:v>
                </c:pt>
                <c:pt idx="29">
                  <c:v>6874</c:v>
                </c:pt>
                <c:pt idx="30">
                  <c:v>7133</c:v>
                </c:pt>
                <c:pt idx="31">
                  <c:v>7325</c:v>
                </c:pt>
                <c:pt idx="32">
                  <c:v>7485</c:v>
                </c:pt>
                <c:pt idx="33">
                  <c:v>7650</c:v>
                </c:pt>
                <c:pt idx="34">
                  <c:v>7916</c:v>
                </c:pt>
                <c:pt idx="35">
                  <c:v>8195</c:v>
                </c:pt>
                <c:pt idx="36">
                  <c:v>8326</c:v>
                </c:pt>
                <c:pt idx="37">
                  <c:v>8431</c:v>
                </c:pt>
                <c:pt idx="38">
                  <c:v>8511</c:v>
                </c:pt>
                <c:pt idx="39">
                  <c:v>8639</c:v>
                </c:pt>
                <c:pt idx="40">
                  <c:v>8704</c:v>
                </c:pt>
                <c:pt idx="41">
                  <c:v>8707</c:v>
                </c:pt>
                <c:pt idx="42">
                  <c:v>8785</c:v>
                </c:pt>
                <c:pt idx="43">
                  <c:v>8836</c:v>
                </c:pt>
                <c:pt idx="44">
                  <c:v>8957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保有車計!$B$95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保有車計!$C$95:$BG$95</c:f>
              <c:numCache>
                <c:formatCode>0;"△ "0</c:formatCode>
                <c:ptCount val="57"/>
                <c:pt idx="0">
                  <c:v>42</c:v>
                </c:pt>
                <c:pt idx="1">
                  <c:v>52</c:v>
                </c:pt>
                <c:pt idx="2">
                  <c:v>66</c:v>
                </c:pt>
                <c:pt idx="3">
                  <c:v>69</c:v>
                </c:pt>
                <c:pt idx="4">
                  <c:v>89</c:v>
                </c:pt>
                <c:pt idx="5">
                  <c:v>275</c:v>
                </c:pt>
                <c:pt idx="6">
                  <c:v>365</c:v>
                </c:pt>
                <c:pt idx="7">
                  <c:v>492</c:v>
                </c:pt>
                <c:pt idx="8">
                  <c:v>667</c:v>
                </c:pt>
                <c:pt idx="9" formatCode="General">
                  <c:v>843</c:v>
                </c:pt>
                <c:pt idx="10">
                  <c:v>985</c:v>
                </c:pt>
                <c:pt idx="11">
                  <c:v>1136.3999999999999</c:v>
                </c:pt>
                <c:pt idx="12">
                  <c:v>1287.8</c:v>
                </c:pt>
                <c:pt idx="13">
                  <c:v>1439.2</c:v>
                </c:pt>
                <c:pt idx="14">
                  <c:v>1590.6</c:v>
                </c:pt>
                <c:pt idx="15">
                  <c:v>1742</c:v>
                </c:pt>
                <c:pt idx="16">
                  <c:v>1941</c:v>
                </c:pt>
                <c:pt idx="17">
                  <c:v>4010</c:v>
                </c:pt>
                <c:pt idx="18">
                  <c:v>2478.1332593133056</c:v>
                </c:pt>
                <c:pt idx="19">
                  <c:v>2647</c:v>
                </c:pt>
                <c:pt idx="20">
                  <c:v>2777</c:v>
                </c:pt>
                <c:pt idx="21">
                  <c:v>2898</c:v>
                </c:pt>
                <c:pt idx="22">
                  <c:v>2989</c:v>
                </c:pt>
                <c:pt idx="23">
                  <c:v>3098</c:v>
                </c:pt>
                <c:pt idx="24">
                  <c:v>3150</c:v>
                </c:pt>
                <c:pt idx="25">
                  <c:v>3224</c:v>
                </c:pt>
                <c:pt idx="26">
                  <c:v>3321</c:v>
                </c:pt>
                <c:pt idx="27">
                  <c:v>3453</c:v>
                </c:pt>
                <c:pt idx="28">
                  <c:v>3564</c:v>
                </c:pt>
                <c:pt idx="29">
                  <c:v>3726</c:v>
                </c:pt>
                <c:pt idx="30">
                  <c:v>3838</c:v>
                </c:pt>
                <c:pt idx="31">
                  <c:v>3902</c:v>
                </c:pt>
                <c:pt idx="32">
                  <c:v>3999</c:v>
                </c:pt>
                <c:pt idx="33">
                  <c:v>4050</c:v>
                </c:pt>
                <c:pt idx="34">
                  <c:v>4149</c:v>
                </c:pt>
                <c:pt idx="35">
                  <c:v>4292</c:v>
                </c:pt>
                <c:pt idx="36">
                  <c:v>4383</c:v>
                </c:pt>
                <c:pt idx="37">
                  <c:v>4458</c:v>
                </c:pt>
                <c:pt idx="38">
                  <c:v>4527</c:v>
                </c:pt>
                <c:pt idx="39">
                  <c:v>4560</c:v>
                </c:pt>
                <c:pt idx="40">
                  <c:v>4625</c:v>
                </c:pt>
                <c:pt idx="41">
                  <c:v>4621</c:v>
                </c:pt>
                <c:pt idx="42">
                  <c:v>4665</c:v>
                </c:pt>
                <c:pt idx="43">
                  <c:v>4708</c:v>
                </c:pt>
                <c:pt idx="44">
                  <c:v>4698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保有車計!$B$96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保有車計!$C$96:$BG$96</c:f>
              <c:numCache>
                <c:formatCode>0;"△ "0</c:formatCode>
                <c:ptCount val="57"/>
                <c:pt idx="0">
                  <c:v>41</c:v>
                </c:pt>
                <c:pt idx="1">
                  <c:v>44</c:v>
                </c:pt>
                <c:pt idx="2">
                  <c:v>62</c:v>
                </c:pt>
                <c:pt idx="3">
                  <c:v>71</c:v>
                </c:pt>
                <c:pt idx="4">
                  <c:v>102</c:v>
                </c:pt>
                <c:pt idx="5">
                  <c:v>327</c:v>
                </c:pt>
                <c:pt idx="6">
                  <c:v>462</c:v>
                </c:pt>
                <c:pt idx="7">
                  <c:v>606</c:v>
                </c:pt>
                <c:pt idx="8">
                  <c:v>885</c:v>
                </c:pt>
                <c:pt idx="9" formatCode="General">
                  <c:v>1135</c:v>
                </c:pt>
                <c:pt idx="10">
                  <c:v>1376</c:v>
                </c:pt>
                <c:pt idx="11">
                  <c:v>1621.6</c:v>
                </c:pt>
                <c:pt idx="12">
                  <c:v>1867.1999999999998</c:v>
                </c:pt>
                <c:pt idx="13">
                  <c:v>2112.8000000000002</c:v>
                </c:pt>
                <c:pt idx="14">
                  <c:v>2358.4</c:v>
                </c:pt>
                <c:pt idx="15">
                  <c:v>2604</c:v>
                </c:pt>
                <c:pt idx="16">
                  <c:v>2925</c:v>
                </c:pt>
                <c:pt idx="17">
                  <c:v>2587</c:v>
                </c:pt>
                <c:pt idx="18">
                  <c:v>3609.6836729442698</c:v>
                </c:pt>
                <c:pt idx="19">
                  <c:v>3790</c:v>
                </c:pt>
                <c:pt idx="20">
                  <c:v>3945</c:v>
                </c:pt>
                <c:pt idx="21">
                  <c:v>4110</c:v>
                </c:pt>
                <c:pt idx="22">
                  <c:v>4259</c:v>
                </c:pt>
                <c:pt idx="23">
                  <c:v>4432</c:v>
                </c:pt>
                <c:pt idx="24">
                  <c:v>4584</c:v>
                </c:pt>
                <c:pt idx="25">
                  <c:v>4736</c:v>
                </c:pt>
                <c:pt idx="26">
                  <c:v>4882</c:v>
                </c:pt>
                <c:pt idx="27">
                  <c:v>5087</c:v>
                </c:pt>
                <c:pt idx="28">
                  <c:v>5336</c:v>
                </c:pt>
                <c:pt idx="29">
                  <c:v>5508</c:v>
                </c:pt>
                <c:pt idx="30">
                  <c:v>5732</c:v>
                </c:pt>
                <c:pt idx="31">
                  <c:v>5938</c:v>
                </c:pt>
                <c:pt idx="32">
                  <c:v>6105</c:v>
                </c:pt>
                <c:pt idx="33">
                  <c:v>6325</c:v>
                </c:pt>
                <c:pt idx="34">
                  <c:v>6580</c:v>
                </c:pt>
                <c:pt idx="35">
                  <c:v>6812</c:v>
                </c:pt>
                <c:pt idx="36">
                  <c:v>6865</c:v>
                </c:pt>
                <c:pt idx="37">
                  <c:v>7002</c:v>
                </c:pt>
                <c:pt idx="38">
                  <c:v>7095</c:v>
                </c:pt>
                <c:pt idx="39">
                  <c:v>7201</c:v>
                </c:pt>
                <c:pt idx="40">
                  <c:v>7271</c:v>
                </c:pt>
                <c:pt idx="41">
                  <c:v>7327</c:v>
                </c:pt>
                <c:pt idx="42">
                  <c:v>7384</c:v>
                </c:pt>
                <c:pt idx="43">
                  <c:v>7480</c:v>
                </c:pt>
                <c:pt idx="44">
                  <c:v>7620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保有車計!$B$97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保有車計!$C$97:$BG$97</c:f>
              <c:numCache>
                <c:formatCode>0;"△ "0</c:formatCode>
                <c:ptCount val="57"/>
                <c:pt idx="0">
                  <c:v>190</c:v>
                </c:pt>
                <c:pt idx="1">
                  <c:v>230</c:v>
                </c:pt>
                <c:pt idx="2">
                  <c:v>277</c:v>
                </c:pt>
                <c:pt idx="3">
                  <c:v>316</c:v>
                </c:pt>
                <c:pt idx="4">
                  <c:v>408</c:v>
                </c:pt>
                <c:pt idx="5">
                  <c:v>835</c:v>
                </c:pt>
                <c:pt idx="6">
                  <c:v>983</c:v>
                </c:pt>
                <c:pt idx="7">
                  <c:v>1281</c:v>
                </c:pt>
                <c:pt idx="8">
                  <c:v>1587</c:v>
                </c:pt>
                <c:pt idx="9" formatCode="General">
                  <c:v>1942</c:v>
                </c:pt>
                <c:pt idx="10">
                  <c:v>2342</c:v>
                </c:pt>
                <c:pt idx="11">
                  <c:v>2701</c:v>
                </c:pt>
                <c:pt idx="12">
                  <c:v>3060</c:v>
                </c:pt>
                <c:pt idx="13">
                  <c:v>3419</c:v>
                </c:pt>
                <c:pt idx="14">
                  <c:v>3778</c:v>
                </c:pt>
                <c:pt idx="15">
                  <c:v>4137</c:v>
                </c:pt>
                <c:pt idx="16">
                  <c:v>4569</c:v>
                </c:pt>
                <c:pt idx="17">
                  <c:v>5190</c:v>
                </c:pt>
                <c:pt idx="18">
                  <c:v>5625.5323126108888</c:v>
                </c:pt>
                <c:pt idx="19">
                  <c:v>5990</c:v>
                </c:pt>
                <c:pt idx="20">
                  <c:v>6250</c:v>
                </c:pt>
                <c:pt idx="21">
                  <c:v>6601</c:v>
                </c:pt>
                <c:pt idx="22">
                  <c:v>6578</c:v>
                </c:pt>
                <c:pt idx="23">
                  <c:v>6841</c:v>
                </c:pt>
                <c:pt idx="24">
                  <c:v>6992</c:v>
                </c:pt>
                <c:pt idx="25">
                  <c:v>7227</c:v>
                </c:pt>
                <c:pt idx="26">
                  <c:v>7486</c:v>
                </c:pt>
                <c:pt idx="27">
                  <c:v>7776</c:v>
                </c:pt>
                <c:pt idx="28">
                  <c:v>8063</c:v>
                </c:pt>
                <c:pt idx="29">
                  <c:v>8270</c:v>
                </c:pt>
                <c:pt idx="30">
                  <c:v>8491</c:v>
                </c:pt>
                <c:pt idx="31">
                  <c:v>8726</c:v>
                </c:pt>
                <c:pt idx="32">
                  <c:v>8950</c:v>
                </c:pt>
                <c:pt idx="33">
                  <c:v>9145</c:v>
                </c:pt>
                <c:pt idx="34">
                  <c:v>9324</c:v>
                </c:pt>
                <c:pt idx="35">
                  <c:v>9526</c:v>
                </c:pt>
                <c:pt idx="36">
                  <c:v>9624</c:v>
                </c:pt>
                <c:pt idx="37">
                  <c:v>9786</c:v>
                </c:pt>
                <c:pt idx="38">
                  <c:v>9914</c:v>
                </c:pt>
                <c:pt idx="39">
                  <c:v>9975</c:v>
                </c:pt>
                <c:pt idx="40">
                  <c:v>10101</c:v>
                </c:pt>
                <c:pt idx="41">
                  <c:v>10107</c:v>
                </c:pt>
                <c:pt idx="42">
                  <c:v>10082</c:v>
                </c:pt>
                <c:pt idx="43">
                  <c:v>10133</c:v>
                </c:pt>
                <c:pt idx="44">
                  <c:v>10212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保有車計!$B$98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保有車計!$C$98:$BG$98</c:f>
              <c:numCache>
                <c:formatCode>0;"△ "0</c:formatCode>
                <c:ptCount val="57"/>
                <c:pt idx="0">
                  <c:v>159</c:v>
                </c:pt>
                <c:pt idx="1">
                  <c:v>185</c:v>
                </c:pt>
                <c:pt idx="2">
                  <c:v>212</c:v>
                </c:pt>
                <c:pt idx="3">
                  <c:v>275</c:v>
                </c:pt>
                <c:pt idx="4">
                  <c:v>399</c:v>
                </c:pt>
                <c:pt idx="5">
                  <c:v>1072</c:v>
                </c:pt>
                <c:pt idx="6">
                  <c:v>1417</c:v>
                </c:pt>
                <c:pt idx="7">
                  <c:v>1835</c:v>
                </c:pt>
                <c:pt idx="8">
                  <c:v>2212</c:v>
                </c:pt>
                <c:pt idx="9" formatCode="General">
                  <c:v>2795</c:v>
                </c:pt>
                <c:pt idx="10">
                  <c:v>3320</c:v>
                </c:pt>
                <c:pt idx="11">
                  <c:v>3818.7999999999997</c:v>
                </c:pt>
                <c:pt idx="12">
                  <c:v>4317.6000000000004</c:v>
                </c:pt>
                <c:pt idx="13">
                  <c:v>4816.3999999999996</c:v>
                </c:pt>
                <c:pt idx="14">
                  <c:v>5315.2000000000007</c:v>
                </c:pt>
                <c:pt idx="15">
                  <c:v>5814</c:v>
                </c:pt>
                <c:pt idx="16">
                  <c:v>6528</c:v>
                </c:pt>
                <c:pt idx="17">
                  <c:v>7237</c:v>
                </c:pt>
                <c:pt idx="18">
                  <c:v>7879.2274079372901</c:v>
                </c:pt>
                <c:pt idx="19">
                  <c:v>8358</c:v>
                </c:pt>
                <c:pt idx="20">
                  <c:v>8712</c:v>
                </c:pt>
                <c:pt idx="21">
                  <c:v>9043</c:v>
                </c:pt>
                <c:pt idx="22">
                  <c:v>9503</c:v>
                </c:pt>
                <c:pt idx="23">
                  <c:v>9974</c:v>
                </c:pt>
                <c:pt idx="24">
                  <c:v>10412</c:v>
                </c:pt>
                <c:pt idx="25">
                  <c:v>10865</c:v>
                </c:pt>
                <c:pt idx="26">
                  <c:v>11350</c:v>
                </c:pt>
                <c:pt idx="27">
                  <c:v>11971</c:v>
                </c:pt>
                <c:pt idx="28">
                  <c:v>12633</c:v>
                </c:pt>
                <c:pt idx="29">
                  <c:v>13356</c:v>
                </c:pt>
                <c:pt idx="30">
                  <c:v>14081</c:v>
                </c:pt>
                <c:pt idx="31">
                  <c:v>14806</c:v>
                </c:pt>
                <c:pt idx="32">
                  <c:v>15412</c:v>
                </c:pt>
                <c:pt idx="33">
                  <c:v>16196</c:v>
                </c:pt>
                <c:pt idx="34">
                  <c:v>17028</c:v>
                </c:pt>
                <c:pt idx="35">
                  <c:v>17888</c:v>
                </c:pt>
                <c:pt idx="36">
                  <c:v>18567</c:v>
                </c:pt>
                <c:pt idx="37">
                  <c:v>19190</c:v>
                </c:pt>
                <c:pt idx="38">
                  <c:v>19620</c:v>
                </c:pt>
                <c:pt idx="39">
                  <c:v>20149</c:v>
                </c:pt>
                <c:pt idx="40">
                  <c:v>20680</c:v>
                </c:pt>
                <c:pt idx="41">
                  <c:v>20911</c:v>
                </c:pt>
                <c:pt idx="42">
                  <c:v>21104</c:v>
                </c:pt>
                <c:pt idx="43">
                  <c:v>21409</c:v>
                </c:pt>
                <c:pt idx="44">
                  <c:v>21914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保有車計!$B$99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保有車計!$C$99:$BG$99</c:f>
              <c:numCache>
                <c:formatCode>0;"△ "0</c:formatCode>
                <c:ptCount val="57"/>
                <c:pt idx="0">
                  <c:v>44</c:v>
                </c:pt>
                <c:pt idx="1">
                  <c:v>50</c:v>
                </c:pt>
                <c:pt idx="2">
                  <c:v>62</c:v>
                </c:pt>
                <c:pt idx="3">
                  <c:v>95</c:v>
                </c:pt>
                <c:pt idx="4">
                  <c:v>120</c:v>
                </c:pt>
                <c:pt idx="5">
                  <c:v>208</c:v>
                </c:pt>
                <c:pt idx="6">
                  <c:v>254</c:v>
                </c:pt>
                <c:pt idx="7">
                  <c:v>297</c:v>
                </c:pt>
                <c:pt idx="8">
                  <c:v>360</c:v>
                </c:pt>
                <c:pt idx="9" formatCode="General">
                  <c:v>432</c:v>
                </c:pt>
                <c:pt idx="10">
                  <c:v>530</c:v>
                </c:pt>
                <c:pt idx="11">
                  <c:v>632.4</c:v>
                </c:pt>
                <c:pt idx="12">
                  <c:v>734.8</c:v>
                </c:pt>
                <c:pt idx="13">
                  <c:v>837.2</c:v>
                </c:pt>
                <c:pt idx="14">
                  <c:v>939.6</c:v>
                </c:pt>
                <c:pt idx="15">
                  <c:v>1042</c:v>
                </c:pt>
                <c:pt idx="16">
                  <c:v>1205</c:v>
                </c:pt>
                <c:pt idx="17">
                  <c:v>1397</c:v>
                </c:pt>
                <c:pt idx="18">
                  <c:v>1546.105047428927</c:v>
                </c:pt>
                <c:pt idx="19">
                  <c:v>1690</c:v>
                </c:pt>
                <c:pt idx="20">
                  <c:v>1809</c:v>
                </c:pt>
                <c:pt idx="21">
                  <c:v>1912</c:v>
                </c:pt>
                <c:pt idx="22">
                  <c:v>2085</c:v>
                </c:pt>
                <c:pt idx="23">
                  <c:v>2171</c:v>
                </c:pt>
                <c:pt idx="24">
                  <c:v>2254</c:v>
                </c:pt>
                <c:pt idx="25">
                  <c:v>2358</c:v>
                </c:pt>
                <c:pt idx="26">
                  <c:v>2447</c:v>
                </c:pt>
                <c:pt idx="27">
                  <c:v>2568</c:v>
                </c:pt>
                <c:pt idx="28">
                  <c:v>2698</c:v>
                </c:pt>
                <c:pt idx="29">
                  <c:v>2760</c:v>
                </c:pt>
                <c:pt idx="30">
                  <c:v>2854</c:v>
                </c:pt>
                <c:pt idx="31">
                  <c:v>2909</c:v>
                </c:pt>
                <c:pt idx="32">
                  <c:v>2967</c:v>
                </c:pt>
                <c:pt idx="33">
                  <c:v>3011</c:v>
                </c:pt>
                <c:pt idx="34">
                  <c:v>3073</c:v>
                </c:pt>
                <c:pt idx="35">
                  <c:v>3152</c:v>
                </c:pt>
                <c:pt idx="36">
                  <c:v>3201</c:v>
                </c:pt>
                <c:pt idx="37">
                  <c:v>3231</c:v>
                </c:pt>
                <c:pt idx="38">
                  <c:v>3235</c:v>
                </c:pt>
                <c:pt idx="39">
                  <c:v>3245</c:v>
                </c:pt>
                <c:pt idx="40">
                  <c:v>3218</c:v>
                </c:pt>
                <c:pt idx="41">
                  <c:v>3167</c:v>
                </c:pt>
                <c:pt idx="42">
                  <c:v>3211</c:v>
                </c:pt>
                <c:pt idx="43">
                  <c:v>3178</c:v>
                </c:pt>
                <c:pt idx="44">
                  <c:v>3196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保有車計!$B$100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保有車計!$C$100:$BG$100</c:f>
              <c:numCache>
                <c:formatCode>0;"△ "0</c:formatCode>
                <c:ptCount val="57"/>
                <c:pt idx="0">
                  <c:v>166</c:v>
                </c:pt>
                <c:pt idx="1">
                  <c:v>194</c:v>
                </c:pt>
                <c:pt idx="2">
                  <c:v>244</c:v>
                </c:pt>
                <c:pt idx="3">
                  <c:v>296</c:v>
                </c:pt>
                <c:pt idx="4">
                  <c:v>380</c:v>
                </c:pt>
                <c:pt idx="5">
                  <c:v>859</c:v>
                </c:pt>
                <c:pt idx="6">
                  <c:v>1185</c:v>
                </c:pt>
                <c:pt idx="7">
                  <c:v>1532</c:v>
                </c:pt>
                <c:pt idx="8">
                  <c:v>1954</c:v>
                </c:pt>
                <c:pt idx="9" formatCode="General">
                  <c:v>1989</c:v>
                </c:pt>
                <c:pt idx="10">
                  <c:v>1848</c:v>
                </c:pt>
                <c:pt idx="11">
                  <c:v>2495</c:v>
                </c:pt>
                <c:pt idx="12">
                  <c:v>3142</c:v>
                </c:pt>
                <c:pt idx="13">
                  <c:v>3789</c:v>
                </c:pt>
                <c:pt idx="14">
                  <c:v>4436</c:v>
                </c:pt>
                <c:pt idx="15">
                  <c:v>5083</c:v>
                </c:pt>
                <c:pt idx="16">
                  <c:v>5589</c:v>
                </c:pt>
                <c:pt idx="17">
                  <c:v>6244</c:v>
                </c:pt>
                <c:pt idx="18">
                  <c:v>6715.1044089133165</c:v>
                </c:pt>
                <c:pt idx="19">
                  <c:v>7156</c:v>
                </c:pt>
                <c:pt idx="20">
                  <c:v>7400</c:v>
                </c:pt>
                <c:pt idx="21">
                  <c:v>7721</c:v>
                </c:pt>
                <c:pt idx="22">
                  <c:v>7940</c:v>
                </c:pt>
                <c:pt idx="23">
                  <c:v>8237</c:v>
                </c:pt>
                <c:pt idx="24">
                  <c:v>8490</c:v>
                </c:pt>
                <c:pt idx="25">
                  <c:v>8732</c:v>
                </c:pt>
                <c:pt idx="26">
                  <c:v>9079</c:v>
                </c:pt>
                <c:pt idx="27">
                  <c:v>9406</c:v>
                </c:pt>
                <c:pt idx="28">
                  <c:v>9773</c:v>
                </c:pt>
                <c:pt idx="29">
                  <c:v>10157</c:v>
                </c:pt>
                <c:pt idx="30">
                  <c:v>10573</c:v>
                </c:pt>
                <c:pt idx="31">
                  <c:v>10927</c:v>
                </c:pt>
                <c:pt idx="32">
                  <c:v>11245</c:v>
                </c:pt>
                <c:pt idx="33">
                  <c:v>11572</c:v>
                </c:pt>
                <c:pt idx="34">
                  <c:v>12023</c:v>
                </c:pt>
                <c:pt idx="35">
                  <c:v>12438</c:v>
                </c:pt>
                <c:pt idx="36">
                  <c:v>12580</c:v>
                </c:pt>
                <c:pt idx="37">
                  <c:v>12975</c:v>
                </c:pt>
                <c:pt idx="38">
                  <c:v>13219</c:v>
                </c:pt>
                <c:pt idx="39">
                  <c:v>13494</c:v>
                </c:pt>
                <c:pt idx="40">
                  <c:v>13760</c:v>
                </c:pt>
                <c:pt idx="41">
                  <c:v>13941</c:v>
                </c:pt>
                <c:pt idx="42">
                  <c:v>14102</c:v>
                </c:pt>
                <c:pt idx="43">
                  <c:v>14293</c:v>
                </c:pt>
                <c:pt idx="44">
                  <c:v>14589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保有車計!$B$101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保有車計!$C$101:$BG$101</c:f>
              <c:numCache>
                <c:formatCode>0;"△ "0</c:formatCode>
                <c:ptCount val="57"/>
                <c:pt idx="0">
                  <c:v>69</c:v>
                </c:pt>
                <c:pt idx="1">
                  <c:v>77</c:v>
                </c:pt>
                <c:pt idx="2">
                  <c:v>98</c:v>
                </c:pt>
                <c:pt idx="3">
                  <c:v>120</c:v>
                </c:pt>
                <c:pt idx="4">
                  <c:v>164</c:v>
                </c:pt>
                <c:pt idx="5">
                  <c:v>435</c:v>
                </c:pt>
                <c:pt idx="6">
                  <c:v>575</c:v>
                </c:pt>
                <c:pt idx="7">
                  <c:v>779</c:v>
                </c:pt>
                <c:pt idx="8">
                  <c:v>1037</c:v>
                </c:pt>
                <c:pt idx="9" formatCode="General">
                  <c:v>1697</c:v>
                </c:pt>
                <c:pt idx="10">
                  <c:v>1668</c:v>
                </c:pt>
                <c:pt idx="11">
                  <c:v>1871.0000000000002</c:v>
                </c:pt>
                <c:pt idx="12">
                  <c:v>2074</c:v>
                </c:pt>
                <c:pt idx="13">
                  <c:v>2277</c:v>
                </c:pt>
                <c:pt idx="14">
                  <c:v>2480</c:v>
                </c:pt>
                <c:pt idx="15">
                  <c:v>2683</c:v>
                </c:pt>
                <c:pt idx="16">
                  <c:v>2959</c:v>
                </c:pt>
                <c:pt idx="17">
                  <c:v>3269</c:v>
                </c:pt>
                <c:pt idx="18">
                  <c:v>2919.5323126108888</c:v>
                </c:pt>
                <c:pt idx="19">
                  <c:v>3747</c:v>
                </c:pt>
                <c:pt idx="20">
                  <c:v>2334</c:v>
                </c:pt>
                <c:pt idx="21">
                  <c:v>4004</c:v>
                </c:pt>
                <c:pt idx="22">
                  <c:v>4222</c:v>
                </c:pt>
                <c:pt idx="23">
                  <c:v>4356</c:v>
                </c:pt>
                <c:pt idx="24">
                  <c:v>4566</c:v>
                </c:pt>
                <c:pt idx="25">
                  <c:v>4707</c:v>
                </c:pt>
                <c:pt idx="26">
                  <c:v>4876</c:v>
                </c:pt>
                <c:pt idx="27">
                  <c:v>5031</c:v>
                </c:pt>
                <c:pt idx="28">
                  <c:v>5203</c:v>
                </c:pt>
                <c:pt idx="29">
                  <c:v>5421</c:v>
                </c:pt>
                <c:pt idx="30">
                  <c:v>5620</c:v>
                </c:pt>
                <c:pt idx="31">
                  <c:v>5741</c:v>
                </c:pt>
                <c:pt idx="32">
                  <c:v>5928</c:v>
                </c:pt>
                <c:pt idx="33">
                  <c:v>6066</c:v>
                </c:pt>
                <c:pt idx="34">
                  <c:v>6206</c:v>
                </c:pt>
                <c:pt idx="35">
                  <c:v>6365</c:v>
                </c:pt>
                <c:pt idx="36">
                  <c:v>6478</c:v>
                </c:pt>
                <c:pt idx="37">
                  <c:v>6560</c:v>
                </c:pt>
                <c:pt idx="38">
                  <c:v>6667</c:v>
                </c:pt>
                <c:pt idx="39">
                  <c:v>6750</c:v>
                </c:pt>
                <c:pt idx="40">
                  <c:v>6780</c:v>
                </c:pt>
                <c:pt idx="41">
                  <c:v>6855</c:v>
                </c:pt>
                <c:pt idx="42">
                  <c:v>6889</c:v>
                </c:pt>
                <c:pt idx="43">
                  <c:v>6897</c:v>
                </c:pt>
                <c:pt idx="44">
                  <c:v>6880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保有車計!$B$102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保有車計!$C$102:$BG$102</c:f>
              <c:numCache>
                <c:formatCode>0;"△ "0</c:formatCode>
                <c:ptCount val="57"/>
                <c:pt idx="0">
                  <c:v>105</c:v>
                </c:pt>
                <c:pt idx="1">
                  <c:v>100</c:v>
                </c:pt>
                <c:pt idx="2">
                  <c:v>122</c:v>
                </c:pt>
                <c:pt idx="3">
                  <c:v>136</c:v>
                </c:pt>
                <c:pt idx="4">
                  <c:v>186</c:v>
                </c:pt>
                <c:pt idx="5">
                  <c:v>461</c:v>
                </c:pt>
                <c:pt idx="6">
                  <c:v>590</c:v>
                </c:pt>
                <c:pt idx="7">
                  <c:v>762</c:v>
                </c:pt>
                <c:pt idx="8">
                  <c:v>1066</c:v>
                </c:pt>
                <c:pt idx="9" formatCode="General">
                  <c:v>1410</c:v>
                </c:pt>
                <c:pt idx="10">
                  <c:v>2711</c:v>
                </c:pt>
                <c:pt idx="11">
                  <c:v>2748</c:v>
                </c:pt>
                <c:pt idx="12">
                  <c:v>2785</c:v>
                </c:pt>
                <c:pt idx="13">
                  <c:v>2822</c:v>
                </c:pt>
                <c:pt idx="14">
                  <c:v>2859.0000000000005</c:v>
                </c:pt>
                <c:pt idx="15">
                  <c:v>2896</c:v>
                </c:pt>
                <c:pt idx="16">
                  <c:v>3113</c:v>
                </c:pt>
                <c:pt idx="17">
                  <c:v>3352</c:v>
                </c:pt>
                <c:pt idx="18">
                  <c:v>3655.4745233973381</c:v>
                </c:pt>
                <c:pt idx="19">
                  <c:v>3975</c:v>
                </c:pt>
                <c:pt idx="20">
                  <c:v>4049</c:v>
                </c:pt>
                <c:pt idx="21">
                  <c:v>4303</c:v>
                </c:pt>
                <c:pt idx="22">
                  <c:v>4519</c:v>
                </c:pt>
                <c:pt idx="23">
                  <c:v>4622</c:v>
                </c:pt>
                <c:pt idx="24">
                  <c:v>4783</c:v>
                </c:pt>
                <c:pt idx="25">
                  <c:v>4932</c:v>
                </c:pt>
                <c:pt idx="26">
                  <c:v>5064</c:v>
                </c:pt>
                <c:pt idx="27">
                  <c:v>5322</c:v>
                </c:pt>
                <c:pt idx="28">
                  <c:v>5561</c:v>
                </c:pt>
                <c:pt idx="29">
                  <c:v>5734</c:v>
                </c:pt>
                <c:pt idx="30">
                  <c:v>5978</c:v>
                </c:pt>
                <c:pt idx="31">
                  <c:v>6171</c:v>
                </c:pt>
                <c:pt idx="32">
                  <c:v>6414</c:v>
                </c:pt>
                <c:pt idx="33">
                  <c:v>6522</c:v>
                </c:pt>
                <c:pt idx="34">
                  <c:v>6671</c:v>
                </c:pt>
                <c:pt idx="35">
                  <c:v>6906</c:v>
                </c:pt>
                <c:pt idx="36">
                  <c:v>7131</c:v>
                </c:pt>
                <c:pt idx="37">
                  <c:v>7260</c:v>
                </c:pt>
                <c:pt idx="38">
                  <c:v>7334</c:v>
                </c:pt>
                <c:pt idx="39">
                  <c:v>7463</c:v>
                </c:pt>
                <c:pt idx="40">
                  <c:v>7576</c:v>
                </c:pt>
                <c:pt idx="41">
                  <c:v>7669</c:v>
                </c:pt>
                <c:pt idx="42">
                  <c:v>7756</c:v>
                </c:pt>
                <c:pt idx="43">
                  <c:v>7818</c:v>
                </c:pt>
                <c:pt idx="44">
                  <c:v>7905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保有車計!$B$103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保有車計!$C$103:$BG$103</c:f>
              <c:numCache>
                <c:formatCode>0;"△ "0</c:formatCode>
                <c:ptCount val="57"/>
                <c:pt idx="0">
                  <c:v>28</c:v>
                </c:pt>
                <c:pt idx="1">
                  <c:v>41</c:v>
                </c:pt>
                <c:pt idx="2">
                  <c:v>32</c:v>
                </c:pt>
                <c:pt idx="3">
                  <c:v>44</c:v>
                </c:pt>
                <c:pt idx="4">
                  <c:v>57</c:v>
                </c:pt>
                <c:pt idx="5">
                  <c:v>113</c:v>
                </c:pt>
                <c:pt idx="6">
                  <c:v>158</c:v>
                </c:pt>
                <c:pt idx="7">
                  <c:v>210</c:v>
                </c:pt>
                <c:pt idx="8">
                  <c:v>306</c:v>
                </c:pt>
                <c:pt idx="9" formatCode="General">
                  <c:v>404</c:v>
                </c:pt>
                <c:pt idx="10">
                  <c:v>545</c:v>
                </c:pt>
                <c:pt idx="11">
                  <c:v>684</c:v>
                </c:pt>
                <c:pt idx="12">
                  <c:v>823</c:v>
                </c:pt>
                <c:pt idx="13">
                  <c:v>962</c:v>
                </c:pt>
                <c:pt idx="14">
                  <c:v>1101</c:v>
                </c:pt>
                <c:pt idx="15">
                  <c:v>1240</c:v>
                </c:pt>
                <c:pt idx="16">
                  <c:v>1380</c:v>
                </c:pt>
                <c:pt idx="17">
                  <c:v>1603</c:v>
                </c:pt>
                <c:pt idx="18">
                  <c:v>2686.6091685230858</c:v>
                </c:pt>
                <c:pt idx="19">
                  <c:v>1879</c:v>
                </c:pt>
                <c:pt idx="20">
                  <c:v>3552</c:v>
                </c:pt>
                <c:pt idx="21">
                  <c:v>2080</c:v>
                </c:pt>
                <c:pt idx="22">
                  <c:v>2167</c:v>
                </c:pt>
                <c:pt idx="23">
                  <c:v>2240</c:v>
                </c:pt>
                <c:pt idx="24">
                  <c:v>2322</c:v>
                </c:pt>
                <c:pt idx="25">
                  <c:v>2387</c:v>
                </c:pt>
                <c:pt idx="26">
                  <c:v>2496</c:v>
                </c:pt>
                <c:pt idx="27">
                  <c:v>2590</c:v>
                </c:pt>
                <c:pt idx="28">
                  <c:v>2712</c:v>
                </c:pt>
                <c:pt idx="29">
                  <c:v>2836</c:v>
                </c:pt>
                <c:pt idx="30">
                  <c:v>2911</c:v>
                </c:pt>
                <c:pt idx="31">
                  <c:v>2979</c:v>
                </c:pt>
                <c:pt idx="32">
                  <c:v>3052</c:v>
                </c:pt>
                <c:pt idx="33">
                  <c:v>3121</c:v>
                </c:pt>
                <c:pt idx="34">
                  <c:v>3192</c:v>
                </c:pt>
                <c:pt idx="35">
                  <c:v>3281</c:v>
                </c:pt>
                <c:pt idx="36">
                  <c:v>3322</c:v>
                </c:pt>
                <c:pt idx="37">
                  <c:v>3349</c:v>
                </c:pt>
                <c:pt idx="38">
                  <c:v>3370</c:v>
                </c:pt>
                <c:pt idx="39">
                  <c:v>3434</c:v>
                </c:pt>
                <c:pt idx="40">
                  <c:v>3472</c:v>
                </c:pt>
                <c:pt idx="41">
                  <c:v>3515</c:v>
                </c:pt>
                <c:pt idx="42">
                  <c:v>3527</c:v>
                </c:pt>
                <c:pt idx="43">
                  <c:v>3525</c:v>
                </c:pt>
                <c:pt idx="44">
                  <c:v>3530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保有車計!$B$51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保有車計!$C$51:$BG$51</c:f>
              <c:numCache>
                <c:formatCode>0;"△ "0</c:formatCode>
                <c:ptCount val="57"/>
                <c:pt idx="0">
                  <c:v>214</c:v>
                </c:pt>
                <c:pt idx="1">
                  <c:v>236</c:v>
                </c:pt>
                <c:pt idx="2">
                  <c:v>276</c:v>
                </c:pt>
                <c:pt idx="3">
                  <c:v>312</c:v>
                </c:pt>
                <c:pt idx="4">
                  <c:v>438</c:v>
                </c:pt>
                <c:pt idx="5">
                  <c:v>657</c:v>
                </c:pt>
                <c:pt idx="6">
                  <c:v>791</c:v>
                </c:pt>
                <c:pt idx="7">
                  <c:v>960</c:v>
                </c:pt>
                <c:pt idx="8">
                  <c:v>1176</c:v>
                </c:pt>
                <c:pt idx="9" formatCode="General">
                  <c:v>1406</c:v>
                </c:pt>
                <c:pt idx="10">
                  <c:v>1657</c:v>
                </c:pt>
                <c:pt idx="11" formatCode="0">
                  <c:v>1868.9999999999998</c:v>
                </c:pt>
                <c:pt idx="12" formatCode="0">
                  <c:v>2081</c:v>
                </c:pt>
                <c:pt idx="13" formatCode="0">
                  <c:v>2293</c:v>
                </c:pt>
                <c:pt idx="14" formatCode="0">
                  <c:v>2505</c:v>
                </c:pt>
                <c:pt idx="15">
                  <c:v>2717</c:v>
                </c:pt>
                <c:pt idx="16" formatCode="General">
                  <c:v>2900</c:v>
                </c:pt>
                <c:pt idx="17" formatCode="0">
                  <c:v>3092</c:v>
                </c:pt>
                <c:pt idx="18" formatCode="0">
                  <c:v>3427.6537930354148</c:v>
                </c:pt>
                <c:pt idx="19" formatCode="0">
                  <c:v>3723</c:v>
                </c:pt>
                <c:pt idx="20">
                  <c:v>3950</c:v>
                </c:pt>
                <c:pt idx="21">
                  <c:v>4093</c:v>
                </c:pt>
                <c:pt idx="22">
                  <c:v>4332</c:v>
                </c:pt>
                <c:pt idx="23" formatCode="General">
                  <c:v>4552</c:v>
                </c:pt>
                <c:pt idx="24" formatCode="General">
                  <c:v>4801</c:v>
                </c:pt>
                <c:pt idx="25">
                  <c:v>4999</c:v>
                </c:pt>
                <c:pt idx="26" formatCode="General">
                  <c:v>5194</c:v>
                </c:pt>
                <c:pt idx="27" formatCode="General">
                  <c:v>5362</c:v>
                </c:pt>
                <c:pt idx="28">
                  <c:v>5610</c:v>
                </c:pt>
                <c:pt idx="29" formatCode="General">
                  <c:v>5843</c:v>
                </c:pt>
                <c:pt idx="30">
                  <c:v>6020</c:v>
                </c:pt>
                <c:pt idx="31">
                  <c:v>6243</c:v>
                </c:pt>
                <c:pt idx="32">
                  <c:v>6471</c:v>
                </c:pt>
                <c:pt idx="33">
                  <c:v>6652</c:v>
                </c:pt>
                <c:pt idx="34">
                  <c:v>6780</c:v>
                </c:pt>
                <c:pt idx="35">
                  <c:v>6932</c:v>
                </c:pt>
                <c:pt idx="36">
                  <c:v>7037</c:v>
                </c:pt>
                <c:pt idx="37">
                  <c:v>7145</c:v>
                </c:pt>
                <c:pt idx="38">
                  <c:v>7180</c:v>
                </c:pt>
                <c:pt idx="39">
                  <c:v>7213</c:v>
                </c:pt>
                <c:pt idx="40">
                  <c:v>7220</c:v>
                </c:pt>
                <c:pt idx="41">
                  <c:v>7124</c:v>
                </c:pt>
                <c:pt idx="42">
                  <c:v>7108</c:v>
                </c:pt>
                <c:pt idx="43">
                  <c:v>7064</c:v>
                </c:pt>
                <c:pt idx="44">
                  <c:v>7130</c:v>
                </c:pt>
                <c:pt idx="45">
                  <c:v>7124</c:v>
                </c:pt>
                <c:pt idx="46">
                  <c:v>7120</c:v>
                </c:pt>
                <c:pt idx="47">
                  <c:v>6975</c:v>
                </c:pt>
                <c:pt idx="48">
                  <c:v>6959</c:v>
                </c:pt>
                <c:pt idx="49">
                  <c:v>6988</c:v>
                </c:pt>
                <c:pt idx="50" formatCode="General">
                  <c:v>6943</c:v>
                </c:pt>
                <c:pt idx="51" formatCode="General">
                  <c:v>6597</c:v>
                </c:pt>
                <c:pt idx="52" formatCode="General">
                  <c:v>6532</c:v>
                </c:pt>
                <c:pt idx="53">
                  <c:v>6492</c:v>
                </c:pt>
                <c:pt idx="54">
                  <c:v>6428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保有車計!$B$104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保有車計!$C$104:$BG$104</c:f>
              <c:numCache>
                <c:formatCode>0;"△ "0</c:formatCode>
                <c:ptCount val="57"/>
                <c:pt idx="0">
                  <c:v>46</c:v>
                </c:pt>
                <c:pt idx="1">
                  <c:v>62</c:v>
                </c:pt>
                <c:pt idx="2">
                  <c:v>66</c:v>
                </c:pt>
                <c:pt idx="3">
                  <c:v>75</c:v>
                </c:pt>
                <c:pt idx="4">
                  <c:v>100</c:v>
                </c:pt>
                <c:pt idx="5">
                  <c:v>202</c:v>
                </c:pt>
                <c:pt idx="6">
                  <c:v>262</c:v>
                </c:pt>
                <c:pt idx="7">
                  <c:v>291</c:v>
                </c:pt>
                <c:pt idx="8">
                  <c:v>388</c:v>
                </c:pt>
                <c:pt idx="9" formatCode="General">
                  <c:v>503</c:v>
                </c:pt>
                <c:pt idx="10">
                  <c:v>641</c:v>
                </c:pt>
                <c:pt idx="11">
                  <c:v>785.59999999999991</c:v>
                </c:pt>
                <c:pt idx="12">
                  <c:v>930.2</c:v>
                </c:pt>
                <c:pt idx="13">
                  <c:v>1074.8</c:v>
                </c:pt>
                <c:pt idx="14">
                  <c:v>1219.4000000000001</c:v>
                </c:pt>
                <c:pt idx="15">
                  <c:v>1364</c:v>
                </c:pt>
                <c:pt idx="16">
                  <c:v>1489</c:v>
                </c:pt>
                <c:pt idx="17">
                  <c:v>1614</c:v>
                </c:pt>
                <c:pt idx="18">
                  <c:v>1750.3462069645852</c:v>
                </c:pt>
                <c:pt idx="19">
                  <c:v>1865</c:v>
                </c:pt>
                <c:pt idx="20">
                  <c:v>1930</c:v>
                </c:pt>
                <c:pt idx="21">
                  <c:v>1992</c:v>
                </c:pt>
                <c:pt idx="22">
                  <c:v>2061</c:v>
                </c:pt>
                <c:pt idx="23">
                  <c:v>2167</c:v>
                </c:pt>
                <c:pt idx="24">
                  <c:v>2206</c:v>
                </c:pt>
                <c:pt idx="25">
                  <c:v>2306</c:v>
                </c:pt>
                <c:pt idx="26">
                  <c:v>2424</c:v>
                </c:pt>
                <c:pt idx="27">
                  <c:v>2526</c:v>
                </c:pt>
                <c:pt idx="28">
                  <c:v>2618</c:v>
                </c:pt>
                <c:pt idx="29">
                  <c:v>2738</c:v>
                </c:pt>
                <c:pt idx="30">
                  <c:v>2841</c:v>
                </c:pt>
                <c:pt idx="31">
                  <c:v>2919</c:v>
                </c:pt>
                <c:pt idx="32">
                  <c:v>2993</c:v>
                </c:pt>
                <c:pt idx="33">
                  <c:v>3044</c:v>
                </c:pt>
                <c:pt idx="34">
                  <c:v>3133</c:v>
                </c:pt>
                <c:pt idx="35">
                  <c:v>3195</c:v>
                </c:pt>
                <c:pt idx="36">
                  <c:v>3239</c:v>
                </c:pt>
                <c:pt idx="37">
                  <c:v>3292</c:v>
                </c:pt>
                <c:pt idx="38">
                  <c:v>3289</c:v>
                </c:pt>
                <c:pt idx="39">
                  <c:v>3315</c:v>
                </c:pt>
                <c:pt idx="40">
                  <c:v>3336</c:v>
                </c:pt>
                <c:pt idx="41">
                  <c:v>3350</c:v>
                </c:pt>
                <c:pt idx="42">
                  <c:v>3358</c:v>
                </c:pt>
                <c:pt idx="43">
                  <c:v>3366</c:v>
                </c:pt>
                <c:pt idx="44">
                  <c:v>3380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保有車計!$B$105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保有車計!$C$105:$BG$105</c:f>
              <c:numCache>
                <c:formatCode>0;"△ "0</c:formatCode>
                <c:ptCount val="57"/>
                <c:pt idx="0">
                  <c:v>186</c:v>
                </c:pt>
                <c:pt idx="1">
                  <c:v>222</c:v>
                </c:pt>
                <c:pt idx="2">
                  <c:v>261</c:v>
                </c:pt>
                <c:pt idx="3">
                  <c:v>289</c:v>
                </c:pt>
                <c:pt idx="4">
                  <c:v>374</c:v>
                </c:pt>
                <c:pt idx="5">
                  <c:v>570</c:v>
                </c:pt>
                <c:pt idx="6">
                  <c:v>669</c:v>
                </c:pt>
                <c:pt idx="7">
                  <c:v>870</c:v>
                </c:pt>
                <c:pt idx="8">
                  <c:v>1038</c:v>
                </c:pt>
                <c:pt idx="9" formatCode="General">
                  <c:v>1263</c:v>
                </c:pt>
                <c:pt idx="10">
                  <c:v>1603</c:v>
                </c:pt>
                <c:pt idx="11">
                  <c:v>1890</c:v>
                </c:pt>
                <c:pt idx="12">
                  <c:v>2177</c:v>
                </c:pt>
                <c:pt idx="13">
                  <c:v>2464</c:v>
                </c:pt>
                <c:pt idx="14">
                  <c:v>2751</c:v>
                </c:pt>
                <c:pt idx="15">
                  <c:v>3038</c:v>
                </c:pt>
                <c:pt idx="16">
                  <c:v>3491</c:v>
                </c:pt>
                <c:pt idx="17">
                  <c:v>3899</c:v>
                </c:pt>
                <c:pt idx="18">
                  <c:v>4218.2787407219976</c:v>
                </c:pt>
                <c:pt idx="19">
                  <c:v>4532</c:v>
                </c:pt>
                <c:pt idx="20">
                  <c:v>4685</c:v>
                </c:pt>
                <c:pt idx="21">
                  <c:v>4946</c:v>
                </c:pt>
                <c:pt idx="22">
                  <c:v>5128</c:v>
                </c:pt>
                <c:pt idx="23">
                  <c:v>5372</c:v>
                </c:pt>
                <c:pt idx="24">
                  <c:v>5606</c:v>
                </c:pt>
                <c:pt idx="25">
                  <c:v>5830</c:v>
                </c:pt>
                <c:pt idx="26">
                  <c:v>6041</c:v>
                </c:pt>
                <c:pt idx="27">
                  <c:v>6316</c:v>
                </c:pt>
                <c:pt idx="28">
                  <c:v>6741</c:v>
                </c:pt>
                <c:pt idx="29">
                  <c:v>7044</c:v>
                </c:pt>
                <c:pt idx="30">
                  <c:v>7429</c:v>
                </c:pt>
                <c:pt idx="31">
                  <c:v>7761</c:v>
                </c:pt>
                <c:pt idx="32">
                  <c:v>7955</c:v>
                </c:pt>
                <c:pt idx="33">
                  <c:v>8155</c:v>
                </c:pt>
                <c:pt idx="34">
                  <c:v>8346</c:v>
                </c:pt>
                <c:pt idx="35">
                  <c:v>8474</c:v>
                </c:pt>
                <c:pt idx="36">
                  <c:v>8690</c:v>
                </c:pt>
                <c:pt idx="37">
                  <c:v>8828</c:v>
                </c:pt>
                <c:pt idx="38">
                  <c:v>8910</c:v>
                </c:pt>
                <c:pt idx="39">
                  <c:v>9084</c:v>
                </c:pt>
                <c:pt idx="40">
                  <c:v>9081</c:v>
                </c:pt>
                <c:pt idx="41">
                  <c:v>9101</c:v>
                </c:pt>
                <c:pt idx="42">
                  <c:v>9168</c:v>
                </c:pt>
                <c:pt idx="43">
                  <c:v>9180</c:v>
                </c:pt>
                <c:pt idx="44">
                  <c:v>9271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保有車計!$B$106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保有車計!$C$106:$BG$106</c:f>
              <c:numCache>
                <c:formatCode>0;"△ "0</c:formatCode>
                <c:ptCount val="57"/>
                <c:pt idx="0">
                  <c:v>66</c:v>
                </c:pt>
                <c:pt idx="1">
                  <c:v>83</c:v>
                </c:pt>
                <c:pt idx="2">
                  <c:v>98</c:v>
                </c:pt>
                <c:pt idx="3">
                  <c:v>113</c:v>
                </c:pt>
                <c:pt idx="4">
                  <c:v>127</c:v>
                </c:pt>
                <c:pt idx="5">
                  <c:v>236</c:v>
                </c:pt>
                <c:pt idx="6">
                  <c:v>299</c:v>
                </c:pt>
                <c:pt idx="7">
                  <c:v>357</c:v>
                </c:pt>
                <c:pt idx="8">
                  <c:v>454</c:v>
                </c:pt>
                <c:pt idx="9" formatCode="General">
                  <c:v>543</c:v>
                </c:pt>
                <c:pt idx="10">
                  <c:v>684</c:v>
                </c:pt>
                <c:pt idx="11">
                  <c:v>785.2</c:v>
                </c:pt>
                <c:pt idx="12">
                  <c:v>886.40000000000009</c:v>
                </c:pt>
                <c:pt idx="13">
                  <c:v>987.59999999999991</c:v>
                </c:pt>
                <c:pt idx="14">
                  <c:v>1088.8000000000002</c:v>
                </c:pt>
                <c:pt idx="15">
                  <c:v>1190</c:v>
                </c:pt>
                <c:pt idx="16">
                  <c:v>1311</c:v>
                </c:pt>
                <c:pt idx="17">
                  <c:v>1463</c:v>
                </c:pt>
                <c:pt idx="18">
                  <c:v>1628.5786099865047</c:v>
                </c:pt>
                <c:pt idx="19">
                  <c:v>1744</c:v>
                </c:pt>
                <c:pt idx="20">
                  <c:v>1856</c:v>
                </c:pt>
                <c:pt idx="21">
                  <c:v>1931</c:v>
                </c:pt>
                <c:pt idx="22">
                  <c:v>1985</c:v>
                </c:pt>
                <c:pt idx="23">
                  <c:v>2050</c:v>
                </c:pt>
                <c:pt idx="24">
                  <c:v>2153</c:v>
                </c:pt>
                <c:pt idx="25">
                  <c:v>2199</c:v>
                </c:pt>
                <c:pt idx="26">
                  <c:v>2257</c:v>
                </c:pt>
                <c:pt idx="27">
                  <c:v>2322</c:v>
                </c:pt>
                <c:pt idx="28">
                  <c:v>2382</c:v>
                </c:pt>
                <c:pt idx="29">
                  <c:v>2514</c:v>
                </c:pt>
                <c:pt idx="30">
                  <c:v>2560</c:v>
                </c:pt>
                <c:pt idx="31">
                  <c:v>2646</c:v>
                </c:pt>
                <c:pt idx="32">
                  <c:v>2707</c:v>
                </c:pt>
                <c:pt idx="33">
                  <c:v>2782</c:v>
                </c:pt>
                <c:pt idx="34">
                  <c:v>2847</c:v>
                </c:pt>
                <c:pt idx="35">
                  <c:v>2908</c:v>
                </c:pt>
                <c:pt idx="36">
                  <c:v>2973</c:v>
                </c:pt>
                <c:pt idx="37">
                  <c:v>3027</c:v>
                </c:pt>
                <c:pt idx="38">
                  <c:v>3072</c:v>
                </c:pt>
                <c:pt idx="39">
                  <c:v>3079</c:v>
                </c:pt>
                <c:pt idx="40">
                  <c:v>3100</c:v>
                </c:pt>
                <c:pt idx="41">
                  <c:v>3088</c:v>
                </c:pt>
                <c:pt idx="42">
                  <c:v>3073</c:v>
                </c:pt>
                <c:pt idx="43">
                  <c:v>3063</c:v>
                </c:pt>
                <c:pt idx="44">
                  <c:v>3092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保有車計!$B$107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保有車計!$C$107:$BG$107</c:f>
              <c:numCache>
                <c:formatCode>0;"△ "0</c:formatCode>
                <c:ptCount val="57"/>
                <c:pt idx="0">
                  <c:v>111</c:v>
                </c:pt>
                <c:pt idx="1">
                  <c:v>133</c:v>
                </c:pt>
                <c:pt idx="2">
                  <c:v>160</c:v>
                </c:pt>
                <c:pt idx="3">
                  <c:v>171</c:v>
                </c:pt>
                <c:pt idx="4">
                  <c:v>239</c:v>
                </c:pt>
                <c:pt idx="5">
                  <c:v>453</c:v>
                </c:pt>
                <c:pt idx="6">
                  <c:v>592</c:v>
                </c:pt>
                <c:pt idx="7">
                  <c:v>701</c:v>
                </c:pt>
                <c:pt idx="8">
                  <c:v>929</c:v>
                </c:pt>
                <c:pt idx="9" formatCode="General">
                  <c:v>1188</c:v>
                </c:pt>
                <c:pt idx="10">
                  <c:v>1489</c:v>
                </c:pt>
                <c:pt idx="11">
                  <c:v>1751.4</c:v>
                </c:pt>
                <c:pt idx="12">
                  <c:v>2013.8</c:v>
                </c:pt>
                <c:pt idx="13">
                  <c:v>2276.1999999999998</c:v>
                </c:pt>
                <c:pt idx="14">
                  <c:v>2538.6000000000004</c:v>
                </c:pt>
                <c:pt idx="15">
                  <c:v>2801</c:v>
                </c:pt>
                <c:pt idx="16">
                  <c:v>3202</c:v>
                </c:pt>
                <c:pt idx="17">
                  <c:v>3598</c:v>
                </c:pt>
                <c:pt idx="18">
                  <c:v>3893.9471786437248</c:v>
                </c:pt>
                <c:pt idx="19">
                  <c:v>4267</c:v>
                </c:pt>
                <c:pt idx="20">
                  <c:v>4518</c:v>
                </c:pt>
                <c:pt idx="21">
                  <c:v>4657</c:v>
                </c:pt>
                <c:pt idx="22">
                  <c:v>4891</c:v>
                </c:pt>
                <c:pt idx="23">
                  <c:v>5118</c:v>
                </c:pt>
                <c:pt idx="24">
                  <c:v>5303</c:v>
                </c:pt>
                <c:pt idx="25">
                  <c:v>5514</c:v>
                </c:pt>
                <c:pt idx="26">
                  <c:v>5732</c:v>
                </c:pt>
                <c:pt idx="27">
                  <c:v>5977</c:v>
                </c:pt>
                <c:pt idx="28">
                  <c:v>6224</c:v>
                </c:pt>
                <c:pt idx="29">
                  <c:v>6473</c:v>
                </c:pt>
                <c:pt idx="30">
                  <c:v>6634</c:v>
                </c:pt>
                <c:pt idx="31">
                  <c:v>6824</c:v>
                </c:pt>
                <c:pt idx="32">
                  <c:v>6982</c:v>
                </c:pt>
                <c:pt idx="33">
                  <c:v>7155</c:v>
                </c:pt>
                <c:pt idx="34">
                  <c:v>7352</c:v>
                </c:pt>
                <c:pt idx="35">
                  <c:v>7536</c:v>
                </c:pt>
                <c:pt idx="36">
                  <c:v>7763</c:v>
                </c:pt>
                <c:pt idx="37">
                  <c:v>7870</c:v>
                </c:pt>
                <c:pt idx="38">
                  <c:v>7938</c:v>
                </c:pt>
                <c:pt idx="39">
                  <c:v>8071</c:v>
                </c:pt>
                <c:pt idx="40">
                  <c:v>8209</c:v>
                </c:pt>
                <c:pt idx="41">
                  <c:v>8239</c:v>
                </c:pt>
                <c:pt idx="42">
                  <c:v>8371</c:v>
                </c:pt>
                <c:pt idx="43">
                  <c:v>8416</c:v>
                </c:pt>
                <c:pt idx="44">
                  <c:v>8448</c:v>
                </c:pt>
                <c:pt idx="45">
                  <c:v>8478</c:v>
                </c:pt>
                <c:pt idx="46">
                  <c:v>8431</c:v>
                </c:pt>
                <c:pt idx="47">
                  <c:v>8384</c:v>
                </c:pt>
                <c:pt idx="48">
                  <c:v>8398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保有車計!$B$108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保有車計!$C$108:$BG$108</c:f>
              <c:numCache>
                <c:formatCode>0;"△ "0</c:formatCode>
                <c:ptCount val="57"/>
                <c:pt idx="0">
                  <c:v>39</c:v>
                </c:pt>
                <c:pt idx="1">
                  <c:v>45</c:v>
                </c:pt>
                <c:pt idx="2">
                  <c:v>52</c:v>
                </c:pt>
                <c:pt idx="3">
                  <c:v>61</c:v>
                </c:pt>
                <c:pt idx="4">
                  <c:v>73</c:v>
                </c:pt>
                <c:pt idx="5">
                  <c:v>148</c:v>
                </c:pt>
                <c:pt idx="6">
                  <c:v>162</c:v>
                </c:pt>
                <c:pt idx="7">
                  <c:v>216</c:v>
                </c:pt>
                <c:pt idx="8">
                  <c:v>285</c:v>
                </c:pt>
                <c:pt idx="9" formatCode="General">
                  <c:v>376</c:v>
                </c:pt>
                <c:pt idx="10">
                  <c:v>496</c:v>
                </c:pt>
                <c:pt idx="11">
                  <c:v>636.20000000000005</c:v>
                </c:pt>
                <c:pt idx="12">
                  <c:v>776.4</c:v>
                </c:pt>
                <c:pt idx="13">
                  <c:v>916.6</c:v>
                </c:pt>
                <c:pt idx="14">
                  <c:v>1056.8</c:v>
                </c:pt>
                <c:pt idx="15">
                  <c:v>1197</c:v>
                </c:pt>
                <c:pt idx="16">
                  <c:v>1332</c:v>
                </c:pt>
                <c:pt idx="17">
                  <c:v>1653</c:v>
                </c:pt>
                <c:pt idx="18">
                  <c:v>1851.7683873144399</c:v>
                </c:pt>
                <c:pt idx="19">
                  <c:v>2017</c:v>
                </c:pt>
                <c:pt idx="20">
                  <c:v>2168</c:v>
                </c:pt>
                <c:pt idx="21">
                  <c:v>2281</c:v>
                </c:pt>
                <c:pt idx="22">
                  <c:v>2449</c:v>
                </c:pt>
                <c:pt idx="23">
                  <c:v>2622</c:v>
                </c:pt>
                <c:pt idx="24">
                  <c:v>2793</c:v>
                </c:pt>
                <c:pt idx="25">
                  <c:v>2932</c:v>
                </c:pt>
                <c:pt idx="26">
                  <c:v>3094</c:v>
                </c:pt>
                <c:pt idx="27">
                  <c:v>3230</c:v>
                </c:pt>
                <c:pt idx="28">
                  <c:v>3437</c:v>
                </c:pt>
                <c:pt idx="29">
                  <c:v>3589</c:v>
                </c:pt>
                <c:pt idx="30">
                  <c:v>3749</c:v>
                </c:pt>
                <c:pt idx="31">
                  <c:v>3888</c:v>
                </c:pt>
                <c:pt idx="32">
                  <c:v>4009</c:v>
                </c:pt>
                <c:pt idx="33">
                  <c:v>4119</c:v>
                </c:pt>
                <c:pt idx="34">
                  <c:v>4212</c:v>
                </c:pt>
                <c:pt idx="35">
                  <c:v>4316</c:v>
                </c:pt>
                <c:pt idx="36">
                  <c:v>4365</c:v>
                </c:pt>
                <c:pt idx="37">
                  <c:v>4452</c:v>
                </c:pt>
                <c:pt idx="38">
                  <c:v>4507</c:v>
                </c:pt>
                <c:pt idx="39">
                  <c:v>4560</c:v>
                </c:pt>
                <c:pt idx="40">
                  <c:v>4625</c:v>
                </c:pt>
                <c:pt idx="41">
                  <c:v>4723</c:v>
                </c:pt>
                <c:pt idx="42">
                  <c:v>4731</c:v>
                </c:pt>
                <c:pt idx="43">
                  <c:v>4760</c:v>
                </c:pt>
                <c:pt idx="44">
                  <c:v>4780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保有車計!$B$109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保有車計!$C$109:$BG$109</c:f>
              <c:numCache>
                <c:formatCode>0;"△ "0</c:formatCode>
                <c:ptCount val="57"/>
                <c:pt idx="0">
                  <c:v>50</c:v>
                </c:pt>
                <c:pt idx="1">
                  <c:v>50</c:v>
                </c:pt>
                <c:pt idx="2">
                  <c:v>49</c:v>
                </c:pt>
                <c:pt idx="3">
                  <c:v>52</c:v>
                </c:pt>
                <c:pt idx="4">
                  <c:v>75</c:v>
                </c:pt>
                <c:pt idx="5">
                  <c:v>141</c:v>
                </c:pt>
                <c:pt idx="6">
                  <c:v>190</c:v>
                </c:pt>
                <c:pt idx="7">
                  <c:v>219</c:v>
                </c:pt>
                <c:pt idx="8">
                  <c:v>275</c:v>
                </c:pt>
                <c:pt idx="9" formatCode="General">
                  <c:v>435</c:v>
                </c:pt>
                <c:pt idx="10">
                  <c:v>603</c:v>
                </c:pt>
                <c:pt idx="11">
                  <c:v>733.40000000000009</c:v>
                </c:pt>
                <c:pt idx="12">
                  <c:v>863.8</c:v>
                </c:pt>
                <c:pt idx="13">
                  <c:v>994.2</c:v>
                </c:pt>
                <c:pt idx="14">
                  <c:v>1124.6000000000001</c:v>
                </c:pt>
                <c:pt idx="15">
                  <c:v>1255</c:v>
                </c:pt>
                <c:pt idx="16">
                  <c:v>1271</c:v>
                </c:pt>
                <c:pt idx="17">
                  <c:v>1417</c:v>
                </c:pt>
                <c:pt idx="18">
                  <c:v>1551.4270833333333</c:v>
                </c:pt>
                <c:pt idx="19">
                  <c:v>1654</c:v>
                </c:pt>
                <c:pt idx="20">
                  <c:v>1756</c:v>
                </c:pt>
                <c:pt idx="21">
                  <c:v>1875</c:v>
                </c:pt>
                <c:pt idx="22">
                  <c:v>2013</c:v>
                </c:pt>
                <c:pt idx="23">
                  <c:v>2122</c:v>
                </c:pt>
                <c:pt idx="24">
                  <c:v>2189</c:v>
                </c:pt>
                <c:pt idx="25">
                  <c:v>2342</c:v>
                </c:pt>
                <c:pt idx="26">
                  <c:v>2462</c:v>
                </c:pt>
                <c:pt idx="27">
                  <c:v>2584</c:v>
                </c:pt>
                <c:pt idx="28">
                  <c:v>2740</c:v>
                </c:pt>
                <c:pt idx="29">
                  <c:v>2914</c:v>
                </c:pt>
                <c:pt idx="30">
                  <c:v>3036</c:v>
                </c:pt>
                <c:pt idx="31">
                  <c:v>3167</c:v>
                </c:pt>
                <c:pt idx="32">
                  <c:v>3228</c:v>
                </c:pt>
                <c:pt idx="33">
                  <c:v>3315</c:v>
                </c:pt>
                <c:pt idx="34">
                  <c:v>3401</c:v>
                </c:pt>
                <c:pt idx="35">
                  <c:v>3460</c:v>
                </c:pt>
                <c:pt idx="36">
                  <c:v>3470</c:v>
                </c:pt>
                <c:pt idx="37">
                  <c:v>3532</c:v>
                </c:pt>
                <c:pt idx="38">
                  <c:v>3568</c:v>
                </c:pt>
                <c:pt idx="39">
                  <c:v>3616</c:v>
                </c:pt>
                <c:pt idx="40">
                  <c:v>3659</c:v>
                </c:pt>
                <c:pt idx="41">
                  <c:v>3732</c:v>
                </c:pt>
                <c:pt idx="42">
                  <c:v>3797</c:v>
                </c:pt>
                <c:pt idx="43">
                  <c:v>3845</c:v>
                </c:pt>
                <c:pt idx="44">
                  <c:v>3879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588608"/>
        <c:axId val="127590784"/>
      </c:lineChart>
      <c:catAx>
        <c:axId val="12758860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759078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759078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75886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2886614155391928E-2"/>
          <c:y val="8.3612108405058203E-3"/>
          <c:w val="0.87371243973557267"/>
          <c:h val="0.1505017951291047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ＭＳ Ｐ明朝"/>
              <a:ea typeface="ＭＳ Ｐ明朝"/>
              <a:cs typeface="ＭＳ Ｐ明朝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市部郡部別と仙台市の保有自動車</a:t>
            </a:r>
          </a:p>
        </c:rich>
      </c:tx>
      <c:layout>
        <c:manualLayout>
          <c:xMode val="edge"/>
          <c:yMode val="edge"/>
          <c:x val="0.31053631994630809"/>
          <c:y val="8.056042031523642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5785650655660328E-2"/>
          <c:y val="0.11033284391148676"/>
          <c:w val="0.91682152988311028"/>
          <c:h val="0.80735620703484756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保有車計!$B$6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保有車計!$C$6:$BG$6</c:f>
              <c:numCache>
                <c:formatCode>0</c:formatCode>
                <c:ptCount val="57"/>
                <c:pt idx="0">
                  <c:v>21269</c:v>
                </c:pt>
                <c:pt idx="1">
                  <c:v>24980</c:v>
                </c:pt>
                <c:pt idx="2">
                  <c:v>30666</c:v>
                </c:pt>
                <c:pt idx="3">
                  <c:v>39253</c:v>
                </c:pt>
                <c:pt idx="4">
                  <c:v>48174</c:v>
                </c:pt>
                <c:pt idx="5">
                  <c:v>90508</c:v>
                </c:pt>
                <c:pt idx="6">
                  <c:v>108617</c:v>
                </c:pt>
                <c:pt idx="7">
                  <c:v>136473</c:v>
                </c:pt>
                <c:pt idx="8">
                  <c:v>166964</c:v>
                </c:pt>
                <c:pt idx="9">
                  <c:v>202679</c:v>
                </c:pt>
                <c:pt idx="10">
                  <c:v>238416</c:v>
                </c:pt>
                <c:pt idx="11">
                  <c:v>274702</c:v>
                </c:pt>
                <c:pt idx="12">
                  <c:v>308986.00000000006</c:v>
                </c:pt>
                <c:pt idx="13">
                  <c:v>343832.99999999994</c:v>
                </c:pt>
                <c:pt idx="14">
                  <c:v>382462.00000000012</c:v>
                </c:pt>
                <c:pt idx="15">
                  <c:v>401109</c:v>
                </c:pt>
                <c:pt idx="16">
                  <c:v>437558</c:v>
                </c:pt>
                <c:pt idx="17">
                  <c:v>483930</c:v>
                </c:pt>
                <c:pt idx="18">
                  <c:v>525159.84878346603</c:v>
                </c:pt>
                <c:pt idx="19">
                  <c:v>561147</c:v>
                </c:pt>
                <c:pt idx="20">
                  <c:v>588183</c:v>
                </c:pt>
                <c:pt idx="21">
                  <c:v>616502</c:v>
                </c:pt>
                <c:pt idx="22">
                  <c:v>642746</c:v>
                </c:pt>
                <c:pt idx="23">
                  <c:v>671868</c:v>
                </c:pt>
                <c:pt idx="24">
                  <c:v>700080</c:v>
                </c:pt>
                <c:pt idx="25">
                  <c:v>729061</c:v>
                </c:pt>
                <c:pt idx="26">
                  <c:v>760631</c:v>
                </c:pt>
                <c:pt idx="27">
                  <c:v>798022</c:v>
                </c:pt>
                <c:pt idx="28">
                  <c:v>837755</c:v>
                </c:pt>
                <c:pt idx="29">
                  <c:v>883058</c:v>
                </c:pt>
                <c:pt idx="30">
                  <c:v>923742</c:v>
                </c:pt>
                <c:pt idx="31">
                  <c:v>961558</c:v>
                </c:pt>
                <c:pt idx="32">
                  <c:v>993677</c:v>
                </c:pt>
                <c:pt idx="33">
                  <c:v>1026347</c:v>
                </c:pt>
                <c:pt idx="34">
                  <c:v>1060668</c:v>
                </c:pt>
                <c:pt idx="35" formatCode="0;&quot;△ &quot;0">
                  <c:v>1098896</c:v>
                </c:pt>
                <c:pt idx="36" formatCode="0;&quot;△ &quot;0">
                  <c:v>1127920</c:v>
                </c:pt>
                <c:pt idx="37" formatCode="0;&quot;△ &quot;0">
                  <c:v>1151739</c:v>
                </c:pt>
                <c:pt idx="38" formatCode="0;&quot;△ &quot;0">
                  <c:v>1167916</c:v>
                </c:pt>
                <c:pt idx="39" formatCode="0;&quot;△ &quot;0">
                  <c:v>1184820</c:v>
                </c:pt>
                <c:pt idx="40" formatCode="0;&quot;△ &quot;0">
                  <c:v>1201346</c:v>
                </c:pt>
                <c:pt idx="41" formatCode="0;&quot;△ &quot;0">
                  <c:v>1212861</c:v>
                </c:pt>
                <c:pt idx="42" formatCode="0;&quot;△ &quot;0">
                  <c:v>1222199</c:v>
                </c:pt>
                <c:pt idx="43" formatCode="0;&quot;△ &quot;0">
                  <c:v>1232826</c:v>
                </c:pt>
                <c:pt idx="44" formatCode="0;&quot;△ &quot;0">
                  <c:v>1248222</c:v>
                </c:pt>
                <c:pt idx="45" formatCode="0;&quot;△ &quot;0">
                  <c:v>1259398</c:v>
                </c:pt>
                <c:pt idx="46" formatCode="0;&quot;△ &quot;0">
                  <c:v>1260057</c:v>
                </c:pt>
                <c:pt idx="47" formatCode="0;&quot;△ &quot;0">
                  <c:v>1254716</c:v>
                </c:pt>
                <c:pt idx="48" formatCode="0;&quot;△ &quot;0">
                  <c:v>1249282</c:v>
                </c:pt>
                <c:pt idx="49" formatCode="0;&quot;△ &quot;0">
                  <c:v>1248155</c:v>
                </c:pt>
                <c:pt idx="50" formatCode="0;&quot;△ &quot;0">
                  <c:v>1246585</c:v>
                </c:pt>
                <c:pt idx="51" formatCode="0;&quot;△ &quot;0">
                  <c:v>1275430</c:v>
                </c:pt>
                <c:pt idx="52" formatCode="0;&quot;△ &quot;0">
                  <c:v>1303524</c:v>
                </c:pt>
                <c:pt idx="53" formatCode="0;&quot;△ &quot;0">
                  <c:v>1327302</c:v>
                </c:pt>
                <c:pt idx="54" formatCode="0;&quot;△ &quot;0">
                  <c:v>1340272</c:v>
                </c:pt>
              </c:numCache>
            </c:numRef>
          </c:val>
        </c:ser>
        <c:ser>
          <c:idx val="2"/>
          <c:order val="2"/>
          <c:tx>
            <c:strRef>
              <c:f>保有車計!$B$7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保有車計!$C$7:$BG$7</c:f>
              <c:numCache>
                <c:formatCode>0</c:formatCode>
                <c:ptCount val="57"/>
                <c:pt idx="0">
                  <c:v>3315</c:v>
                </c:pt>
                <c:pt idx="1">
                  <c:v>3778</c:v>
                </c:pt>
                <c:pt idx="2">
                  <c:v>4552</c:v>
                </c:pt>
                <c:pt idx="3">
                  <c:v>5390</c:v>
                </c:pt>
                <c:pt idx="4">
                  <c:v>7915</c:v>
                </c:pt>
                <c:pt idx="5">
                  <c:v>16815</c:v>
                </c:pt>
                <c:pt idx="6">
                  <c:v>22727</c:v>
                </c:pt>
                <c:pt idx="7">
                  <c:v>28812</c:v>
                </c:pt>
                <c:pt idx="8">
                  <c:v>36406</c:v>
                </c:pt>
                <c:pt idx="9">
                  <c:v>46017</c:v>
                </c:pt>
                <c:pt idx="10">
                  <c:v>54532</c:v>
                </c:pt>
                <c:pt idx="11">
                  <c:v>62246</c:v>
                </c:pt>
                <c:pt idx="12">
                  <c:v>69955.000000000015</c:v>
                </c:pt>
                <c:pt idx="13">
                  <c:v>77671.999999999985</c:v>
                </c:pt>
                <c:pt idx="14">
                  <c:v>85385</c:v>
                </c:pt>
                <c:pt idx="15">
                  <c:v>93103</c:v>
                </c:pt>
                <c:pt idx="16">
                  <c:v>101958</c:v>
                </c:pt>
                <c:pt idx="17">
                  <c:v>112245</c:v>
                </c:pt>
                <c:pt idx="18">
                  <c:v>122072.7363979557</c:v>
                </c:pt>
                <c:pt idx="19">
                  <c:v>131264</c:v>
                </c:pt>
                <c:pt idx="20">
                  <c:v>137758</c:v>
                </c:pt>
                <c:pt idx="21">
                  <c:v>144838</c:v>
                </c:pt>
                <c:pt idx="22">
                  <c:v>151035</c:v>
                </c:pt>
                <c:pt idx="23">
                  <c:v>157851</c:v>
                </c:pt>
                <c:pt idx="24">
                  <c:v>164823</c:v>
                </c:pt>
                <c:pt idx="25">
                  <c:v>171526</c:v>
                </c:pt>
                <c:pt idx="26">
                  <c:v>177973</c:v>
                </c:pt>
                <c:pt idx="27">
                  <c:v>186107</c:v>
                </c:pt>
                <c:pt idx="28">
                  <c:v>194790</c:v>
                </c:pt>
                <c:pt idx="29">
                  <c:v>204560</c:v>
                </c:pt>
                <c:pt idx="30">
                  <c:v>214392</c:v>
                </c:pt>
                <c:pt idx="31">
                  <c:v>224096</c:v>
                </c:pt>
                <c:pt idx="32">
                  <c:v>232967</c:v>
                </c:pt>
                <c:pt idx="33">
                  <c:v>242182</c:v>
                </c:pt>
                <c:pt idx="34">
                  <c:v>251894</c:v>
                </c:pt>
                <c:pt idx="35" formatCode="0;&quot;△ &quot;0">
                  <c:v>261937</c:v>
                </c:pt>
                <c:pt idx="36" formatCode="0;&quot;△ &quot;0">
                  <c:v>270458</c:v>
                </c:pt>
                <c:pt idx="37" formatCode="0;&quot;△ &quot;0">
                  <c:v>277999</c:v>
                </c:pt>
                <c:pt idx="38" formatCode="0;&quot;△ &quot;0">
                  <c:v>283409</c:v>
                </c:pt>
                <c:pt idx="39" formatCode="0;&quot;△ &quot;0">
                  <c:v>290429</c:v>
                </c:pt>
                <c:pt idx="40" formatCode="0;&quot;△ &quot;0">
                  <c:v>296604</c:v>
                </c:pt>
                <c:pt idx="41" formatCode="0;&quot;△ &quot;0">
                  <c:v>301475</c:v>
                </c:pt>
                <c:pt idx="42" formatCode="0;&quot;△ &quot;0">
                  <c:v>304817</c:v>
                </c:pt>
                <c:pt idx="43" formatCode="0;&quot;△ &quot;0">
                  <c:v>308639</c:v>
                </c:pt>
                <c:pt idx="44" formatCode="0;&quot;△ &quot;0">
                  <c:v>313454</c:v>
                </c:pt>
                <c:pt idx="45" formatCode="0;&quot;△ &quot;0">
                  <c:v>317808</c:v>
                </c:pt>
                <c:pt idx="46" formatCode="0;&quot;△ &quot;0">
                  <c:v>318857</c:v>
                </c:pt>
                <c:pt idx="47" formatCode="0;&quot;△ &quot;0">
                  <c:v>317718</c:v>
                </c:pt>
                <c:pt idx="48" formatCode="0;&quot;△ &quot;0">
                  <c:v>317427</c:v>
                </c:pt>
                <c:pt idx="49" formatCode="0;&quot;△ &quot;0">
                  <c:v>318557</c:v>
                </c:pt>
                <c:pt idx="50" formatCode="0;&quot;△ &quot;0">
                  <c:v>318960</c:v>
                </c:pt>
                <c:pt idx="51" formatCode="0;&quot;△ &quot;0">
                  <c:v>320561</c:v>
                </c:pt>
                <c:pt idx="52" formatCode="0;&quot;△ &quot;0">
                  <c:v>329499</c:v>
                </c:pt>
                <c:pt idx="53" formatCode="0;&quot;△ &quot;0">
                  <c:v>334897</c:v>
                </c:pt>
                <c:pt idx="54" formatCode="0;&quot;△ &quot;0">
                  <c:v>338534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7629952"/>
        <c:axId val="127648512"/>
      </c:barChart>
      <c:lineChart>
        <c:grouping val="standard"/>
        <c:varyColors val="0"/>
        <c:ser>
          <c:idx val="0"/>
          <c:order val="0"/>
          <c:tx>
            <c:strRef>
              <c:f>保有車計!$B$5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保有車計!$C$5:$BG$5</c:f>
              <c:numCache>
                <c:formatCode>0</c:formatCode>
                <c:ptCount val="57"/>
                <c:pt idx="0">
                  <c:v>40711</c:v>
                </c:pt>
                <c:pt idx="1">
                  <c:v>51572</c:v>
                </c:pt>
                <c:pt idx="2">
                  <c:v>67458</c:v>
                </c:pt>
                <c:pt idx="3">
                  <c:v>73712</c:v>
                </c:pt>
                <c:pt idx="4">
                  <c:v>89139</c:v>
                </c:pt>
                <c:pt idx="5">
                  <c:v>107323</c:v>
                </c:pt>
                <c:pt idx="6">
                  <c:v>131344</c:v>
                </c:pt>
                <c:pt idx="7">
                  <c:v>165285</c:v>
                </c:pt>
                <c:pt idx="8">
                  <c:v>203370</c:v>
                </c:pt>
                <c:pt idx="9">
                  <c:v>248696</c:v>
                </c:pt>
                <c:pt idx="10">
                  <c:v>292948</c:v>
                </c:pt>
                <c:pt idx="11">
                  <c:v>336948</c:v>
                </c:pt>
                <c:pt idx="12">
                  <c:v>378941</c:v>
                </c:pt>
                <c:pt idx="13">
                  <c:v>421505</c:v>
                </c:pt>
                <c:pt idx="14">
                  <c:v>467847.00000000012</c:v>
                </c:pt>
                <c:pt idx="15">
                  <c:v>494212</c:v>
                </c:pt>
                <c:pt idx="16">
                  <c:v>539516</c:v>
                </c:pt>
                <c:pt idx="17">
                  <c:v>596175</c:v>
                </c:pt>
                <c:pt idx="18">
                  <c:v>647232.58518142172</c:v>
                </c:pt>
                <c:pt idx="19">
                  <c:v>692411</c:v>
                </c:pt>
                <c:pt idx="20">
                  <c:v>725941</c:v>
                </c:pt>
                <c:pt idx="21">
                  <c:v>761340</c:v>
                </c:pt>
                <c:pt idx="22">
                  <c:v>793781</c:v>
                </c:pt>
                <c:pt idx="23">
                  <c:v>829719</c:v>
                </c:pt>
                <c:pt idx="24">
                  <c:v>864903</c:v>
                </c:pt>
                <c:pt idx="25">
                  <c:v>900587</c:v>
                </c:pt>
                <c:pt idx="26">
                  <c:v>938604</c:v>
                </c:pt>
                <c:pt idx="27">
                  <c:v>984129</c:v>
                </c:pt>
                <c:pt idx="28">
                  <c:v>1032545</c:v>
                </c:pt>
                <c:pt idx="29">
                  <c:v>1087618</c:v>
                </c:pt>
                <c:pt idx="30">
                  <c:v>1138134</c:v>
                </c:pt>
                <c:pt idx="31">
                  <c:v>1185654</c:v>
                </c:pt>
                <c:pt idx="32">
                  <c:v>1226644</c:v>
                </c:pt>
                <c:pt idx="33">
                  <c:v>1268529</c:v>
                </c:pt>
                <c:pt idx="34">
                  <c:v>1312562</c:v>
                </c:pt>
                <c:pt idx="35" formatCode="General">
                  <c:v>1360833</c:v>
                </c:pt>
                <c:pt idx="36" formatCode="General">
                  <c:v>1398378</c:v>
                </c:pt>
                <c:pt idx="37" formatCode="General">
                  <c:v>1429738</c:v>
                </c:pt>
                <c:pt idx="38" formatCode="General">
                  <c:v>1451325</c:v>
                </c:pt>
                <c:pt idx="39" formatCode="General">
                  <c:v>1475249</c:v>
                </c:pt>
                <c:pt idx="40" formatCode="General">
                  <c:v>1497950</c:v>
                </c:pt>
                <c:pt idx="41" formatCode="General">
                  <c:v>1514336</c:v>
                </c:pt>
                <c:pt idx="42" formatCode="General">
                  <c:v>1527016</c:v>
                </c:pt>
                <c:pt idx="43" formatCode="General">
                  <c:v>1541465</c:v>
                </c:pt>
                <c:pt idx="44" formatCode="General">
                  <c:v>1561676</c:v>
                </c:pt>
                <c:pt idx="45" formatCode="General">
                  <c:v>1577206</c:v>
                </c:pt>
                <c:pt idx="46" formatCode="General">
                  <c:v>1578914</c:v>
                </c:pt>
                <c:pt idx="47" formatCode="General">
                  <c:v>1572434</c:v>
                </c:pt>
                <c:pt idx="48" formatCode="General">
                  <c:v>1566709</c:v>
                </c:pt>
                <c:pt idx="49" formatCode="General">
                  <c:v>1566712</c:v>
                </c:pt>
                <c:pt idx="50" formatCode="0;&quot;△ &quot;0">
                  <c:v>1565545</c:v>
                </c:pt>
                <c:pt idx="51" formatCode="0;&quot;△ &quot;0">
                  <c:v>1595991</c:v>
                </c:pt>
                <c:pt idx="52" formatCode="0;&quot;△ &quot;0">
                  <c:v>1633023</c:v>
                </c:pt>
                <c:pt idx="53" formatCode="0;&quot;△ &quot;0">
                  <c:v>1662199</c:v>
                </c:pt>
                <c:pt idx="54" formatCode="0;&quot;△ &quot;0">
                  <c:v>1678806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保有車計!$B$12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保有車計!$C$12:$BG$12</c:f>
              <c:numCache>
                <c:formatCode>General</c:formatCode>
                <c:ptCount val="57"/>
                <c:pt idx="0">
                  <c:v>11121</c:v>
                </c:pt>
                <c:pt idx="1">
                  <c:v>13270</c:v>
                </c:pt>
                <c:pt idx="2">
                  <c:v>16864</c:v>
                </c:pt>
                <c:pt idx="3">
                  <c:v>22330</c:v>
                </c:pt>
                <c:pt idx="4">
                  <c:v>24974</c:v>
                </c:pt>
                <c:pt idx="5">
                  <c:v>43617</c:v>
                </c:pt>
                <c:pt idx="6">
                  <c:v>45405</c:v>
                </c:pt>
                <c:pt idx="7">
                  <c:v>51804</c:v>
                </c:pt>
                <c:pt idx="8">
                  <c:v>63581</c:v>
                </c:pt>
                <c:pt idx="9">
                  <c:v>77963</c:v>
                </c:pt>
                <c:pt idx="10">
                  <c:v>94892</c:v>
                </c:pt>
                <c:pt idx="11" formatCode="0">
                  <c:v>112867.4</c:v>
                </c:pt>
                <c:pt idx="12" formatCode="0">
                  <c:v>128466.8</c:v>
                </c:pt>
                <c:pt idx="13" formatCode="0">
                  <c:v>145673.20000000001</c:v>
                </c:pt>
                <c:pt idx="14" formatCode="0">
                  <c:v>167199.6</c:v>
                </c:pt>
                <c:pt idx="15">
                  <c:v>175832</c:v>
                </c:pt>
                <c:pt idx="16">
                  <c:v>191297</c:v>
                </c:pt>
                <c:pt idx="17">
                  <c:v>212890</c:v>
                </c:pt>
                <c:pt idx="18">
                  <c:v>227894.4162092206</c:v>
                </c:pt>
                <c:pt idx="19">
                  <c:v>244569</c:v>
                </c:pt>
                <c:pt idx="20">
                  <c:v>257701</c:v>
                </c:pt>
                <c:pt idx="21">
                  <c:v>271708</c:v>
                </c:pt>
                <c:pt idx="22">
                  <c:v>285673</c:v>
                </c:pt>
                <c:pt idx="23">
                  <c:v>300702</c:v>
                </c:pt>
                <c:pt idx="24">
                  <c:v>315266</c:v>
                </c:pt>
                <c:pt idx="25">
                  <c:v>331014</c:v>
                </c:pt>
                <c:pt idx="26">
                  <c:v>347639</c:v>
                </c:pt>
                <c:pt idx="27">
                  <c:v>367619</c:v>
                </c:pt>
                <c:pt idx="28" formatCode="0">
                  <c:v>388514</c:v>
                </c:pt>
                <c:pt idx="29" formatCode="0;&quot;△ &quot;0">
                  <c:v>414415</c:v>
                </c:pt>
                <c:pt idx="30" formatCode="0;&quot;△ &quot;0">
                  <c:v>435285</c:v>
                </c:pt>
                <c:pt idx="31" formatCode="0;&quot;△ &quot;0">
                  <c:v>454808</c:v>
                </c:pt>
                <c:pt idx="32" formatCode="0;&quot;△ &quot;0">
                  <c:v>470894</c:v>
                </c:pt>
                <c:pt idx="33" formatCode="0;&quot;△ &quot;0">
                  <c:v>487086</c:v>
                </c:pt>
                <c:pt idx="34" formatCode="0;&quot;△ &quot;0">
                  <c:v>503479</c:v>
                </c:pt>
                <c:pt idx="35" formatCode="0;&quot;△ &quot;0">
                  <c:v>523048</c:v>
                </c:pt>
                <c:pt idx="36" formatCode="0;&quot;△ &quot;0">
                  <c:v>536719</c:v>
                </c:pt>
                <c:pt idx="37" formatCode="0;&quot;△ &quot;0">
                  <c:v>547642</c:v>
                </c:pt>
                <c:pt idx="38" formatCode="0;&quot;△ &quot;0">
                  <c:v>554511</c:v>
                </c:pt>
                <c:pt idx="39" formatCode="0;&quot;△ &quot;0">
                  <c:v>561793</c:v>
                </c:pt>
                <c:pt idx="40" formatCode="0;&quot;△ &quot;0">
                  <c:v>570040</c:v>
                </c:pt>
                <c:pt idx="41" formatCode="0;&quot;△ &quot;0">
                  <c:v>576055</c:v>
                </c:pt>
                <c:pt idx="42" formatCode="0;&quot;△ &quot;0">
                  <c:v>580367</c:v>
                </c:pt>
                <c:pt idx="43" formatCode="0;&quot;△ &quot;0">
                  <c:v>585494</c:v>
                </c:pt>
                <c:pt idx="44" formatCode="0;&quot;△ &quot;0">
                  <c:v>593288</c:v>
                </c:pt>
                <c:pt idx="45" formatCode="0;&quot;△ &quot;0">
                  <c:v>599815</c:v>
                </c:pt>
                <c:pt idx="46" formatCode="0;&quot;△ &quot;0">
                  <c:v>600681</c:v>
                </c:pt>
                <c:pt idx="47" formatCode="0;&quot;△ &quot;0">
                  <c:v>599805</c:v>
                </c:pt>
                <c:pt idx="48" formatCode="0;&quot;△ &quot;0">
                  <c:v>597047</c:v>
                </c:pt>
                <c:pt idx="49" formatCode="0;&quot;△ &quot;0">
                  <c:v>595831</c:v>
                </c:pt>
                <c:pt idx="50" formatCode="0;&quot;△ &quot;0">
                  <c:v>594859</c:v>
                </c:pt>
                <c:pt idx="51" formatCode="0;&quot;△ &quot;0">
                  <c:v>618635</c:v>
                </c:pt>
                <c:pt idx="52" formatCode="0;&quot;△ &quot;0">
                  <c:v>630651</c:v>
                </c:pt>
                <c:pt idx="53" formatCode="0;&quot;△ &quot;0">
                  <c:v>642106</c:v>
                </c:pt>
                <c:pt idx="54" formatCode="0;&quot;△ &quot;0">
                  <c:v>649693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629952"/>
        <c:axId val="127648512"/>
      </c:lineChart>
      <c:catAx>
        <c:axId val="12762995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7648512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764851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762995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013396141484006"/>
          <c:y val="8.7565749136100605E-3"/>
          <c:w val="0.54241130546712113"/>
          <c:h val="6.65499693434364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市部郡部別の割合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(現区域/保有自動車)</a:t>
            </a:r>
          </a:p>
        </c:rich>
      </c:tx>
      <c:layout>
        <c:manualLayout>
          <c:xMode val="edge"/>
          <c:yMode val="edge"/>
          <c:x val="0.30088505769696494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636363636363635"/>
          <c:w val="0.91327512554888479"/>
          <c:h val="0.78146853146853146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保有車計!$B$6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保有車計!$C$6:$BG$6</c:f>
              <c:numCache>
                <c:formatCode>0</c:formatCode>
                <c:ptCount val="57"/>
                <c:pt idx="0">
                  <c:v>21269</c:v>
                </c:pt>
                <c:pt idx="1">
                  <c:v>24980</c:v>
                </c:pt>
                <c:pt idx="2">
                  <c:v>30666</c:v>
                </c:pt>
                <c:pt idx="3">
                  <c:v>39253</c:v>
                </c:pt>
                <c:pt idx="4">
                  <c:v>48174</c:v>
                </c:pt>
                <c:pt idx="5">
                  <c:v>90508</c:v>
                </c:pt>
                <c:pt idx="6">
                  <c:v>108617</c:v>
                </c:pt>
                <c:pt idx="7">
                  <c:v>136473</c:v>
                </c:pt>
                <c:pt idx="8">
                  <c:v>166964</c:v>
                </c:pt>
                <c:pt idx="9">
                  <c:v>202679</c:v>
                </c:pt>
                <c:pt idx="10">
                  <c:v>238416</c:v>
                </c:pt>
                <c:pt idx="11">
                  <c:v>274702</c:v>
                </c:pt>
                <c:pt idx="12">
                  <c:v>308986.00000000006</c:v>
                </c:pt>
                <c:pt idx="13">
                  <c:v>343832.99999999994</c:v>
                </c:pt>
                <c:pt idx="14">
                  <c:v>382462.00000000012</c:v>
                </c:pt>
                <c:pt idx="15">
                  <c:v>401109</c:v>
                </c:pt>
                <c:pt idx="16">
                  <c:v>437558</c:v>
                </c:pt>
                <c:pt idx="17">
                  <c:v>483930</c:v>
                </c:pt>
                <c:pt idx="18">
                  <c:v>525159.84878346603</c:v>
                </c:pt>
                <c:pt idx="19">
                  <c:v>561147</c:v>
                </c:pt>
                <c:pt idx="20">
                  <c:v>588183</c:v>
                </c:pt>
                <c:pt idx="21">
                  <c:v>616502</c:v>
                </c:pt>
                <c:pt idx="22">
                  <c:v>642746</c:v>
                </c:pt>
                <c:pt idx="23">
                  <c:v>671868</c:v>
                </c:pt>
                <c:pt idx="24">
                  <c:v>700080</c:v>
                </c:pt>
                <c:pt idx="25">
                  <c:v>729061</c:v>
                </c:pt>
                <c:pt idx="26">
                  <c:v>760631</c:v>
                </c:pt>
                <c:pt idx="27">
                  <c:v>798022</c:v>
                </c:pt>
                <c:pt idx="28">
                  <c:v>837755</c:v>
                </c:pt>
                <c:pt idx="29">
                  <c:v>883058</c:v>
                </c:pt>
                <c:pt idx="30">
                  <c:v>923742</c:v>
                </c:pt>
                <c:pt idx="31">
                  <c:v>961558</c:v>
                </c:pt>
                <c:pt idx="32">
                  <c:v>993677</c:v>
                </c:pt>
                <c:pt idx="33">
                  <c:v>1026347</c:v>
                </c:pt>
                <c:pt idx="34">
                  <c:v>1060668</c:v>
                </c:pt>
                <c:pt idx="35" formatCode="0;&quot;△ &quot;0">
                  <c:v>1098896</c:v>
                </c:pt>
                <c:pt idx="36" formatCode="0;&quot;△ &quot;0">
                  <c:v>1127920</c:v>
                </c:pt>
                <c:pt idx="37" formatCode="0;&quot;△ &quot;0">
                  <c:v>1151739</c:v>
                </c:pt>
                <c:pt idx="38" formatCode="0;&quot;△ &quot;0">
                  <c:v>1167916</c:v>
                </c:pt>
                <c:pt idx="39" formatCode="0;&quot;△ &quot;0">
                  <c:v>1184820</c:v>
                </c:pt>
                <c:pt idx="40" formatCode="0;&quot;△ &quot;0">
                  <c:v>1201346</c:v>
                </c:pt>
                <c:pt idx="41" formatCode="0;&quot;△ &quot;0">
                  <c:v>1212861</c:v>
                </c:pt>
                <c:pt idx="42" formatCode="0;&quot;△ &quot;0">
                  <c:v>1222199</c:v>
                </c:pt>
                <c:pt idx="43" formatCode="0;&quot;△ &quot;0">
                  <c:v>1232826</c:v>
                </c:pt>
                <c:pt idx="44" formatCode="0;&quot;△ &quot;0">
                  <c:v>1248222</c:v>
                </c:pt>
                <c:pt idx="45" formatCode="0;&quot;△ &quot;0">
                  <c:v>1259398</c:v>
                </c:pt>
                <c:pt idx="46" formatCode="0;&quot;△ &quot;0">
                  <c:v>1260057</c:v>
                </c:pt>
                <c:pt idx="47" formatCode="0;&quot;△ &quot;0">
                  <c:v>1254716</c:v>
                </c:pt>
                <c:pt idx="48" formatCode="0;&quot;△ &quot;0">
                  <c:v>1249282</c:v>
                </c:pt>
                <c:pt idx="49" formatCode="0;&quot;△ &quot;0">
                  <c:v>1248155</c:v>
                </c:pt>
                <c:pt idx="50" formatCode="0;&quot;△ &quot;0">
                  <c:v>1246585</c:v>
                </c:pt>
                <c:pt idx="51" formatCode="0;&quot;△ &quot;0">
                  <c:v>1275430</c:v>
                </c:pt>
                <c:pt idx="52" formatCode="0;&quot;△ &quot;0">
                  <c:v>1303524</c:v>
                </c:pt>
                <c:pt idx="53" formatCode="0;&quot;△ &quot;0">
                  <c:v>1327302</c:v>
                </c:pt>
                <c:pt idx="54" formatCode="0;&quot;△ &quot;0">
                  <c:v>1340272</c:v>
                </c:pt>
              </c:numCache>
            </c:numRef>
          </c:val>
        </c:ser>
        <c:ser>
          <c:idx val="2"/>
          <c:order val="1"/>
          <c:tx>
            <c:strRef>
              <c:f>保有車計!$B$7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保有車計!$C$7:$BG$7</c:f>
              <c:numCache>
                <c:formatCode>0</c:formatCode>
                <c:ptCount val="57"/>
                <c:pt idx="0">
                  <c:v>3315</c:v>
                </c:pt>
                <c:pt idx="1">
                  <c:v>3778</c:v>
                </c:pt>
                <c:pt idx="2">
                  <c:v>4552</c:v>
                </c:pt>
                <c:pt idx="3">
                  <c:v>5390</c:v>
                </c:pt>
                <c:pt idx="4">
                  <c:v>7915</c:v>
                </c:pt>
                <c:pt idx="5">
                  <c:v>16815</c:v>
                </c:pt>
                <c:pt idx="6">
                  <c:v>22727</c:v>
                </c:pt>
                <c:pt idx="7">
                  <c:v>28812</c:v>
                </c:pt>
                <c:pt idx="8">
                  <c:v>36406</c:v>
                </c:pt>
                <c:pt idx="9">
                  <c:v>46017</c:v>
                </c:pt>
                <c:pt idx="10">
                  <c:v>54532</c:v>
                </c:pt>
                <c:pt idx="11">
                  <c:v>62246</c:v>
                </c:pt>
                <c:pt idx="12">
                  <c:v>69955.000000000015</c:v>
                </c:pt>
                <c:pt idx="13">
                  <c:v>77671.999999999985</c:v>
                </c:pt>
                <c:pt idx="14">
                  <c:v>85385</c:v>
                </c:pt>
                <c:pt idx="15">
                  <c:v>93103</c:v>
                </c:pt>
                <c:pt idx="16">
                  <c:v>101958</c:v>
                </c:pt>
                <c:pt idx="17">
                  <c:v>112245</c:v>
                </c:pt>
                <c:pt idx="18">
                  <c:v>122072.7363979557</c:v>
                </c:pt>
                <c:pt idx="19">
                  <c:v>131264</c:v>
                </c:pt>
                <c:pt idx="20">
                  <c:v>137758</c:v>
                </c:pt>
                <c:pt idx="21">
                  <c:v>144838</c:v>
                </c:pt>
                <c:pt idx="22">
                  <c:v>151035</c:v>
                </c:pt>
                <c:pt idx="23">
                  <c:v>157851</c:v>
                </c:pt>
                <c:pt idx="24">
                  <c:v>164823</c:v>
                </c:pt>
                <c:pt idx="25">
                  <c:v>171526</c:v>
                </c:pt>
                <c:pt idx="26">
                  <c:v>177973</c:v>
                </c:pt>
                <c:pt idx="27">
                  <c:v>186107</c:v>
                </c:pt>
                <c:pt idx="28">
                  <c:v>194790</c:v>
                </c:pt>
                <c:pt idx="29">
                  <c:v>204560</c:v>
                </c:pt>
                <c:pt idx="30">
                  <c:v>214392</c:v>
                </c:pt>
                <c:pt idx="31">
                  <c:v>224096</c:v>
                </c:pt>
                <c:pt idx="32">
                  <c:v>232967</c:v>
                </c:pt>
                <c:pt idx="33">
                  <c:v>242182</c:v>
                </c:pt>
                <c:pt idx="34">
                  <c:v>251894</c:v>
                </c:pt>
                <c:pt idx="35" formatCode="0;&quot;△ &quot;0">
                  <c:v>261937</c:v>
                </c:pt>
                <c:pt idx="36" formatCode="0;&quot;△ &quot;0">
                  <c:v>270458</c:v>
                </c:pt>
                <c:pt idx="37" formatCode="0;&quot;△ &quot;0">
                  <c:v>277999</c:v>
                </c:pt>
                <c:pt idx="38" formatCode="0;&quot;△ &quot;0">
                  <c:v>283409</c:v>
                </c:pt>
                <c:pt idx="39" formatCode="0;&quot;△ &quot;0">
                  <c:v>290429</c:v>
                </c:pt>
                <c:pt idx="40" formatCode="0;&quot;△ &quot;0">
                  <c:v>296604</c:v>
                </c:pt>
                <c:pt idx="41" formatCode="0;&quot;△ &quot;0">
                  <c:v>301475</c:v>
                </c:pt>
                <c:pt idx="42" formatCode="0;&quot;△ &quot;0">
                  <c:v>304817</c:v>
                </c:pt>
                <c:pt idx="43" formatCode="0;&quot;△ &quot;0">
                  <c:v>308639</c:v>
                </c:pt>
                <c:pt idx="44" formatCode="0;&quot;△ &quot;0">
                  <c:v>313454</c:v>
                </c:pt>
                <c:pt idx="45" formatCode="0;&quot;△ &quot;0">
                  <c:v>317808</c:v>
                </c:pt>
                <c:pt idx="46" formatCode="0;&quot;△ &quot;0">
                  <c:v>318857</c:v>
                </c:pt>
                <c:pt idx="47" formatCode="0;&quot;△ &quot;0">
                  <c:v>317718</c:v>
                </c:pt>
                <c:pt idx="48" formatCode="0;&quot;△ &quot;0">
                  <c:v>317427</c:v>
                </c:pt>
                <c:pt idx="49" formatCode="0;&quot;△ &quot;0">
                  <c:v>318557</c:v>
                </c:pt>
                <c:pt idx="50" formatCode="0;&quot;△ &quot;0">
                  <c:v>318960</c:v>
                </c:pt>
                <c:pt idx="51" formatCode="0;&quot;△ &quot;0">
                  <c:v>320561</c:v>
                </c:pt>
                <c:pt idx="52" formatCode="0;&quot;△ &quot;0">
                  <c:v>329499</c:v>
                </c:pt>
                <c:pt idx="53" formatCode="0;&quot;△ &quot;0">
                  <c:v>334897</c:v>
                </c:pt>
                <c:pt idx="54" formatCode="0;&quot;△ &quot;0">
                  <c:v>338534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7669760"/>
        <c:axId val="127671296"/>
      </c:barChart>
      <c:catAx>
        <c:axId val="12766976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767129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767129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766976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492103075644222"/>
          <c:y val="0.66669704910159955"/>
          <c:w val="0.4081463009143807"/>
          <c:h val="7.980642921706582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(保有自動車)</a:t>
            </a:r>
          </a:p>
        </c:rich>
      </c:tx>
      <c:layout>
        <c:manualLayout>
          <c:xMode val="edge"/>
          <c:yMode val="edge"/>
          <c:x val="0.23767627347552428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225420218815526E-2"/>
          <c:y val="2.6223776223776224E-2"/>
          <c:w val="0.91373317985700564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保有車計!$B$114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保有車計!$C$114:$BG$114</c:f>
              <c:numCache>
                <c:formatCode>0</c:formatCode>
                <c:ptCount val="57"/>
                <c:pt idx="0">
                  <c:v>1824</c:v>
                </c:pt>
                <c:pt idx="1">
                  <c:v>2107</c:v>
                </c:pt>
                <c:pt idx="2">
                  <c:v>2563</c:v>
                </c:pt>
                <c:pt idx="3">
                  <c:v>3042</c:v>
                </c:pt>
                <c:pt idx="4">
                  <c:v>4284</c:v>
                </c:pt>
                <c:pt idx="5">
                  <c:v>8799</c:v>
                </c:pt>
                <c:pt idx="6">
                  <c:v>11820</c:v>
                </c:pt>
                <c:pt idx="7">
                  <c:v>14084</c:v>
                </c:pt>
                <c:pt idx="8">
                  <c:v>18716</c:v>
                </c:pt>
                <c:pt idx="9">
                  <c:v>23348</c:v>
                </c:pt>
                <c:pt idx="10">
                  <c:v>27832</c:v>
                </c:pt>
                <c:pt idx="11">
                  <c:v>31652</c:v>
                </c:pt>
                <c:pt idx="12">
                  <c:v>36985</c:v>
                </c:pt>
                <c:pt idx="13">
                  <c:v>40626</c:v>
                </c:pt>
                <c:pt idx="14">
                  <c:v>44091</c:v>
                </c:pt>
                <c:pt idx="15">
                  <c:v>46106</c:v>
                </c:pt>
                <c:pt idx="16">
                  <c:v>50045</c:v>
                </c:pt>
                <c:pt idx="17">
                  <c:v>55002</c:v>
                </c:pt>
                <c:pt idx="18">
                  <c:v>60100</c:v>
                </c:pt>
                <c:pt idx="19">
                  <c:v>64405</c:v>
                </c:pt>
                <c:pt idx="20">
                  <c:v>67613</c:v>
                </c:pt>
                <c:pt idx="21">
                  <c:v>71347</c:v>
                </c:pt>
                <c:pt idx="22">
                  <c:v>74497</c:v>
                </c:pt>
                <c:pt idx="23">
                  <c:v>78077</c:v>
                </c:pt>
                <c:pt idx="24">
                  <c:v>81746</c:v>
                </c:pt>
                <c:pt idx="25">
                  <c:v>85191</c:v>
                </c:pt>
                <c:pt idx="26">
                  <c:v>88478</c:v>
                </c:pt>
                <c:pt idx="27">
                  <c:v>92869</c:v>
                </c:pt>
                <c:pt idx="28">
                  <c:v>97042</c:v>
                </c:pt>
                <c:pt idx="29">
                  <c:v>101379</c:v>
                </c:pt>
                <c:pt idx="30">
                  <c:v>105531</c:v>
                </c:pt>
                <c:pt idx="31">
                  <c:v>109391</c:v>
                </c:pt>
                <c:pt idx="32">
                  <c:v>112905</c:v>
                </c:pt>
                <c:pt idx="33">
                  <c:v>116509</c:v>
                </c:pt>
                <c:pt idx="34">
                  <c:v>120202</c:v>
                </c:pt>
                <c:pt idx="35" formatCode="General">
                  <c:v>124132</c:v>
                </c:pt>
                <c:pt idx="36" formatCode="General">
                  <c:v>127467</c:v>
                </c:pt>
                <c:pt idx="37" formatCode="General">
                  <c:v>130408</c:v>
                </c:pt>
                <c:pt idx="38" formatCode="General">
                  <c:v>132081</c:v>
                </c:pt>
                <c:pt idx="39" formatCode="General">
                  <c:v>134862</c:v>
                </c:pt>
                <c:pt idx="40" formatCode="General">
                  <c:v>137274</c:v>
                </c:pt>
                <c:pt idx="41" formatCode="General">
                  <c:v>139383</c:v>
                </c:pt>
                <c:pt idx="42" formatCode="General">
                  <c:v>140179</c:v>
                </c:pt>
                <c:pt idx="43" formatCode="General">
                  <c:v>141505</c:v>
                </c:pt>
                <c:pt idx="44" formatCode="General">
                  <c:v>143081</c:v>
                </c:pt>
                <c:pt idx="45" formatCode="General">
                  <c:v>144101</c:v>
                </c:pt>
                <c:pt idx="46" formatCode="General">
                  <c:v>144098</c:v>
                </c:pt>
                <c:pt idx="47" formatCode="General">
                  <c:v>143250</c:v>
                </c:pt>
                <c:pt idx="48" formatCode="General">
                  <c:v>142625</c:v>
                </c:pt>
                <c:pt idx="49" formatCode="General">
                  <c:v>142670</c:v>
                </c:pt>
                <c:pt idx="50" formatCode="General">
                  <c:v>142408</c:v>
                </c:pt>
              </c:numCache>
            </c:numRef>
          </c:val>
        </c:ser>
        <c:ser>
          <c:idx val="3"/>
          <c:order val="1"/>
          <c:tx>
            <c:strRef>
              <c:f>保有車計!$B$115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保有車計!$C$115:$BG$115</c:f>
              <c:numCache>
                <c:formatCode>0</c:formatCode>
                <c:ptCount val="57"/>
                <c:pt idx="0">
                  <c:v>14081</c:v>
                </c:pt>
                <c:pt idx="1">
                  <c:v>16721</c:v>
                </c:pt>
                <c:pt idx="2">
                  <c:v>21055</c:v>
                </c:pt>
                <c:pt idx="3">
                  <c:v>27570</c:v>
                </c:pt>
                <c:pt idx="4">
                  <c:v>33247</c:v>
                </c:pt>
                <c:pt idx="5">
                  <c:v>60774</c:v>
                </c:pt>
                <c:pt idx="6">
                  <c:v>70486</c:v>
                </c:pt>
                <c:pt idx="7">
                  <c:v>88221</c:v>
                </c:pt>
                <c:pt idx="8">
                  <c:v>106274</c:v>
                </c:pt>
                <c:pt idx="9">
                  <c:v>128967</c:v>
                </c:pt>
                <c:pt idx="10">
                  <c:v>152046</c:v>
                </c:pt>
                <c:pt idx="11">
                  <c:v>175268.19999999995</c:v>
                </c:pt>
                <c:pt idx="12">
                  <c:v>194410.39999999997</c:v>
                </c:pt>
                <c:pt idx="13">
                  <c:v>217975.60000000003</c:v>
                </c:pt>
                <c:pt idx="14">
                  <c:v>245571.80000000005</c:v>
                </c:pt>
                <c:pt idx="15">
                  <c:v>256166</c:v>
                </c:pt>
                <c:pt idx="16">
                  <c:v>278184</c:v>
                </c:pt>
                <c:pt idx="17">
                  <c:v>307699</c:v>
                </c:pt>
                <c:pt idx="18">
                  <c:v>331950</c:v>
                </c:pt>
                <c:pt idx="19">
                  <c:v>356010</c:v>
                </c:pt>
                <c:pt idx="20">
                  <c:v>374677</c:v>
                </c:pt>
                <c:pt idx="21">
                  <c:v>394494</c:v>
                </c:pt>
                <c:pt idx="22">
                  <c:v>413548</c:v>
                </c:pt>
                <c:pt idx="23">
                  <c:v>434395</c:v>
                </c:pt>
                <c:pt idx="24">
                  <c:v>455101</c:v>
                </c:pt>
                <c:pt idx="25">
                  <c:v>476896</c:v>
                </c:pt>
                <c:pt idx="26">
                  <c:v>499780</c:v>
                </c:pt>
                <c:pt idx="27">
                  <c:v>527288</c:v>
                </c:pt>
                <c:pt idx="28">
                  <c:v>556872</c:v>
                </c:pt>
                <c:pt idx="29">
                  <c:v>592490</c:v>
                </c:pt>
                <c:pt idx="30">
                  <c:v>623691</c:v>
                </c:pt>
                <c:pt idx="31">
                  <c:v>653129</c:v>
                </c:pt>
                <c:pt idx="32">
                  <c:v>678326</c:v>
                </c:pt>
                <c:pt idx="33">
                  <c:v>703730</c:v>
                </c:pt>
                <c:pt idx="34">
                  <c:v>730248</c:v>
                </c:pt>
                <c:pt idx="35" formatCode="0;&quot;△ &quot;0">
                  <c:v>760629</c:v>
                </c:pt>
                <c:pt idx="36" formatCode="0;&quot;△ &quot;0">
                  <c:v>783915</c:v>
                </c:pt>
                <c:pt idx="37" formatCode="0;&quot;△ &quot;0">
                  <c:v>802436</c:v>
                </c:pt>
                <c:pt idx="38" formatCode="0;&quot;△ &quot;0">
                  <c:v>815307</c:v>
                </c:pt>
                <c:pt idx="39" formatCode="0;&quot;△ &quot;0">
                  <c:v>829225</c:v>
                </c:pt>
                <c:pt idx="40" formatCode="0;&quot;△ &quot;0">
                  <c:v>843516</c:v>
                </c:pt>
                <c:pt idx="41" formatCode="0;&quot;△ &quot;0">
                  <c:v>854643</c:v>
                </c:pt>
                <c:pt idx="42" formatCode="0;&quot;△ &quot;0">
                  <c:v>863274</c:v>
                </c:pt>
                <c:pt idx="43" formatCode="0;&quot;△ &quot;0">
                  <c:v>872952</c:v>
                </c:pt>
                <c:pt idx="44" formatCode="0;&quot;△ &quot;0">
                  <c:v>886075</c:v>
                </c:pt>
                <c:pt idx="45" formatCode="0;&quot;△ &quot;0">
                  <c:v>897017</c:v>
                </c:pt>
                <c:pt idx="46" formatCode="0;&quot;△ &quot;0">
                  <c:v>900467</c:v>
                </c:pt>
                <c:pt idx="47" formatCode="0;&quot;△ &quot;0">
                  <c:v>898885</c:v>
                </c:pt>
                <c:pt idx="48" formatCode="0;&quot;△ &quot;0">
                  <c:v>895951</c:v>
                </c:pt>
                <c:pt idx="49" formatCode="0;&quot;△ &quot;0">
                  <c:v>896229</c:v>
                </c:pt>
                <c:pt idx="50" formatCode="0;&quot;△ &quot;0">
                  <c:v>895870</c:v>
                </c:pt>
              </c:numCache>
            </c:numRef>
          </c:val>
        </c:ser>
        <c:ser>
          <c:idx val="4"/>
          <c:order val="2"/>
          <c:tx>
            <c:strRef>
              <c:f>保有車計!$B$116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保有車計!$C$116:$BG$116</c:f>
              <c:numCache>
                <c:formatCode>0</c:formatCode>
                <c:ptCount val="57"/>
                <c:pt idx="0">
                  <c:v>2349</c:v>
                </c:pt>
                <c:pt idx="1">
                  <c:v>3106</c:v>
                </c:pt>
                <c:pt idx="2">
                  <c:v>3230</c:v>
                </c:pt>
                <c:pt idx="3">
                  <c:v>3863</c:v>
                </c:pt>
                <c:pt idx="4">
                  <c:v>5419</c:v>
                </c:pt>
                <c:pt idx="5">
                  <c:v>11883</c:v>
                </c:pt>
                <c:pt idx="6">
                  <c:v>15915</c:v>
                </c:pt>
                <c:pt idx="7">
                  <c:v>20640</c:v>
                </c:pt>
                <c:pt idx="8">
                  <c:v>26135</c:v>
                </c:pt>
                <c:pt idx="9">
                  <c:v>32228</c:v>
                </c:pt>
                <c:pt idx="10">
                  <c:v>37664</c:v>
                </c:pt>
                <c:pt idx="11">
                  <c:v>42897.799999999996</c:v>
                </c:pt>
                <c:pt idx="12">
                  <c:v>48198.6</c:v>
                </c:pt>
                <c:pt idx="13">
                  <c:v>52821.4</c:v>
                </c:pt>
                <c:pt idx="14">
                  <c:v>57486.200000000004</c:v>
                </c:pt>
                <c:pt idx="15">
                  <c:v>62257</c:v>
                </c:pt>
                <c:pt idx="16">
                  <c:v>68100</c:v>
                </c:pt>
                <c:pt idx="17">
                  <c:v>74824</c:v>
                </c:pt>
                <c:pt idx="18">
                  <c:v>80943.000000000015</c:v>
                </c:pt>
                <c:pt idx="19">
                  <c:v>86192</c:v>
                </c:pt>
                <c:pt idx="20">
                  <c:v>89502</c:v>
                </c:pt>
                <c:pt idx="21">
                  <c:v>92907</c:v>
                </c:pt>
                <c:pt idx="22">
                  <c:v>95515</c:v>
                </c:pt>
                <c:pt idx="23">
                  <c:v>98704</c:v>
                </c:pt>
                <c:pt idx="24">
                  <c:v>101927</c:v>
                </c:pt>
                <c:pt idx="25">
                  <c:v>104876</c:v>
                </c:pt>
                <c:pt idx="26">
                  <c:v>108157</c:v>
                </c:pt>
                <c:pt idx="27">
                  <c:v>112118</c:v>
                </c:pt>
                <c:pt idx="28">
                  <c:v>116455</c:v>
                </c:pt>
                <c:pt idx="29">
                  <c:v>120940</c:v>
                </c:pt>
                <c:pt idx="30">
                  <c:v>125767</c:v>
                </c:pt>
                <c:pt idx="31">
                  <c:v>130453</c:v>
                </c:pt>
                <c:pt idx="32">
                  <c:v>134554</c:v>
                </c:pt>
                <c:pt idx="33">
                  <c:v>138922</c:v>
                </c:pt>
                <c:pt idx="34">
                  <c:v>143584</c:v>
                </c:pt>
                <c:pt idx="35" formatCode="0;&quot;△ &quot;0">
                  <c:v>148418</c:v>
                </c:pt>
                <c:pt idx="36" formatCode="0;&quot;△ &quot;0">
                  <c:v>152006</c:v>
                </c:pt>
                <c:pt idx="37" formatCode="0;&quot;△ &quot;0">
                  <c:v>155598</c:v>
                </c:pt>
                <c:pt idx="38" formatCode="0;&quot;△ &quot;0">
                  <c:v>158174</c:v>
                </c:pt>
                <c:pt idx="39" formatCode="0;&quot;△ &quot;0">
                  <c:v>160886</c:v>
                </c:pt>
                <c:pt idx="40" formatCode="0;&quot;△ &quot;0">
                  <c:v>163161</c:v>
                </c:pt>
                <c:pt idx="41" formatCode="0;&quot;△ &quot;0">
                  <c:v>164415</c:v>
                </c:pt>
                <c:pt idx="42" formatCode="0;&quot;△ &quot;0">
                  <c:v>165304</c:v>
                </c:pt>
                <c:pt idx="43" formatCode="0;&quot;△ &quot;0">
                  <c:v>167091</c:v>
                </c:pt>
                <c:pt idx="44" formatCode="0;&quot;△ &quot;0">
                  <c:v>169281</c:v>
                </c:pt>
                <c:pt idx="45" formatCode="0;&quot;△ &quot;0">
                  <c:v>171090</c:v>
                </c:pt>
                <c:pt idx="46" formatCode="0;&quot;△ &quot;0">
                  <c:v>170876</c:v>
                </c:pt>
                <c:pt idx="47" formatCode="0;&quot;△ &quot;0">
                  <c:v>170046</c:v>
                </c:pt>
                <c:pt idx="48" formatCode="0;&quot;△ &quot;0">
                  <c:v>169059</c:v>
                </c:pt>
                <c:pt idx="49" formatCode="0;&quot;△ &quot;0">
                  <c:v>168913</c:v>
                </c:pt>
                <c:pt idx="50" formatCode="0;&quot;△ &quot;0">
                  <c:v>168413</c:v>
                </c:pt>
              </c:numCache>
            </c:numRef>
          </c:val>
        </c:ser>
        <c:ser>
          <c:idx val="5"/>
          <c:order val="3"/>
          <c:tx>
            <c:strRef>
              <c:f>保有車計!$B$117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保有車計!$C$117:$BG$117</c:f>
              <c:numCache>
                <c:formatCode>0</c:formatCode>
                <c:ptCount val="57"/>
                <c:pt idx="0">
                  <c:v>1009</c:v>
                </c:pt>
                <c:pt idx="1">
                  <c:v>1144</c:v>
                </c:pt>
                <c:pt idx="2">
                  <c:v>1371</c:v>
                </c:pt>
                <c:pt idx="3">
                  <c:v>1597</c:v>
                </c:pt>
                <c:pt idx="4">
                  <c:v>2119</c:v>
                </c:pt>
                <c:pt idx="5">
                  <c:v>4308</c:v>
                </c:pt>
                <c:pt idx="6">
                  <c:v>5852</c:v>
                </c:pt>
                <c:pt idx="7">
                  <c:v>7507</c:v>
                </c:pt>
                <c:pt idx="8">
                  <c:v>9887</c:v>
                </c:pt>
                <c:pt idx="9">
                  <c:v>12333</c:v>
                </c:pt>
                <c:pt idx="10">
                  <c:v>14726</c:v>
                </c:pt>
                <c:pt idx="11">
                  <c:v>16861.400000000001</c:v>
                </c:pt>
                <c:pt idx="12">
                  <c:v>18996.800000000003</c:v>
                </c:pt>
                <c:pt idx="13">
                  <c:v>21132.199999999997</c:v>
                </c:pt>
                <c:pt idx="14">
                  <c:v>23267.599999999999</c:v>
                </c:pt>
                <c:pt idx="15">
                  <c:v>25403</c:v>
                </c:pt>
                <c:pt idx="16">
                  <c:v>28324</c:v>
                </c:pt>
                <c:pt idx="17">
                  <c:v>31450</c:v>
                </c:pt>
                <c:pt idx="18">
                  <c:v>34214</c:v>
                </c:pt>
                <c:pt idx="19">
                  <c:v>36647</c:v>
                </c:pt>
                <c:pt idx="20">
                  <c:v>38269</c:v>
                </c:pt>
                <c:pt idx="21">
                  <c:v>39920</c:v>
                </c:pt>
                <c:pt idx="22">
                  <c:v>41335</c:v>
                </c:pt>
                <c:pt idx="23">
                  <c:v>42824</c:v>
                </c:pt>
                <c:pt idx="24">
                  <c:v>44117</c:v>
                </c:pt>
                <c:pt idx="25">
                  <c:v>45548</c:v>
                </c:pt>
                <c:pt idx="26">
                  <c:v>46900</c:v>
                </c:pt>
                <c:pt idx="27">
                  <c:v>48390</c:v>
                </c:pt>
                <c:pt idx="28">
                  <c:v>49905</c:v>
                </c:pt>
                <c:pt idx="29">
                  <c:v>51574</c:v>
                </c:pt>
                <c:pt idx="30">
                  <c:v>53246</c:v>
                </c:pt>
                <c:pt idx="31">
                  <c:v>54800</c:v>
                </c:pt>
                <c:pt idx="32">
                  <c:v>55955</c:v>
                </c:pt>
                <c:pt idx="33">
                  <c:v>57188</c:v>
                </c:pt>
                <c:pt idx="34">
                  <c:v>58686</c:v>
                </c:pt>
                <c:pt idx="35" formatCode="General">
                  <c:v>60272</c:v>
                </c:pt>
                <c:pt idx="36" formatCode="General">
                  <c:v>61222</c:v>
                </c:pt>
                <c:pt idx="37" formatCode="General">
                  <c:v>62366</c:v>
                </c:pt>
                <c:pt idx="38" formatCode="General">
                  <c:v>63151</c:v>
                </c:pt>
                <c:pt idx="39" formatCode="General">
                  <c:v>63837</c:v>
                </c:pt>
                <c:pt idx="40" formatCode="General">
                  <c:v>64534</c:v>
                </c:pt>
                <c:pt idx="41" formatCode="General">
                  <c:v>64702</c:v>
                </c:pt>
                <c:pt idx="42" formatCode="General">
                  <c:v>65074</c:v>
                </c:pt>
                <c:pt idx="43" formatCode="General">
                  <c:v>65298</c:v>
                </c:pt>
                <c:pt idx="44" formatCode="General">
                  <c:v>65576</c:v>
                </c:pt>
                <c:pt idx="45" formatCode="0;&quot;△ &quot;0">
                  <c:v>65877</c:v>
                </c:pt>
                <c:pt idx="46" formatCode="General">
                  <c:v>65722</c:v>
                </c:pt>
                <c:pt idx="47" formatCode="General">
                  <c:v>64832</c:v>
                </c:pt>
                <c:pt idx="48" formatCode="General">
                  <c:v>64463</c:v>
                </c:pt>
                <c:pt idx="49" formatCode="General">
                  <c:v>64338</c:v>
                </c:pt>
                <c:pt idx="50" formatCode="General">
                  <c:v>64176</c:v>
                </c:pt>
              </c:numCache>
            </c:numRef>
          </c:val>
        </c:ser>
        <c:ser>
          <c:idx val="6"/>
          <c:order val="4"/>
          <c:tx>
            <c:strRef>
              <c:f>保有車計!$B$118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保有車計!$C$118:$BG$118</c:f>
              <c:numCache>
                <c:formatCode>0</c:formatCode>
                <c:ptCount val="57"/>
                <c:pt idx="0">
                  <c:v>1000</c:v>
                </c:pt>
                <c:pt idx="1">
                  <c:v>1160</c:v>
                </c:pt>
                <c:pt idx="2">
                  <c:v>1346</c:v>
                </c:pt>
                <c:pt idx="3">
                  <c:v>1640</c:v>
                </c:pt>
                <c:pt idx="4">
                  <c:v>2074</c:v>
                </c:pt>
                <c:pt idx="5">
                  <c:v>4820</c:v>
                </c:pt>
                <c:pt idx="6">
                  <c:v>6371</c:v>
                </c:pt>
                <c:pt idx="7">
                  <c:v>8297</c:v>
                </c:pt>
                <c:pt idx="8">
                  <c:v>10665</c:v>
                </c:pt>
                <c:pt idx="9">
                  <c:v>13076</c:v>
                </c:pt>
                <c:pt idx="10">
                  <c:v>15258</c:v>
                </c:pt>
                <c:pt idx="11">
                  <c:v>17570.599999999999</c:v>
                </c:pt>
                <c:pt idx="12">
                  <c:v>19883.2</c:v>
                </c:pt>
                <c:pt idx="13">
                  <c:v>22195.8</c:v>
                </c:pt>
                <c:pt idx="14">
                  <c:v>24508.400000000001</c:v>
                </c:pt>
                <c:pt idx="15">
                  <c:v>26821</c:v>
                </c:pt>
                <c:pt idx="16">
                  <c:v>30073</c:v>
                </c:pt>
                <c:pt idx="17">
                  <c:v>33382</c:v>
                </c:pt>
                <c:pt idx="18">
                  <c:v>36647.578609986507</c:v>
                </c:pt>
                <c:pt idx="19">
                  <c:v>38913</c:v>
                </c:pt>
                <c:pt idx="20">
                  <c:v>40778</c:v>
                </c:pt>
                <c:pt idx="21">
                  <c:v>42554</c:v>
                </c:pt>
                <c:pt idx="22">
                  <c:v>43847</c:v>
                </c:pt>
                <c:pt idx="23">
                  <c:v>45350</c:v>
                </c:pt>
                <c:pt idx="24">
                  <c:v>46709</c:v>
                </c:pt>
                <c:pt idx="25">
                  <c:v>48047</c:v>
                </c:pt>
                <c:pt idx="26">
                  <c:v>49572</c:v>
                </c:pt>
                <c:pt idx="27">
                  <c:v>51303</c:v>
                </c:pt>
                <c:pt idx="28">
                  <c:v>53103</c:v>
                </c:pt>
                <c:pt idx="29">
                  <c:v>55053</c:v>
                </c:pt>
                <c:pt idx="30">
                  <c:v>56996</c:v>
                </c:pt>
                <c:pt idx="31">
                  <c:v>58688</c:v>
                </c:pt>
                <c:pt idx="32">
                  <c:v>60180</c:v>
                </c:pt>
                <c:pt idx="33">
                  <c:v>61658</c:v>
                </c:pt>
                <c:pt idx="34">
                  <c:v>63624</c:v>
                </c:pt>
                <c:pt idx="35" formatCode="General">
                  <c:v>65535</c:v>
                </c:pt>
                <c:pt idx="36" formatCode="General">
                  <c:v>66986</c:v>
                </c:pt>
                <c:pt idx="37" formatCode="General">
                  <c:v>68324</c:v>
                </c:pt>
                <c:pt idx="38" formatCode="General">
                  <c:v>69445</c:v>
                </c:pt>
                <c:pt idx="39" formatCode="General">
                  <c:v>70613</c:v>
                </c:pt>
                <c:pt idx="40" formatCode="General">
                  <c:v>71326</c:v>
                </c:pt>
                <c:pt idx="41" formatCode="General">
                  <c:v>71729</c:v>
                </c:pt>
                <c:pt idx="42" formatCode="General">
                  <c:v>72438</c:v>
                </c:pt>
                <c:pt idx="43" formatCode="General">
                  <c:v>72834</c:v>
                </c:pt>
                <c:pt idx="44" formatCode="General">
                  <c:v>73871</c:v>
                </c:pt>
                <c:pt idx="45" formatCode="General">
                  <c:v>73915</c:v>
                </c:pt>
                <c:pt idx="46" formatCode="General">
                  <c:v>73571</c:v>
                </c:pt>
                <c:pt idx="47" formatCode="General">
                  <c:v>73134</c:v>
                </c:pt>
                <c:pt idx="48" formatCode="General">
                  <c:v>72805</c:v>
                </c:pt>
                <c:pt idx="49" formatCode="General">
                  <c:v>72859</c:v>
                </c:pt>
                <c:pt idx="50" formatCode="General">
                  <c:v>72623</c:v>
                </c:pt>
              </c:numCache>
            </c:numRef>
          </c:val>
        </c:ser>
        <c:ser>
          <c:idx val="7"/>
          <c:order val="5"/>
          <c:tx>
            <c:strRef>
              <c:f>保有車計!$B$119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保有車計!$C$119:$BG$119</c:f>
              <c:numCache>
                <c:formatCode>0</c:formatCode>
                <c:ptCount val="57"/>
                <c:pt idx="0">
                  <c:v>2725</c:v>
                </c:pt>
                <c:pt idx="1">
                  <c:v>3168</c:v>
                </c:pt>
                <c:pt idx="2">
                  <c:v>3681</c:v>
                </c:pt>
                <c:pt idx="3">
                  <c:v>4624</c:v>
                </c:pt>
                <c:pt idx="4">
                  <c:v>6010</c:v>
                </c:pt>
                <c:pt idx="5">
                  <c:v>11356</c:v>
                </c:pt>
                <c:pt idx="6">
                  <c:v>14329</c:v>
                </c:pt>
                <c:pt idx="7">
                  <c:v>18448</c:v>
                </c:pt>
                <c:pt idx="8">
                  <c:v>22365</c:v>
                </c:pt>
                <c:pt idx="9">
                  <c:v>27319</c:v>
                </c:pt>
                <c:pt idx="10">
                  <c:v>31958</c:v>
                </c:pt>
                <c:pt idx="11">
                  <c:v>37286.400000000001</c:v>
                </c:pt>
                <c:pt idx="12">
                  <c:v>42656.799999999996</c:v>
                </c:pt>
                <c:pt idx="13">
                  <c:v>47015.200000000004</c:v>
                </c:pt>
                <c:pt idx="14">
                  <c:v>51492.6</c:v>
                </c:pt>
                <c:pt idx="15">
                  <c:v>54465</c:v>
                </c:pt>
                <c:pt idx="16">
                  <c:v>59453</c:v>
                </c:pt>
                <c:pt idx="17">
                  <c:v>65523</c:v>
                </c:pt>
                <c:pt idx="18">
                  <c:v>72186.585181421731</c:v>
                </c:pt>
                <c:pt idx="19">
                  <c:v>76914</c:v>
                </c:pt>
                <c:pt idx="20">
                  <c:v>80146</c:v>
                </c:pt>
                <c:pt idx="21">
                  <c:v>83610</c:v>
                </c:pt>
                <c:pt idx="22">
                  <c:v>87064</c:v>
                </c:pt>
                <c:pt idx="23">
                  <c:v>90777</c:v>
                </c:pt>
                <c:pt idx="24">
                  <c:v>94179</c:v>
                </c:pt>
                <c:pt idx="25">
                  <c:v>97373</c:v>
                </c:pt>
                <c:pt idx="26">
                  <c:v>101213</c:v>
                </c:pt>
                <c:pt idx="27">
                  <c:v>105735</c:v>
                </c:pt>
                <c:pt idx="28">
                  <c:v>110455</c:v>
                </c:pt>
                <c:pt idx="29">
                  <c:v>115197</c:v>
                </c:pt>
                <c:pt idx="30">
                  <c:v>119907</c:v>
                </c:pt>
                <c:pt idx="31">
                  <c:v>124296</c:v>
                </c:pt>
                <c:pt idx="32">
                  <c:v>128338</c:v>
                </c:pt>
                <c:pt idx="33">
                  <c:v>132482</c:v>
                </c:pt>
                <c:pt idx="34">
                  <c:v>136637</c:v>
                </c:pt>
                <c:pt idx="35" formatCode="0;&quot;△ &quot;0">
                  <c:v>140846</c:v>
                </c:pt>
                <c:pt idx="36" formatCode="0;&quot;△ &quot;0">
                  <c:v>144239</c:v>
                </c:pt>
                <c:pt idx="37" formatCode="0;&quot;△ &quot;0">
                  <c:v>146946</c:v>
                </c:pt>
                <c:pt idx="38" formatCode="0;&quot;△ &quot;0">
                  <c:v>148795</c:v>
                </c:pt>
                <c:pt idx="39" formatCode="0;&quot;△ &quot;0">
                  <c:v>150597</c:v>
                </c:pt>
                <c:pt idx="40" formatCode="0;&quot;△ &quot;0">
                  <c:v>152298</c:v>
                </c:pt>
                <c:pt idx="41" formatCode="0;&quot;△ &quot;0">
                  <c:v>153158</c:v>
                </c:pt>
                <c:pt idx="42" formatCode="0;&quot;△ &quot;0">
                  <c:v>153883</c:v>
                </c:pt>
                <c:pt idx="43" formatCode="0;&quot;△ &quot;0">
                  <c:v>154967</c:v>
                </c:pt>
                <c:pt idx="44" formatCode="0;&quot;△ &quot;0">
                  <c:v>156803</c:v>
                </c:pt>
                <c:pt idx="45" formatCode="0;&quot;△ &quot;0">
                  <c:v>157934</c:v>
                </c:pt>
                <c:pt idx="46" formatCode="0;&quot;△ &quot;0">
                  <c:v>157467</c:v>
                </c:pt>
                <c:pt idx="47" formatCode="0;&quot;△ &quot;0">
                  <c:v>156437</c:v>
                </c:pt>
                <c:pt idx="48" formatCode="0;&quot;△ &quot;0">
                  <c:v>156242</c:v>
                </c:pt>
                <c:pt idx="49" formatCode="0;&quot;△ &quot;0">
                  <c:v>156100</c:v>
                </c:pt>
                <c:pt idx="50" formatCode="0;&quot;△ &quot;0">
                  <c:v>156450</c:v>
                </c:pt>
              </c:numCache>
            </c:numRef>
          </c:val>
        </c:ser>
        <c:ser>
          <c:idx val="8"/>
          <c:order val="6"/>
          <c:tx>
            <c:strRef>
              <c:f>保有車計!$B$120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保有車計!$C$120:$BG$120</c:f>
              <c:numCache>
                <c:formatCode>0</c:formatCode>
                <c:ptCount val="57"/>
                <c:pt idx="0">
                  <c:v>1596</c:v>
                </c:pt>
                <c:pt idx="1">
                  <c:v>1352</c:v>
                </c:pt>
                <c:pt idx="2">
                  <c:v>1972</c:v>
                </c:pt>
                <c:pt idx="3">
                  <c:v>2307</c:v>
                </c:pt>
                <c:pt idx="4">
                  <c:v>2936</c:v>
                </c:pt>
                <c:pt idx="5">
                  <c:v>5383</c:v>
                </c:pt>
                <c:pt idx="6">
                  <c:v>6571</c:v>
                </c:pt>
                <c:pt idx="7">
                  <c:v>8088</c:v>
                </c:pt>
                <c:pt idx="8">
                  <c:v>9328</c:v>
                </c:pt>
                <c:pt idx="9">
                  <c:v>11425</c:v>
                </c:pt>
                <c:pt idx="10">
                  <c:v>13464</c:v>
                </c:pt>
                <c:pt idx="11">
                  <c:v>15411.599999999999</c:v>
                </c:pt>
                <c:pt idx="12">
                  <c:v>17810.2</c:v>
                </c:pt>
                <c:pt idx="13">
                  <c:v>19738.8</c:v>
                </c:pt>
                <c:pt idx="14">
                  <c:v>21429.4</c:v>
                </c:pt>
                <c:pt idx="15">
                  <c:v>22994</c:v>
                </c:pt>
                <c:pt idx="16">
                  <c:v>25337</c:v>
                </c:pt>
                <c:pt idx="17">
                  <c:v>28295</c:v>
                </c:pt>
                <c:pt idx="18">
                  <c:v>31191.421390013496</c:v>
                </c:pt>
                <c:pt idx="19">
                  <c:v>33330</c:v>
                </c:pt>
                <c:pt idx="20">
                  <c:v>34956</c:v>
                </c:pt>
                <c:pt idx="21">
                  <c:v>36508</c:v>
                </c:pt>
                <c:pt idx="22">
                  <c:v>37975</c:v>
                </c:pt>
                <c:pt idx="23">
                  <c:v>39592</c:v>
                </c:pt>
                <c:pt idx="24">
                  <c:v>41124</c:v>
                </c:pt>
                <c:pt idx="25">
                  <c:v>42656</c:v>
                </c:pt>
                <c:pt idx="26">
                  <c:v>44504</c:v>
                </c:pt>
                <c:pt idx="27">
                  <c:v>46426</c:v>
                </c:pt>
                <c:pt idx="28">
                  <c:v>48713</c:v>
                </c:pt>
                <c:pt idx="29">
                  <c:v>50985</c:v>
                </c:pt>
                <c:pt idx="30">
                  <c:v>52996</c:v>
                </c:pt>
                <c:pt idx="31">
                  <c:v>54897</c:v>
                </c:pt>
                <c:pt idx="32">
                  <c:v>56386</c:v>
                </c:pt>
                <c:pt idx="33">
                  <c:v>58040</c:v>
                </c:pt>
                <c:pt idx="34">
                  <c:v>59581</c:v>
                </c:pt>
                <c:pt idx="35" formatCode="General">
                  <c:v>61001</c:v>
                </c:pt>
                <c:pt idx="36" formatCode="General">
                  <c:v>62543</c:v>
                </c:pt>
                <c:pt idx="37" formatCode="General">
                  <c:v>63660</c:v>
                </c:pt>
                <c:pt idx="38" formatCode="General">
                  <c:v>64372</c:v>
                </c:pt>
                <c:pt idx="39" formatCode="General">
                  <c:v>65229</c:v>
                </c:pt>
                <c:pt idx="40" formatCode="General">
                  <c:v>65841</c:v>
                </c:pt>
                <c:pt idx="41" formatCode="General">
                  <c:v>66306</c:v>
                </c:pt>
                <c:pt idx="42" formatCode="General">
                  <c:v>66864</c:v>
                </c:pt>
                <c:pt idx="43" formatCode="General">
                  <c:v>66818</c:v>
                </c:pt>
                <c:pt idx="44" formatCode="General">
                  <c:v>66989</c:v>
                </c:pt>
                <c:pt idx="45" formatCode="General">
                  <c:v>67272</c:v>
                </c:pt>
                <c:pt idx="46" formatCode="General">
                  <c:v>66713</c:v>
                </c:pt>
                <c:pt idx="47" formatCode="General">
                  <c:v>65850</c:v>
                </c:pt>
                <c:pt idx="48" formatCode="General">
                  <c:v>65564</c:v>
                </c:pt>
                <c:pt idx="49" formatCode="General">
                  <c:v>65603</c:v>
                </c:pt>
                <c:pt idx="50" formatCode="General">
                  <c:v>65605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7725952"/>
        <c:axId val="127727488"/>
      </c:barChart>
      <c:catAx>
        <c:axId val="12772595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772748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772748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772595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5776749993629435"/>
          <c:y val="0.18438993980575574"/>
          <c:w val="0.30825293682949828"/>
          <c:h val="0.1998227475817315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(保有自動車)</a:t>
            </a:r>
          </a:p>
        </c:rich>
      </c:tx>
      <c:layout>
        <c:manualLayout>
          <c:xMode val="edge"/>
          <c:yMode val="edge"/>
          <c:x val="0.2744756164738667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636363636363635"/>
          <c:w val="0.90209790209790208"/>
          <c:h val="0.77447552447552448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保有車計!$B$12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保有車計!$C$12:$BG$12</c:f>
              <c:numCache>
                <c:formatCode>General</c:formatCode>
                <c:ptCount val="57"/>
                <c:pt idx="0">
                  <c:v>11121</c:v>
                </c:pt>
                <c:pt idx="1">
                  <c:v>13270</c:v>
                </c:pt>
                <c:pt idx="2">
                  <c:v>16864</c:v>
                </c:pt>
                <c:pt idx="3">
                  <c:v>22330</c:v>
                </c:pt>
                <c:pt idx="4">
                  <c:v>24974</c:v>
                </c:pt>
                <c:pt idx="5">
                  <c:v>43617</c:v>
                </c:pt>
                <c:pt idx="6">
                  <c:v>45405</c:v>
                </c:pt>
                <c:pt idx="7">
                  <c:v>51804</c:v>
                </c:pt>
                <c:pt idx="8">
                  <c:v>63581</c:v>
                </c:pt>
                <c:pt idx="9">
                  <c:v>77963</c:v>
                </c:pt>
                <c:pt idx="10">
                  <c:v>94892</c:v>
                </c:pt>
                <c:pt idx="11" formatCode="0">
                  <c:v>112867.4</c:v>
                </c:pt>
                <c:pt idx="12" formatCode="0">
                  <c:v>128466.8</c:v>
                </c:pt>
                <c:pt idx="13" formatCode="0">
                  <c:v>145673.20000000001</c:v>
                </c:pt>
                <c:pt idx="14" formatCode="0">
                  <c:v>167199.6</c:v>
                </c:pt>
                <c:pt idx="15">
                  <c:v>175832</c:v>
                </c:pt>
                <c:pt idx="16">
                  <c:v>191297</c:v>
                </c:pt>
                <c:pt idx="17">
                  <c:v>212890</c:v>
                </c:pt>
                <c:pt idx="18">
                  <c:v>227894.4162092206</c:v>
                </c:pt>
                <c:pt idx="19">
                  <c:v>244569</c:v>
                </c:pt>
                <c:pt idx="20">
                  <c:v>257701</c:v>
                </c:pt>
                <c:pt idx="21">
                  <c:v>271708</c:v>
                </c:pt>
                <c:pt idx="22">
                  <c:v>285673</c:v>
                </c:pt>
                <c:pt idx="23">
                  <c:v>300702</c:v>
                </c:pt>
                <c:pt idx="24">
                  <c:v>315266</c:v>
                </c:pt>
                <c:pt idx="25">
                  <c:v>331014</c:v>
                </c:pt>
                <c:pt idx="26">
                  <c:v>347639</c:v>
                </c:pt>
                <c:pt idx="27">
                  <c:v>367619</c:v>
                </c:pt>
                <c:pt idx="28" formatCode="0">
                  <c:v>388514</c:v>
                </c:pt>
                <c:pt idx="29" formatCode="0;&quot;△ &quot;0">
                  <c:v>414415</c:v>
                </c:pt>
                <c:pt idx="30" formatCode="0;&quot;△ &quot;0">
                  <c:v>435285</c:v>
                </c:pt>
                <c:pt idx="31" formatCode="0;&quot;△ &quot;0">
                  <c:v>454808</c:v>
                </c:pt>
                <c:pt idx="32" formatCode="0;&quot;△ &quot;0">
                  <c:v>470894</c:v>
                </c:pt>
                <c:pt idx="33" formatCode="0;&quot;△ &quot;0">
                  <c:v>487086</c:v>
                </c:pt>
                <c:pt idx="34" formatCode="0;&quot;△ &quot;0">
                  <c:v>503479</c:v>
                </c:pt>
                <c:pt idx="35" formatCode="0;&quot;△ &quot;0">
                  <c:v>523048</c:v>
                </c:pt>
                <c:pt idx="36" formatCode="0;&quot;△ &quot;0">
                  <c:v>536719</c:v>
                </c:pt>
                <c:pt idx="37" formatCode="0;&quot;△ &quot;0">
                  <c:v>547642</c:v>
                </c:pt>
                <c:pt idx="38" formatCode="0;&quot;△ &quot;0">
                  <c:v>554511</c:v>
                </c:pt>
                <c:pt idx="39" formatCode="0;&quot;△ &quot;0">
                  <c:v>561793</c:v>
                </c:pt>
                <c:pt idx="40" formatCode="0;&quot;△ &quot;0">
                  <c:v>570040</c:v>
                </c:pt>
                <c:pt idx="41" formatCode="0;&quot;△ &quot;0">
                  <c:v>576055</c:v>
                </c:pt>
                <c:pt idx="42" formatCode="0;&quot;△ &quot;0">
                  <c:v>580367</c:v>
                </c:pt>
                <c:pt idx="43" formatCode="0;&quot;△ &quot;0">
                  <c:v>585494</c:v>
                </c:pt>
                <c:pt idx="44" formatCode="0;&quot;△ &quot;0">
                  <c:v>593288</c:v>
                </c:pt>
                <c:pt idx="45" formatCode="0;&quot;△ &quot;0">
                  <c:v>599815</c:v>
                </c:pt>
                <c:pt idx="46" formatCode="0;&quot;△ &quot;0">
                  <c:v>600681</c:v>
                </c:pt>
                <c:pt idx="47" formatCode="0;&quot;△ &quot;0">
                  <c:v>599805</c:v>
                </c:pt>
                <c:pt idx="48" formatCode="0;&quot;△ &quot;0">
                  <c:v>597047</c:v>
                </c:pt>
                <c:pt idx="49" formatCode="0;&quot;△ &quot;0">
                  <c:v>595831</c:v>
                </c:pt>
                <c:pt idx="50" formatCode="0;&quot;△ &quot;0">
                  <c:v>594859</c:v>
                </c:pt>
                <c:pt idx="51" formatCode="0;&quot;△ &quot;0">
                  <c:v>618635</c:v>
                </c:pt>
                <c:pt idx="52" formatCode="0;&quot;△ &quot;0">
                  <c:v>630651</c:v>
                </c:pt>
                <c:pt idx="53" formatCode="0;&quot;△ &quot;0">
                  <c:v>642106</c:v>
                </c:pt>
                <c:pt idx="54" formatCode="0;&quot;△ &quot;0">
                  <c:v>649693</c:v>
                </c:pt>
              </c:numCache>
            </c:numRef>
          </c:val>
        </c:ser>
        <c:ser>
          <c:idx val="3"/>
          <c:order val="1"/>
          <c:tx>
            <c:strRef>
              <c:f>保有車計!$B$122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保有車計!$C$122:$BG$122</c:f>
              <c:numCache>
                <c:formatCode>0</c:formatCode>
                <c:ptCount val="57"/>
                <c:pt idx="0">
                  <c:v>13463</c:v>
                </c:pt>
                <c:pt idx="1">
                  <c:v>15488</c:v>
                </c:pt>
                <c:pt idx="2">
                  <c:v>18354</c:v>
                </c:pt>
                <c:pt idx="3">
                  <c:v>22313</c:v>
                </c:pt>
                <c:pt idx="4">
                  <c:v>31115</c:v>
                </c:pt>
                <c:pt idx="5">
                  <c:v>63706</c:v>
                </c:pt>
                <c:pt idx="6">
                  <c:v>85939</c:v>
                </c:pt>
                <c:pt idx="7">
                  <c:v>113481</c:v>
                </c:pt>
                <c:pt idx="8">
                  <c:v>139789</c:v>
                </c:pt>
                <c:pt idx="9">
                  <c:v>170733</c:v>
                </c:pt>
                <c:pt idx="10">
                  <c:v>198056</c:v>
                </c:pt>
                <c:pt idx="11">
                  <c:v>224080.59999999995</c:v>
                </c:pt>
                <c:pt idx="12">
                  <c:v>250474.19999999995</c:v>
                </c:pt>
                <c:pt idx="13">
                  <c:v>275831.80000000005</c:v>
                </c:pt>
                <c:pt idx="14">
                  <c:v>300647.40000000002</c:v>
                </c:pt>
                <c:pt idx="15">
                  <c:v>318380</c:v>
                </c:pt>
                <c:pt idx="16">
                  <c:v>348219</c:v>
                </c:pt>
                <c:pt idx="17">
                  <c:v>383285</c:v>
                </c:pt>
                <c:pt idx="18">
                  <c:v>419338.16897220112</c:v>
                </c:pt>
                <c:pt idx="19">
                  <c:v>447842</c:v>
                </c:pt>
                <c:pt idx="20">
                  <c:v>468240</c:v>
                </c:pt>
                <c:pt idx="21">
                  <c:v>489632</c:v>
                </c:pt>
                <c:pt idx="22">
                  <c:v>508108</c:v>
                </c:pt>
                <c:pt idx="23">
                  <c:v>529017</c:v>
                </c:pt>
                <c:pt idx="24">
                  <c:v>549637</c:v>
                </c:pt>
                <c:pt idx="25">
                  <c:v>569573</c:v>
                </c:pt>
                <c:pt idx="26">
                  <c:v>590965</c:v>
                </c:pt>
                <c:pt idx="27">
                  <c:v>616510</c:v>
                </c:pt>
                <c:pt idx="28">
                  <c:v>644031</c:v>
                </c:pt>
                <c:pt idx="29">
                  <c:v>673203</c:v>
                </c:pt>
                <c:pt idx="30">
                  <c:v>702849</c:v>
                </c:pt>
                <c:pt idx="31">
                  <c:v>730846</c:v>
                </c:pt>
                <c:pt idx="32">
                  <c:v>755750</c:v>
                </c:pt>
                <c:pt idx="33">
                  <c:v>781443</c:v>
                </c:pt>
                <c:pt idx="34">
                  <c:v>809083</c:v>
                </c:pt>
                <c:pt idx="35" formatCode="0;&quot;△ &quot;0">
                  <c:v>837785</c:v>
                </c:pt>
                <c:pt idx="36" formatCode="0;&quot;△ &quot;0">
                  <c:v>861659</c:v>
                </c:pt>
                <c:pt idx="37" formatCode="0;&quot;△ &quot;0">
                  <c:v>882096</c:v>
                </c:pt>
                <c:pt idx="38" formatCode="0;&quot;△ &quot;0">
                  <c:v>896814</c:v>
                </c:pt>
                <c:pt idx="39" formatCode="0;&quot;△ &quot;0">
                  <c:v>913456</c:v>
                </c:pt>
                <c:pt idx="40" formatCode="0;&quot;△ &quot;0">
                  <c:v>927910</c:v>
                </c:pt>
                <c:pt idx="41" formatCode="0;&quot;△ &quot;0">
                  <c:v>938281</c:v>
                </c:pt>
                <c:pt idx="42" formatCode="0;&quot;△ &quot;0">
                  <c:v>946649</c:v>
                </c:pt>
                <c:pt idx="43" formatCode="0;&quot;△ &quot;0">
                  <c:v>955971</c:v>
                </c:pt>
                <c:pt idx="44" formatCode="0;&quot;△ &quot;0">
                  <c:v>968388</c:v>
                </c:pt>
                <c:pt idx="45" formatCode="0;&quot;△ &quot;0">
                  <c:v>977391</c:v>
                </c:pt>
                <c:pt idx="46" formatCode="0;&quot;△ &quot;0">
                  <c:v>978233</c:v>
                </c:pt>
                <c:pt idx="47" formatCode="0;&quot;△ &quot;0">
                  <c:v>972629</c:v>
                </c:pt>
                <c:pt idx="48" formatCode="0;&quot;△ &quot;0">
                  <c:v>969662</c:v>
                </c:pt>
                <c:pt idx="49" formatCode="0;&quot;△ &quot;0">
                  <c:v>970881</c:v>
                </c:pt>
                <c:pt idx="50" formatCode="0;&quot;△ &quot;0">
                  <c:v>970686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7761024"/>
        <c:axId val="127762816"/>
      </c:barChart>
      <c:catAx>
        <c:axId val="12776102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7762816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776281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776102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514416253523865"/>
          <c:y val="0.31468531468531469"/>
          <c:w val="0.23374537442078996"/>
          <c:h val="6.861135406285144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広域ブロック別の割合(保有自動車)</a:t>
            </a:r>
          </a:p>
        </c:rich>
      </c:tx>
      <c:layout>
        <c:manualLayout>
          <c:xMode val="edge"/>
          <c:yMode val="edge"/>
          <c:x val="0.20922022279348756"/>
          <c:y val="8.7719925061723308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198741201831927E-2"/>
          <c:y val="0.11403528309224763"/>
          <c:w val="0.90602993757954065"/>
          <c:h val="0.79649259267508343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保有車計!$B$114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保有車計!$C$114:$BG$114</c:f>
              <c:numCache>
                <c:formatCode>0</c:formatCode>
                <c:ptCount val="57"/>
                <c:pt idx="0">
                  <c:v>1824</c:v>
                </c:pt>
                <c:pt idx="1">
                  <c:v>2107</c:v>
                </c:pt>
                <c:pt idx="2">
                  <c:v>2563</c:v>
                </c:pt>
                <c:pt idx="3">
                  <c:v>3042</c:v>
                </c:pt>
                <c:pt idx="4">
                  <c:v>4284</c:v>
                </c:pt>
                <c:pt idx="5">
                  <c:v>8799</c:v>
                </c:pt>
                <c:pt idx="6">
                  <c:v>11820</c:v>
                </c:pt>
                <c:pt idx="7">
                  <c:v>14084</c:v>
                </c:pt>
                <c:pt idx="8">
                  <c:v>18716</c:v>
                </c:pt>
                <c:pt idx="9">
                  <c:v>23348</c:v>
                </c:pt>
                <c:pt idx="10">
                  <c:v>27832</c:v>
                </c:pt>
                <c:pt idx="11">
                  <c:v>31652</c:v>
                </c:pt>
                <c:pt idx="12">
                  <c:v>36985</c:v>
                </c:pt>
                <c:pt idx="13">
                  <c:v>40626</c:v>
                </c:pt>
                <c:pt idx="14">
                  <c:v>44091</c:v>
                </c:pt>
                <c:pt idx="15">
                  <c:v>46106</c:v>
                </c:pt>
                <c:pt idx="16">
                  <c:v>50045</c:v>
                </c:pt>
                <c:pt idx="17">
                  <c:v>55002</c:v>
                </c:pt>
                <c:pt idx="18">
                  <c:v>60100</c:v>
                </c:pt>
                <c:pt idx="19">
                  <c:v>64405</c:v>
                </c:pt>
                <c:pt idx="20">
                  <c:v>67613</c:v>
                </c:pt>
                <c:pt idx="21">
                  <c:v>71347</c:v>
                </c:pt>
                <c:pt idx="22">
                  <c:v>74497</c:v>
                </c:pt>
                <c:pt idx="23">
                  <c:v>78077</c:v>
                </c:pt>
                <c:pt idx="24">
                  <c:v>81746</c:v>
                </c:pt>
                <c:pt idx="25">
                  <c:v>85191</c:v>
                </c:pt>
                <c:pt idx="26">
                  <c:v>88478</c:v>
                </c:pt>
                <c:pt idx="27">
                  <c:v>92869</c:v>
                </c:pt>
                <c:pt idx="28">
                  <c:v>97042</c:v>
                </c:pt>
                <c:pt idx="29">
                  <c:v>101379</c:v>
                </c:pt>
                <c:pt idx="30">
                  <c:v>105531</c:v>
                </c:pt>
                <c:pt idx="31">
                  <c:v>109391</c:v>
                </c:pt>
                <c:pt idx="32">
                  <c:v>112905</c:v>
                </c:pt>
                <c:pt idx="33">
                  <c:v>116509</c:v>
                </c:pt>
                <c:pt idx="34">
                  <c:v>120202</c:v>
                </c:pt>
                <c:pt idx="35" formatCode="General">
                  <c:v>124132</c:v>
                </c:pt>
                <c:pt idx="36" formatCode="General">
                  <c:v>127467</c:v>
                </c:pt>
                <c:pt idx="37" formatCode="General">
                  <c:v>130408</c:v>
                </c:pt>
                <c:pt idx="38" formatCode="General">
                  <c:v>132081</c:v>
                </c:pt>
                <c:pt idx="39" formatCode="General">
                  <c:v>134862</c:v>
                </c:pt>
                <c:pt idx="40" formatCode="General">
                  <c:v>137274</c:v>
                </c:pt>
                <c:pt idx="41" formatCode="General">
                  <c:v>139383</c:v>
                </c:pt>
                <c:pt idx="42" formatCode="General">
                  <c:v>140179</c:v>
                </c:pt>
                <c:pt idx="43" formatCode="General">
                  <c:v>141505</c:v>
                </c:pt>
                <c:pt idx="44" formatCode="General">
                  <c:v>143081</c:v>
                </c:pt>
                <c:pt idx="45" formatCode="General">
                  <c:v>144101</c:v>
                </c:pt>
                <c:pt idx="46" formatCode="General">
                  <c:v>144098</c:v>
                </c:pt>
                <c:pt idx="47" formatCode="General">
                  <c:v>143250</c:v>
                </c:pt>
                <c:pt idx="48" formatCode="General">
                  <c:v>142625</c:v>
                </c:pt>
                <c:pt idx="49" formatCode="General">
                  <c:v>142670</c:v>
                </c:pt>
                <c:pt idx="50" formatCode="General">
                  <c:v>142408</c:v>
                </c:pt>
              </c:numCache>
            </c:numRef>
          </c:val>
        </c:ser>
        <c:ser>
          <c:idx val="3"/>
          <c:order val="1"/>
          <c:tx>
            <c:strRef>
              <c:f>保有車計!$B$115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保有車計!$C$115:$BG$115</c:f>
              <c:numCache>
                <c:formatCode>0</c:formatCode>
                <c:ptCount val="57"/>
                <c:pt idx="0">
                  <c:v>14081</c:v>
                </c:pt>
                <c:pt idx="1">
                  <c:v>16721</c:v>
                </c:pt>
                <c:pt idx="2">
                  <c:v>21055</c:v>
                </c:pt>
                <c:pt idx="3">
                  <c:v>27570</c:v>
                </c:pt>
                <c:pt idx="4">
                  <c:v>33247</c:v>
                </c:pt>
                <c:pt idx="5">
                  <c:v>60774</c:v>
                </c:pt>
                <c:pt idx="6">
                  <c:v>70486</c:v>
                </c:pt>
                <c:pt idx="7">
                  <c:v>88221</c:v>
                </c:pt>
                <c:pt idx="8">
                  <c:v>106274</c:v>
                </c:pt>
                <c:pt idx="9">
                  <c:v>128967</c:v>
                </c:pt>
                <c:pt idx="10">
                  <c:v>152046</c:v>
                </c:pt>
                <c:pt idx="11">
                  <c:v>175268.19999999995</c:v>
                </c:pt>
                <c:pt idx="12">
                  <c:v>194410.39999999997</c:v>
                </c:pt>
                <c:pt idx="13">
                  <c:v>217975.60000000003</c:v>
                </c:pt>
                <c:pt idx="14">
                  <c:v>245571.80000000005</c:v>
                </c:pt>
                <c:pt idx="15">
                  <c:v>256166</c:v>
                </c:pt>
                <c:pt idx="16">
                  <c:v>278184</c:v>
                </c:pt>
                <c:pt idx="17">
                  <c:v>307699</c:v>
                </c:pt>
                <c:pt idx="18">
                  <c:v>331950</c:v>
                </c:pt>
                <c:pt idx="19">
                  <c:v>356010</c:v>
                </c:pt>
                <c:pt idx="20">
                  <c:v>374677</c:v>
                </c:pt>
                <c:pt idx="21">
                  <c:v>394494</c:v>
                </c:pt>
                <c:pt idx="22">
                  <c:v>413548</c:v>
                </c:pt>
                <c:pt idx="23">
                  <c:v>434395</c:v>
                </c:pt>
                <c:pt idx="24">
                  <c:v>455101</c:v>
                </c:pt>
                <c:pt idx="25">
                  <c:v>476896</c:v>
                </c:pt>
                <c:pt idx="26">
                  <c:v>499780</c:v>
                </c:pt>
                <c:pt idx="27">
                  <c:v>527288</c:v>
                </c:pt>
                <c:pt idx="28">
                  <c:v>556872</c:v>
                </c:pt>
                <c:pt idx="29">
                  <c:v>592490</c:v>
                </c:pt>
                <c:pt idx="30">
                  <c:v>623691</c:v>
                </c:pt>
                <c:pt idx="31">
                  <c:v>653129</c:v>
                </c:pt>
                <c:pt idx="32">
                  <c:v>678326</c:v>
                </c:pt>
                <c:pt idx="33">
                  <c:v>703730</c:v>
                </c:pt>
                <c:pt idx="34">
                  <c:v>730248</c:v>
                </c:pt>
                <c:pt idx="35" formatCode="0;&quot;△ &quot;0">
                  <c:v>760629</c:v>
                </c:pt>
                <c:pt idx="36" formatCode="0;&quot;△ &quot;0">
                  <c:v>783915</c:v>
                </c:pt>
                <c:pt idx="37" formatCode="0;&quot;△ &quot;0">
                  <c:v>802436</c:v>
                </c:pt>
                <c:pt idx="38" formatCode="0;&quot;△ &quot;0">
                  <c:v>815307</c:v>
                </c:pt>
                <c:pt idx="39" formatCode="0;&quot;△ &quot;0">
                  <c:v>829225</c:v>
                </c:pt>
                <c:pt idx="40" formatCode="0;&quot;△ &quot;0">
                  <c:v>843516</c:v>
                </c:pt>
                <c:pt idx="41" formatCode="0;&quot;△ &quot;0">
                  <c:v>854643</c:v>
                </c:pt>
                <c:pt idx="42" formatCode="0;&quot;△ &quot;0">
                  <c:v>863274</c:v>
                </c:pt>
                <c:pt idx="43" formatCode="0;&quot;△ &quot;0">
                  <c:v>872952</c:v>
                </c:pt>
                <c:pt idx="44" formatCode="0;&quot;△ &quot;0">
                  <c:v>886075</c:v>
                </c:pt>
                <c:pt idx="45" formatCode="0;&quot;△ &quot;0">
                  <c:v>897017</c:v>
                </c:pt>
                <c:pt idx="46" formatCode="0;&quot;△ &quot;0">
                  <c:v>900467</c:v>
                </c:pt>
                <c:pt idx="47" formatCode="0;&quot;△ &quot;0">
                  <c:v>898885</c:v>
                </c:pt>
                <c:pt idx="48" formatCode="0;&quot;△ &quot;0">
                  <c:v>895951</c:v>
                </c:pt>
                <c:pt idx="49" formatCode="0;&quot;△ &quot;0">
                  <c:v>896229</c:v>
                </c:pt>
                <c:pt idx="50" formatCode="0;&quot;△ &quot;0">
                  <c:v>895870</c:v>
                </c:pt>
              </c:numCache>
            </c:numRef>
          </c:val>
        </c:ser>
        <c:ser>
          <c:idx val="4"/>
          <c:order val="2"/>
          <c:tx>
            <c:strRef>
              <c:f>保有車計!$B$116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保有車計!$C$116:$BG$116</c:f>
              <c:numCache>
                <c:formatCode>0</c:formatCode>
                <c:ptCount val="57"/>
                <c:pt idx="0">
                  <c:v>2349</c:v>
                </c:pt>
                <c:pt idx="1">
                  <c:v>3106</c:v>
                </c:pt>
                <c:pt idx="2">
                  <c:v>3230</c:v>
                </c:pt>
                <c:pt idx="3">
                  <c:v>3863</c:v>
                </c:pt>
                <c:pt idx="4">
                  <c:v>5419</c:v>
                </c:pt>
                <c:pt idx="5">
                  <c:v>11883</c:v>
                </c:pt>
                <c:pt idx="6">
                  <c:v>15915</c:v>
                </c:pt>
                <c:pt idx="7">
                  <c:v>20640</c:v>
                </c:pt>
                <c:pt idx="8">
                  <c:v>26135</c:v>
                </c:pt>
                <c:pt idx="9">
                  <c:v>32228</c:v>
                </c:pt>
                <c:pt idx="10">
                  <c:v>37664</c:v>
                </c:pt>
                <c:pt idx="11">
                  <c:v>42897.799999999996</c:v>
                </c:pt>
                <c:pt idx="12">
                  <c:v>48198.6</c:v>
                </c:pt>
                <c:pt idx="13">
                  <c:v>52821.4</c:v>
                </c:pt>
                <c:pt idx="14">
                  <c:v>57486.200000000004</c:v>
                </c:pt>
                <c:pt idx="15">
                  <c:v>62257</c:v>
                </c:pt>
                <c:pt idx="16">
                  <c:v>68100</c:v>
                </c:pt>
                <c:pt idx="17">
                  <c:v>74824</c:v>
                </c:pt>
                <c:pt idx="18">
                  <c:v>80943.000000000015</c:v>
                </c:pt>
                <c:pt idx="19">
                  <c:v>86192</c:v>
                </c:pt>
                <c:pt idx="20">
                  <c:v>89502</c:v>
                </c:pt>
                <c:pt idx="21">
                  <c:v>92907</c:v>
                </c:pt>
                <c:pt idx="22">
                  <c:v>95515</c:v>
                </c:pt>
                <c:pt idx="23">
                  <c:v>98704</c:v>
                </c:pt>
                <c:pt idx="24">
                  <c:v>101927</c:v>
                </c:pt>
                <c:pt idx="25">
                  <c:v>104876</c:v>
                </c:pt>
                <c:pt idx="26">
                  <c:v>108157</c:v>
                </c:pt>
                <c:pt idx="27">
                  <c:v>112118</c:v>
                </c:pt>
                <c:pt idx="28">
                  <c:v>116455</c:v>
                </c:pt>
                <c:pt idx="29">
                  <c:v>120940</c:v>
                </c:pt>
                <c:pt idx="30">
                  <c:v>125767</c:v>
                </c:pt>
                <c:pt idx="31">
                  <c:v>130453</c:v>
                </c:pt>
                <c:pt idx="32">
                  <c:v>134554</c:v>
                </c:pt>
                <c:pt idx="33">
                  <c:v>138922</c:v>
                </c:pt>
                <c:pt idx="34">
                  <c:v>143584</c:v>
                </c:pt>
                <c:pt idx="35" formatCode="0;&quot;△ &quot;0">
                  <c:v>148418</c:v>
                </c:pt>
                <c:pt idx="36" formatCode="0;&quot;△ &quot;0">
                  <c:v>152006</c:v>
                </c:pt>
                <c:pt idx="37" formatCode="0;&quot;△ &quot;0">
                  <c:v>155598</c:v>
                </c:pt>
                <c:pt idx="38" formatCode="0;&quot;△ &quot;0">
                  <c:v>158174</c:v>
                </c:pt>
                <c:pt idx="39" formatCode="0;&quot;△ &quot;0">
                  <c:v>160886</c:v>
                </c:pt>
                <c:pt idx="40" formatCode="0;&quot;△ &quot;0">
                  <c:v>163161</c:v>
                </c:pt>
                <c:pt idx="41" formatCode="0;&quot;△ &quot;0">
                  <c:v>164415</c:v>
                </c:pt>
                <c:pt idx="42" formatCode="0;&quot;△ &quot;0">
                  <c:v>165304</c:v>
                </c:pt>
                <c:pt idx="43" formatCode="0;&quot;△ &quot;0">
                  <c:v>167091</c:v>
                </c:pt>
                <c:pt idx="44" formatCode="0;&quot;△ &quot;0">
                  <c:v>169281</c:v>
                </c:pt>
                <c:pt idx="45" formatCode="0;&quot;△ &quot;0">
                  <c:v>171090</c:v>
                </c:pt>
                <c:pt idx="46" formatCode="0;&quot;△ &quot;0">
                  <c:v>170876</c:v>
                </c:pt>
                <c:pt idx="47" formatCode="0;&quot;△ &quot;0">
                  <c:v>170046</c:v>
                </c:pt>
                <c:pt idx="48" formatCode="0;&quot;△ &quot;0">
                  <c:v>169059</c:v>
                </c:pt>
                <c:pt idx="49" formatCode="0;&quot;△ &quot;0">
                  <c:v>168913</c:v>
                </c:pt>
                <c:pt idx="50" formatCode="0;&quot;△ &quot;0">
                  <c:v>168413</c:v>
                </c:pt>
              </c:numCache>
            </c:numRef>
          </c:val>
        </c:ser>
        <c:ser>
          <c:idx val="5"/>
          <c:order val="3"/>
          <c:tx>
            <c:strRef>
              <c:f>保有車計!$B$117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保有車計!$C$117:$BG$117</c:f>
              <c:numCache>
                <c:formatCode>0</c:formatCode>
                <c:ptCount val="57"/>
                <c:pt idx="0">
                  <c:v>1009</c:v>
                </c:pt>
                <c:pt idx="1">
                  <c:v>1144</c:v>
                </c:pt>
                <c:pt idx="2">
                  <c:v>1371</c:v>
                </c:pt>
                <c:pt idx="3">
                  <c:v>1597</c:v>
                </c:pt>
                <c:pt idx="4">
                  <c:v>2119</c:v>
                </c:pt>
                <c:pt idx="5">
                  <c:v>4308</c:v>
                </c:pt>
                <c:pt idx="6">
                  <c:v>5852</c:v>
                </c:pt>
                <c:pt idx="7">
                  <c:v>7507</c:v>
                </c:pt>
                <c:pt idx="8">
                  <c:v>9887</c:v>
                </c:pt>
                <c:pt idx="9">
                  <c:v>12333</c:v>
                </c:pt>
                <c:pt idx="10">
                  <c:v>14726</c:v>
                </c:pt>
                <c:pt idx="11">
                  <c:v>16861.400000000001</c:v>
                </c:pt>
                <c:pt idx="12">
                  <c:v>18996.800000000003</c:v>
                </c:pt>
                <c:pt idx="13">
                  <c:v>21132.199999999997</c:v>
                </c:pt>
                <c:pt idx="14">
                  <c:v>23267.599999999999</c:v>
                </c:pt>
                <c:pt idx="15">
                  <c:v>25403</c:v>
                </c:pt>
                <c:pt idx="16">
                  <c:v>28324</c:v>
                </c:pt>
                <c:pt idx="17">
                  <c:v>31450</c:v>
                </c:pt>
                <c:pt idx="18">
                  <c:v>34214</c:v>
                </c:pt>
                <c:pt idx="19">
                  <c:v>36647</c:v>
                </c:pt>
                <c:pt idx="20">
                  <c:v>38269</c:v>
                </c:pt>
                <c:pt idx="21">
                  <c:v>39920</c:v>
                </c:pt>
                <c:pt idx="22">
                  <c:v>41335</c:v>
                </c:pt>
                <c:pt idx="23">
                  <c:v>42824</c:v>
                </c:pt>
                <c:pt idx="24">
                  <c:v>44117</c:v>
                </c:pt>
                <c:pt idx="25">
                  <c:v>45548</c:v>
                </c:pt>
                <c:pt idx="26">
                  <c:v>46900</c:v>
                </c:pt>
                <c:pt idx="27">
                  <c:v>48390</c:v>
                </c:pt>
                <c:pt idx="28">
                  <c:v>49905</c:v>
                </c:pt>
                <c:pt idx="29">
                  <c:v>51574</c:v>
                </c:pt>
                <c:pt idx="30">
                  <c:v>53246</c:v>
                </c:pt>
                <c:pt idx="31">
                  <c:v>54800</c:v>
                </c:pt>
                <c:pt idx="32">
                  <c:v>55955</c:v>
                </c:pt>
                <c:pt idx="33">
                  <c:v>57188</c:v>
                </c:pt>
                <c:pt idx="34">
                  <c:v>58686</c:v>
                </c:pt>
                <c:pt idx="35" formatCode="General">
                  <c:v>60272</c:v>
                </c:pt>
                <c:pt idx="36" formatCode="General">
                  <c:v>61222</c:v>
                </c:pt>
                <c:pt idx="37" formatCode="General">
                  <c:v>62366</c:v>
                </c:pt>
                <c:pt idx="38" formatCode="General">
                  <c:v>63151</c:v>
                </c:pt>
                <c:pt idx="39" formatCode="General">
                  <c:v>63837</c:v>
                </c:pt>
                <c:pt idx="40" formatCode="General">
                  <c:v>64534</c:v>
                </c:pt>
                <c:pt idx="41" formatCode="General">
                  <c:v>64702</c:v>
                </c:pt>
                <c:pt idx="42" formatCode="General">
                  <c:v>65074</c:v>
                </c:pt>
                <c:pt idx="43" formatCode="General">
                  <c:v>65298</c:v>
                </c:pt>
                <c:pt idx="44" formatCode="General">
                  <c:v>65576</c:v>
                </c:pt>
                <c:pt idx="45" formatCode="0;&quot;△ &quot;0">
                  <c:v>65877</c:v>
                </c:pt>
                <c:pt idx="46" formatCode="General">
                  <c:v>65722</c:v>
                </c:pt>
                <c:pt idx="47" formatCode="General">
                  <c:v>64832</c:v>
                </c:pt>
                <c:pt idx="48" formatCode="General">
                  <c:v>64463</c:v>
                </c:pt>
                <c:pt idx="49" formatCode="General">
                  <c:v>64338</c:v>
                </c:pt>
                <c:pt idx="50" formatCode="General">
                  <c:v>64176</c:v>
                </c:pt>
              </c:numCache>
            </c:numRef>
          </c:val>
        </c:ser>
        <c:ser>
          <c:idx val="6"/>
          <c:order val="4"/>
          <c:tx>
            <c:strRef>
              <c:f>保有車計!$B$118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保有車計!$C$118:$BG$118</c:f>
              <c:numCache>
                <c:formatCode>0</c:formatCode>
                <c:ptCount val="57"/>
                <c:pt idx="0">
                  <c:v>1000</c:v>
                </c:pt>
                <c:pt idx="1">
                  <c:v>1160</c:v>
                </c:pt>
                <c:pt idx="2">
                  <c:v>1346</c:v>
                </c:pt>
                <c:pt idx="3">
                  <c:v>1640</c:v>
                </c:pt>
                <c:pt idx="4">
                  <c:v>2074</c:v>
                </c:pt>
                <c:pt idx="5">
                  <c:v>4820</c:v>
                </c:pt>
                <c:pt idx="6">
                  <c:v>6371</c:v>
                </c:pt>
                <c:pt idx="7">
                  <c:v>8297</c:v>
                </c:pt>
                <c:pt idx="8">
                  <c:v>10665</c:v>
                </c:pt>
                <c:pt idx="9">
                  <c:v>13076</c:v>
                </c:pt>
                <c:pt idx="10">
                  <c:v>15258</c:v>
                </c:pt>
                <c:pt idx="11">
                  <c:v>17570.599999999999</c:v>
                </c:pt>
                <c:pt idx="12">
                  <c:v>19883.2</c:v>
                </c:pt>
                <c:pt idx="13">
                  <c:v>22195.8</c:v>
                </c:pt>
                <c:pt idx="14">
                  <c:v>24508.400000000001</c:v>
                </c:pt>
                <c:pt idx="15">
                  <c:v>26821</c:v>
                </c:pt>
                <c:pt idx="16">
                  <c:v>30073</c:v>
                </c:pt>
                <c:pt idx="17">
                  <c:v>33382</c:v>
                </c:pt>
                <c:pt idx="18">
                  <c:v>36647.578609986507</c:v>
                </c:pt>
                <c:pt idx="19">
                  <c:v>38913</c:v>
                </c:pt>
                <c:pt idx="20">
                  <c:v>40778</c:v>
                </c:pt>
                <c:pt idx="21">
                  <c:v>42554</c:v>
                </c:pt>
                <c:pt idx="22">
                  <c:v>43847</c:v>
                </c:pt>
                <c:pt idx="23">
                  <c:v>45350</c:v>
                </c:pt>
                <c:pt idx="24">
                  <c:v>46709</c:v>
                </c:pt>
                <c:pt idx="25">
                  <c:v>48047</c:v>
                </c:pt>
                <c:pt idx="26">
                  <c:v>49572</c:v>
                </c:pt>
                <c:pt idx="27">
                  <c:v>51303</c:v>
                </c:pt>
                <c:pt idx="28">
                  <c:v>53103</c:v>
                </c:pt>
                <c:pt idx="29">
                  <c:v>55053</c:v>
                </c:pt>
                <c:pt idx="30">
                  <c:v>56996</c:v>
                </c:pt>
                <c:pt idx="31">
                  <c:v>58688</c:v>
                </c:pt>
                <c:pt idx="32">
                  <c:v>60180</c:v>
                </c:pt>
                <c:pt idx="33">
                  <c:v>61658</c:v>
                </c:pt>
                <c:pt idx="34">
                  <c:v>63624</c:v>
                </c:pt>
                <c:pt idx="35" formatCode="General">
                  <c:v>65535</c:v>
                </c:pt>
                <c:pt idx="36" formatCode="General">
                  <c:v>66986</c:v>
                </c:pt>
                <c:pt idx="37" formatCode="General">
                  <c:v>68324</c:v>
                </c:pt>
                <c:pt idx="38" formatCode="General">
                  <c:v>69445</c:v>
                </c:pt>
                <c:pt idx="39" formatCode="General">
                  <c:v>70613</c:v>
                </c:pt>
                <c:pt idx="40" formatCode="General">
                  <c:v>71326</c:v>
                </c:pt>
                <c:pt idx="41" formatCode="General">
                  <c:v>71729</c:v>
                </c:pt>
                <c:pt idx="42" formatCode="General">
                  <c:v>72438</c:v>
                </c:pt>
                <c:pt idx="43" formatCode="General">
                  <c:v>72834</c:v>
                </c:pt>
                <c:pt idx="44" formatCode="General">
                  <c:v>73871</c:v>
                </c:pt>
                <c:pt idx="45" formatCode="General">
                  <c:v>73915</c:v>
                </c:pt>
                <c:pt idx="46" formatCode="General">
                  <c:v>73571</c:v>
                </c:pt>
                <c:pt idx="47" formatCode="General">
                  <c:v>73134</c:v>
                </c:pt>
                <c:pt idx="48" formatCode="General">
                  <c:v>72805</c:v>
                </c:pt>
                <c:pt idx="49" formatCode="General">
                  <c:v>72859</c:v>
                </c:pt>
                <c:pt idx="50" formatCode="General">
                  <c:v>72623</c:v>
                </c:pt>
              </c:numCache>
            </c:numRef>
          </c:val>
        </c:ser>
        <c:ser>
          <c:idx val="7"/>
          <c:order val="5"/>
          <c:tx>
            <c:strRef>
              <c:f>保有車計!$B$119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保有車計!$C$119:$BG$119</c:f>
              <c:numCache>
                <c:formatCode>0</c:formatCode>
                <c:ptCount val="57"/>
                <c:pt idx="0">
                  <c:v>2725</c:v>
                </c:pt>
                <c:pt idx="1">
                  <c:v>3168</c:v>
                </c:pt>
                <c:pt idx="2">
                  <c:v>3681</c:v>
                </c:pt>
                <c:pt idx="3">
                  <c:v>4624</c:v>
                </c:pt>
                <c:pt idx="4">
                  <c:v>6010</c:v>
                </c:pt>
                <c:pt idx="5">
                  <c:v>11356</c:v>
                </c:pt>
                <c:pt idx="6">
                  <c:v>14329</c:v>
                </c:pt>
                <c:pt idx="7">
                  <c:v>18448</c:v>
                </c:pt>
                <c:pt idx="8">
                  <c:v>22365</c:v>
                </c:pt>
                <c:pt idx="9">
                  <c:v>27319</c:v>
                </c:pt>
                <c:pt idx="10">
                  <c:v>31958</c:v>
                </c:pt>
                <c:pt idx="11">
                  <c:v>37286.400000000001</c:v>
                </c:pt>
                <c:pt idx="12">
                  <c:v>42656.799999999996</c:v>
                </c:pt>
                <c:pt idx="13">
                  <c:v>47015.200000000004</c:v>
                </c:pt>
                <c:pt idx="14">
                  <c:v>51492.6</c:v>
                </c:pt>
                <c:pt idx="15">
                  <c:v>54465</c:v>
                </c:pt>
                <c:pt idx="16">
                  <c:v>59453</c:v>
                </c:pt>
                <c:pt idx="17">
                  <c:v>65523</c:v>
                </c:pt>
                <c:pt idx="18">
                  <c:v>72186.585181421731</c:v>
                </c:pt>
                <c:pt idx="19">
                  <c:v>76914</c:v>
                </c:pt>
                <c:pt idx="20">
                  <c:v>80146</c:v>
                </c:pt>
                <c:pt idx="21">
                  <c:v>83610</c:v>
                </c:pt>
                <c:pt idx="22">
                  <c:v>87064</c:v>
                </c:pt>
                <c:pt idx="23">
                  <c:v>90777</c:v>
                </c:pt>
                <c:pt idx="24">
                  <c:v>94179</c:v>
                </c:pt>
                <c:pt idx="25">
                  <c:v>97373</c:v>
                </c:pt>
                <c:pt idx="26">
                  <c:v>101213</c:v>
                </c:pt>
                <c:pt idx="27">
                  <c:v>105735</c:v>
                </c:pt>
                <c:pt idx="28">
                  <c:v>110455</c:v>
                </c:pt>
                <c:pt idx="29">
                  <c:v>115197</c:v>
                </c:pt>
                <c:pt idx="30">
                  <c:v>119907</c:v>
                </c:pt>
                <c:pt idx="31">
                  <c:v>124296</c:v>
                </c:pt>
                <c:pt idx="32">
                  <c:v>128338</c:v>
                </c:pt>
                <c:pt idx="33">
                  <c:v>132482</c:v>
                </c:pt>
                <c:pt idx="34">
                  <c:v>136637</c:v>
                </c:pt>
                <c:pt idx="35" formatCode="0;&quot;△ &quot;0">
                  <c:v>140846</c:v>
                </c:pt>
                <c:pt idx="36" formatCode="0;&quot;△ &quot;0">
                  <c:v>144239</c:v>
                </c:pt>
                <c:pt idx="37" formatCode="0;&quot;△ &quot;0">
                  <c:v>146946</c:v>
                </c:pt>
                <c:pt idx="38" formatCode="0;&quot;△ &quot;0">
                  <c:v>148795</c:v>
                </c:pt>
                <c:pt idx="39" formatCode="0;&quot;△ &quot;0">
                  <c:v>150597</c:v>
                </c:pt>
                <c:pt idx="40" formatCode="0;&quot;△ &quot;0">
                  <c:v>152298</c:v>
                </c:pt>
                <c:pt idx="41" formatCode="0;&quot;△ &quot;0">
                  <c:v>153158</c:v>
                </c:pt>
                <c:pt idx="42" formatCode="0;&quot;△ &quot;0">
                  <c:v>153883</c:v>
                </c:pt>
                <c:pt idx="43" formatCode="0;&quot;△ &quot;0">
                  <c:v>154967</c:v>
                </c:pt>
                <c:pt idx="44" formatCode="0;&quot;△ &quot;0">
                  <c:v>156803</c:v>
                </c:pt>
                <c:pt idx="45" formatCode="0;&quot;△ &quot;0">
                  <c:v>157934</c:v>
                </c:pt>
                <c:pt idx="46" formatCode="0;&quot;△ &quot;0">
                  <c:v>157467</c:v>
                </c:pt>
                <c:pt idx="47" formatCode="0;&quot;△ &quot;0">
                  <c:v>156437</c:v>
                </c:pt>
                <c:pt idx="48" formatCode="0;&quot;△ &quot;0">
                  <c:v>156242</c:v>
                </c:pt>
                <c:pt idx="49" formatCode="0;&quot;△ &quot;0">
                  <c:v>156100</c:v>
                </c:pt>
                <c:pt idx="50" formatCode="0;&quot;△ &quot;0">
                  <c:v>156450</c:v>
                </c:pt>
              </c:numCache>
            </c:numRef>
          </c:val>
        </c:ser>
        <c:ser>
          <c:idx val="8"/>
          <c:order val="6"/>
          <c:tx>
            <c:strRef>
              <c:f>保有車計!$B$120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保有車計!$C$3:$BG$3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保有車計!$C$120:$BG$120</c:f>
              <c:numCache>
                <c:formatCode>0</c:formatCode>
                <c:ptCount val="57"/>
                <c:pt idx="0">
                  <c:v>1596</c:v>
                </c:pt>
                <c:pt idx="1">
                  <c:v>1352</c:v>
                </c:pt>
                <c:pt idx="2">
                  <c:v>1972</c:v>
                </c:pt>
                <c:pt idx="3">
                  <c:v>2307</c:v>
                </c:pt>
                <c:pt idx="4">
                  <c:v>2936</c:v>
                </c:pt>
                <c:pt idx="5">
                  <c:v>5383</c:v>
                </c:pt>
                <c:pt idx="6">
                  <c:v>6571</c:v>
                </c:pt>
                <c:pt idx="7">
                  <c:v>8088</c:v>
                </c:pt>
                <c:pt idx="8">
                  <c:v>9328</c:v>
                </c:pt>
                <c:pt idx="9">
                  <c:v>11425</c:v>
                </c:pt>
                <c:pt idx="10">
                  <c:v>13464</c:v>
                </c:pt>
                <c:pt idx="11">
                  <c:v>15411.599999999999</c:v>
                </c:pt>
                <c:pt idx="12">
                  <c:v>17810.2</c:v>
                </c:pt>
                <c:pt idx="13">
                  <c:v>19738.8</c:v>
                </c:pt>
                <c:pt idx="14">
                  <c:v>21429.4</c:v>
                </c:pt>
                <c:pt idx="15">
                  <c:v>22994</c:v>
                </c:pt>
                <c:pt idx="16">
                  <c:v>25337</c:v>
                </c:pt>
                <c:pt idx="17">
                  <c:v>28295</c:v>
                </c:pt>
                <c:pt idx="18">
                  <c:v>31191.421390013496</c:v>
                </c:pt>
                <c:pt idx="19">
                  <c:v>33330</c:v>
                </c:pt>
                <c:pt idx="20">
                  <c:v>34956</c:v>
                </c:pt>
                <c:pt idx="21">
                  <c:v>36508</c:v>
                </c:pt>
                <c:pt idx="22">
                  <c:v>37975</c:v>
                </c:pt>
                <c:pt idx="23">
                  <c:v>39592</c:v>
                </c:pt>
                <c:pt idx="24">
                  <c:v>41124</c:v>
                </c:pt>
                <c:pt idx="25">
                  <c:v>42656</c:v>
                </c:pt>
                <c:pt idx="26">
                  <c:v>44504</c:v>
                </c:pt>
                <c:pt idx="27">
                  <c:v>46426</c:v>
                </c:pt>
                <c:pt idx="28">
                  <c:v>48713</c:v>
                </c:pt>
                <c:pt idx="29">
                  <c:v>50985</c:v>
                </c:pt>
                <c:pt idx="30">
                  <c:v>52996</c:v>
                </c:pt>
                <c:pt idx="31">
                  <c:v>54897</c:v>
                </c:pt>
                <c:pt idx="32">
                  <c:v>56386</c:v>
                </c:pt>
                <c:pt idx="33">
                  <c:v>58040</c:v>
                </c:pt>
                <c:pt idx="34">
                  <c:v>59581</c:v>
                </c:pt>
                <c:pt idx="35" formatCode="General">
                  <c:v>61001</c:v>
                </c:pt>
                <c:pt idx="36" formatCode="General">
                  <c:v>62543</c:v>
                </c:pt>
                <c:pt idx="37" formatCode="General">
                  <c:v>63660</c:v>
                </c:pt>
                <c:pt idx="38" formatCode="General">
                  <c:v>64372</c:v>
                </c:pt>
                <c:pt idx="39" formatCode="General">
                  <c:v>65229</c:v>
                </c:pt>
                <c:pt idx="40" formatCode="General">
                  <c:v>65841</c:v>
                </c:pt>
                <c:pt idx="41" formatCode="General">
                  <c:v>66306</c:v>
                </c:pt>
                <c:pt idx="42" formatCode="General">
                  <c:v>66864</c:v>
                </c:pt>
                <c:pt idx="43" formatCode="General">
                  <c:v>66818</c:v>
                </c:pt>
                <c:pt idx="44" formatCode="General">
                  <c:v>66989</c:v>
                </c:pt>
                <c:pt idx="45" formatCode="General">
                  <c:v>67272</c:v>
                </c:pt>
                <c:pt idx="46" formatCode="General">
                  <c:v>66713</c:v>
                </c:pt>
                <c:pt idx="47" formatCode="General">
                  <c:v>65850</c:v>
                </c:pt>
                <c:pt idx="48" formatCode="General">
                  <c:v>65564</c:v>
                </c:pt>
                <c:pt idx="49" formatCode="General">
                  <c:v>65603</c:v>
                </c:pt>
                <c:pt idx="50" formatCode="General">
                  <c:v>65605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7882368"/>
        <c:axId val="127883904"/>
      </c:barChart>
      <c:catAx>
        <c:axId val="12788236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788390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788390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788236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9376801787791808"/>
          <c:y val="0.57417200822836267"/>
          <c:w val="0.29176351580222049"/>
          <c:h val="0.2063373736574385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宮城県と仙台市(現区域)の軽自動車</a:t>
            </a:r>
          </a:p>
        </c:rich>
      </c:tx>
      <c:layout>
        <c:manualLayout>
          <c:xMode val="edge"/>
          <c:yMode val="edge"/>
          <c:x val="5.9782835364757481E-2"/>
          <c:y val="0.1148088269332389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3405909275060277E-2"/>
          <c:y val="0.13976716846204282"/>
          <c:w val="0.92934947023159786"/>
          <c:h val="0.78203058544238235"/>
        </c:manualLayout>
      </c:layout>
      <c:lineChart>
        <c:grouping val="standard"/>
        <c:varyColors val="0"/>
        <c:ser>
          <c:idx val="0"/>
          <c:order val="0"/>
          <c:tx>
            <c:strRef>
              <c:f>軽自計!$B$5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軽自計!$C$5:$BG$5</c:f>
              <c:numCache>
                <c:formatCode>0</c:formatCode>
                <c:ptCount val="57"/>
                <c:pt idx="0">
                  <c:v>15544</c:v>
                </c:pt>
                <c:pt idx="1">
                  <c:v>22263</c:v>
                </c:pt>
                <c:pt idx="2">
                  <c:v>31654</c:v>
                </c:pt>
                <c:pt idx="3">
                  <c:v>28442</c:v>
                </c:pt>
                <c:pt idx="4">
                  <c:v>32362</c:v>
                </c:pt>
                <c:pt idx="5">
                  <c:v>36948</c:v>
                </c:pt>
                <c:pt idx="6">
                  <c:v>42557</c:v>
                </c:pt>
                <c:pt idx="7">
                  <c:v>51665</c:v>
                </c:pt>
                <c:pt idx="8">
                  <c:v>62050</c:v>
                </c:pt>
                <c:pt idx="9">
                  <c:v>75369</c:v>
                </c:pt>
                <c:pt idx="10">
                  <c:v>89864</c:v>
                </c:pt>
                <c:pt idx="11">
                  <c:v>96432</c:v>
                </c:pt>
                <c:pt idx="12">
                  <c:v>100993.00000000001</c:v>
                </c:pt>
                <c:pt idx="13">
                  <c:v>102804.99999999999</c:v>
                </c:pt>
                <c:pt idx="14">
                  <c:v>103155.00000000003</c:v>
                </c:pt>
                <c:pt idx="15">
                  <c:v>89162</c:v>
                </c:pt>
                <c:pt idx="16">
                  <c:v>91382</c:v>
                </c:pt>
                <c:pt idx="17">
                  <c:v>102960</c:v>
                </c:pt>
                <c:pt idx="18">
                  <c:v>106816.58518142173</c:v>
                </c:pt>
                <c:pt idx="19">
                  <c:v>114120</c:v>
                </c:pt>
                <c:pt idx="20">
                  <c:v>124034</c:v>
                </c:pt>
                <c:pt idx="21">
                  <c:v>138694</c:v>
                </c:pt>
                <c:pt idx="22">
                  <c:v>156577</c:v>
                </c:pt>
                <c:pt idx="23">
                  <c:v>175884</c:v>
                </c:pt>
                <c:pt idx="24">
                  <c:v>198650</c:v>
                </c:pt>
                <c:pt idx="25">
                  <c:v>221488</c:v>
                </c:pt>
                <c:pt idx="26">
                  <c:v>244717</c:v>
                </c:pt>
                <c:pt idx="27">
                  <c:v>267499</c:v>
                </c:pt>
                <c:pt idx="28">
                  <c:v>289027</c:v>
                </c:pt>
                <c:pt idx="29">
                  <c:v>303241</c:v>
                </c:pt>
                <c:pt idx="30">
                  <c:v>318969</c:v>
                </c:pt>
                <c:pt idx="31">
                  <c:v>329209</c:v>
                </c:pt>
                <c:pt idx="32">
                  <c:v>337229</c:v>
                </c:pt>
                <c:pt idx="33">
                  <c:v>345531</c:v>
                </c:pt>
                <c:pt idx="34">
                  <c:v>353498</c:v>
                </c:pt>
                <c:pt idx="35" formatCode="General">
                  <c:v>363115</c:v>
                </c:pt>
                <c:pt idx="36" formatCode="General">
                  <c:v>368592</c:v>
                </c:pt>
                <c:pt idx="37" formatCode="General">
                  <c:v>373019</c:v>
                </c:pt>
                <c:pt idx="38" formatCode="General">
                  <c:v>381044</c:v>
                </c:pt>
                <c:pt idx="39" formatCode="General">
                  <c:v>395504</c:v>
                </c:pt>
                <c:pt idx="40" formatCode="General">
                  <c:v>410330</c:v>
                </c:pt>
                <c:pt idx="41" formatCode="General">
                  <c:v>426282</c:v>
                </c:pt>
                <c:pt idx="42" formatCode="General">
                  <c:v>441946</c:v>
                </c:pt>
                <c:pt idx="43" formatCode="General">
                  <c:v>459490</c:v>
                </c:pt>
                <c:pt idx="44" formatCode="General">
                  <c:v>477869</c:v>
                </c:pt>
                <c:pt idx="45" formatCode="General">
                  <c:v>496185</c:v>
                </c:pt>
                <c:pt idx="46" formatCode="General">
                  <c:v>517706</c:v>
                </c:pt>
                <c:pt idx="47" formatCode="General">
                  <c:v>534613</c:v>
                </c:pt>
                <c:pt idx="48" formatCode="General">
                  <c:v>551833</c:v>
                </c:pt>
                <c:pt idx="49" formatCode="General">
                  <c:v>563936</c:v>
                </c:pt>
                <c:pt idx="50" formatCode="0;&quot;△ &quot;0">
                  <c:v>571983</c:v>
                </c:pt>
                <c:pt idx="51" formatCode="0;&quot;△ &quot;0">
                  <c:v>592171</c:v>
                </c:pt>
                <c:pt idx="52" formatCode="0;&quot;△ &quot;0">
                  <c:v>607688</c:v>
                </c:pt>
                <c:pt idx="53" formatCode="0;&quot;△ &quot;0">
                  <c:v>625820</c:v>
                </c:pt>
                <c:pt idx="54" formatCode="0;&quot;△ &quot;0">
                  <c:v>639578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軽自計!$B$6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軽自計!$C$6:$BG$6</c:f>
              <c:numCache>
                <c:formatCode>0</c:formatCode>
                <c:ptCount val="57"/>
                <c:pt idx="5">
                  <c:v>31062</c:v>
                </c:pt>
                <c:pt idx="6">
                  <c:v>35099</c:v>
                </c:pt>
                <c:pt idx="7">
                  <c:v>43069</c:v>
                </c:pt>
                <c:pt idx="8">
                  <c:v>51506</c:v>
                </c:pt>
                <c:pt idx="9">
                  <c:v>62064</c:v>
                </c:pt>
                <c:pt idx="10">
                  <c:v>73918</c:v>
                </c:pt>
                <c:pt idx="11">
                  <c:v>80079.199999999997</c:v>
                </c:pt>
                <c:pt idx="12">
                  <c:v>84233.400000000009</c:v>
                </c:pt>
                <c:pt idx="13">
                  <c:v>85638.599999999991</c:v>
                </c:pt>
                <c:pt idx="14">
                  <c:v>85581.800000000017</c:v>
                </c:pt>
                <c:pt idx="15">
                  <c:v>71182</c:v>
                </c:pt>
                <c:pt idx="16">
                  <c:v>72232</c:v>
                </c:pt>
                <c:pt idx="17">
                  <c:v>80955</c:v>
                </c:pt>
                <c:pt idx="18">
                  <c:v>83451.848783466034</c:v>
                </c:pt>
                <c:pt idx="19">
                  <c:v>88612</c:v>
                </c:pt>
                <c:pt idx="20">
                  <c:v>96362</c:v>
                </c:pt>
                <c:pt idx="21">
                  <c:v>107759</c:v>
                </c:pt>
                <c:pt idx="22">
                  <c:v>121494</c:v>
                </c:pt>
                <c:pt idx="23">
                  <c:v>136559</c:v>
                </c:pt>
                <c:pt idx="24">
                  <c:v>153974</c:v>
                </c:pt>
                <c:pt idx="25">
                  <c:v>171752</c:v>
                </c:pt>
                <c:pt idx="26">
                  <c:v>190111</c:v>
                </c:pt>
                <c:pt idx="27">
                  <c:v>207720</c:v>
                </c:pt>
                <c:pt idx="28">
                  <c:v>224374</c:v>
                </c:pt>
                <c:pt idx="29">
                  <c:v>235340</c:v>
                </c:pt>
                <c:pt idx="30">
                  <c:v>247242</c:v>
                </c:pt>
                <c:pt idx="31">
                  <c:v>254512</c:v>
                </c:pt>
                <c:pt idx="32">
                  <c:v>260369</c:v>
                </c:pt>
                <c:pt idx="33">
                  <c:v>266354</c:v>
                </c:pt>
                <c:pt idx="34">
                  <c:v>272278</c:v>
                </c:pt>
                <c:pt idx="35" formatCode="0;&quot;△ &quot;0">
                  <c:v>279543</c:v>
                </c:pt>
                <c:pt idx="36" formatCode="0;&quot;△ &quot;0">
                  <c:v>282604</c:v>
                </c:pt>
                <c:pt idx="37" formatCode="0;&quot;△ &quot;0">
                  <c:v>285549</c:v>
                </c:pt>
                <c:pt idx="38" formatCode="0;&quot;△ &quot;0">
                  <c:v>291454</c:v>
                </c:pt>
                <c:pt idx="39" formatCode="0;&quot;△ &quot;0">
                  <c:v>301553</c:v>
                </c:pt>
                <c:pt idx="40" formatCode="0;&quot;△ &quot;0">
                  <c:v>312514</c:v>
                </c:pt>
                <c:pt idx="41" formatCode="0;&quot;△ &quot;0">
                  <c:v>323926</c:v>
                </c:pt>
                <c:pt idx="42" formatCode="0;&quot;△ &quot;0">
                  <c:v>335744</c:v>
                </c:pt>
                <c:pt idx="43" formatCode="0;&quot;△ &quot;0">
                  <c:v>348984</c:v>
                </c:pt>
                <c:pt idx="44" formatCode="0;&quot;△ &quot;0">
                  <c:v>363199</c:v>
                </c:pt>
                <c:pt idx="45" formatCode="0;&quot;△ &quot;0">
                  <c:v>376453</c:v>
                </c:pt>
                <c:pt idx="46" formatCode="0;&quot;△ &quot;0">
                  <c:v>393107</c:v>
                </c:pt>
                <c:pt idx="47" formatCode="0;&quot;△ &quot;0">
                  <c:v>406469</c:v>
                </c:pt>
                <c:pt idx="48" formatCode="0;&quot;△ &quot;0">
                  <c:v>419681</c:v>
                </c:pt>
                <c:pt idx="49" formatCode="0;&quot;△ &quot;0">
                  <c:v>428559</c:v>
                </c:pt>
                <c:pt idx="50" formatCode="0;&quot;△ &quot;0">
                  <c:v>434816</c:v>
                </c:pt>
                <c:pt idx="51" formatCode="0;&quot;△ &quot;0">
                  <c:v>454564</c:v>
                </c:pt>
                <c:pt idx="52" formatCode="0;&quot;△ &quot;0">
                  <c:v>464291</c:v>
                </c:pt>
                <c:pt idx="53" formatCode="0;&quot;△ &quot;0">
                  <c:v>478258</c:v>
                </c:pt>
                <c:pt idx="54" formatCode="0;&quot;△ &quot;0">
                  <c:v>488945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軽自計!$B$7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軽自計!$C$7:$BG$7</c:f>
              <c:numCache>
                <c:formatCode>0</c:formatCode>
                <c:ptCount val="57"/>
                <c:pt idx="5">
                  <c:v>5886</c:v>
                </c:pt>
                <c:pt idx="6">
                  <c:v>7458</c:v>
                </c:pt>
                <c:pt idx="7">
                  <c:v>8596</c:v>
                </c:pt>
                <c:pt idx="8">
                  <c:v>10544</c:v>
                </c:pt>
                <c:pt idx="9">
                  <c:v>13305</c:v>
                </c:pt>
                <c:pt idx="10">
                  <c:v>15946</c:v>
                </c:pt>
                <c:pt idx="11">
                  <c:v>16352.799999999997</c:v>
                </c:pt>
                <c:pt idx="12">
                  <c:v>16759.600000000002</c:v>
                </c:pt>
                <c:pt idx="13">
                  <c:v>17166.399999999998</c:v>
                </c:pt>
                <c:pt idx="14">
                  <c:v>17573.200000000004</c:v>
                </c:pt>
                <c:pt idx="15">
                  <c:v>17980</c:v>
                </c:pt>
                <c:pt idx="16">
                  <c:v>19150</c:v>
                </c:pt>
                <c:pt idx="17">
                  <c:v>22005</c:v>
                </c:pt>
                <c:pt idx="18">
                  <c:v>23364.736397955694</c:v>
                </c:pt>
                <c:pt idx="19">
                  <c:v>25508</c:v>
                </c:pt>
                <c:pt idx="20">
                  <c:v>27672</c:v>
                </c:pt>
                <c:pt idx="21">
                  <c:v>30935</c:v>
                </c:pt>
                <c:pt idx="22">
                  <c:v>35083</c:v>
                </c:pt>
                <c:pt idx="23">
                  <c:v>39325</c:v>
                </c:pt>
                <c:pt idx="24">
                  <c:v>44676</c:v>
                </c:pt>
                <c:pt idx="25">
                  <c:v>49736</c:v>
                </c:pt>
                <c:pt idx="26">
                  <c:v>54606</c:v>
                </c:pt>
                <c:pt idx="27">
                  <c:v>59779</c:v>
                </c:pt>
                <c:pt idx="28">
                  <c:v>64653</c:v>
                </c:pt>
                <c:pt idx="29">
                  <c:v>67901</c:v>
                </c:pt>
                <c:pt idx="30">
                  <c:v>71727</c:v>
                </c:pt>
                <c:pt idx="31">
                  <c:v>74697</c:v>
                </c:pt>
                <c:pt idx="32">
                  <c:v>76860</c:v>
                </c:pt>
                <c:pt idx="33">
                  <c:v>79177</c:v>
                </c:pt>
                <c:pt idx="34">
                  <c:v>81220</c:v>
                </c:pt>
                <c:pt idx="35" formatCode="0;&quot;△ &quot;0">
                  <c:v>83572</c:v>
                </c:pt>
                <c:pt idx="36" formatCode="0;&quot;△ &quot;0">
                  <c:v>85988</c:v>
                </c:pt>
                <c:pt idx="37" formatCode="0;&quot;△ &quot;0">
                  <c:v>87470</c:v>
                </c:pt>
                <c:pt idx="38" formatCode="0;&quot;△ &quot;0">
                  <c:v>89590</c:v>
                </c:pt>
                <c:pt idx="39" formatCode="0;&quot;△ &quot;0">
                  <c:v>93951</c:v>
                </c:pt>
                <c:pt idx="40" formatCode="0;&quot;△ &quot;0">
                  <c:v>97816</c:v>
                </c:pt>
                <c:pt idx="41" formatCode="0;&quot;△ &quot;0">
                  <c:v>102356</c:v>
                </c:pt>
                <c:pt idx="42" formatCode="0;&quot;△ &quot;0">
                  <c:v>106202</c:v>
                </c:pt>
                <c:pt idx="43" formatCode="0;&quot;△ &quot;0">
                  <c:v>110506</c:v>
                </c:pt>
                <c:pt idx="44" formatCode="0;&quot;△ &quot;0">
                  <c:v>114670</c:v>
                </c:pt>
                <c:pt idx="45" formatCode="0;&quot;△ &quot;0">
                  <c:v>119732</c:v>
                </c:pt>
                <c:pt idx="46" formatCode="0;&quot;△ &quot;0">
                  <c:v>124599</c:v>
                </c:pt>
                <c:pt idx="47" formatCode="0;&quot;△ &quot;0">
                  <c:v>128144</c:v>
                </c:pt>
                <c:pt idx="48" formatCode="0;&quot;△ &quot;0">
                  <c:v>132152</c:v>
                </c:pt>
                <c:pt idx="49" formatCode="0;&quot;△ &quot;0">
                  <c:v>135377</c:v>
                </c:pt>
                <c:pt idx="50" formatCode="0;&quot;△ &quot;0">
                  <c:v>137167</c:v>
                </c:pt>
                <c:pt idx="51" formatCode="0;&quot;△ &quot;0">
                  <c:v>137607</c:v>
                </c:pt>
                <c:pt idx="52" formatCode="0;&quot;△ &quot;0">
                  <c:v>143397</c:v>
                </c:pt>
                <c:pt idx="53" formatCode="0;&quot;△ &quot;0">
                  <c:v>147562</c:v>
                </c:pt>
                <c:pt idx="54" formatCode="0;&quot;△ &quot;0">
                  <c:v>150633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軽自計!$B$8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軽自計!$C$8:$BG$8</c:f>
              <c:numCache>
                <c:formatCode>0</c:formatCode>
                <c:ptCount val="57"/>
                <c:pt idx="5">
                  <c:v>23886</c:v>
                </c:pt>
                <c:pt idx="6">
                  <c:v>26211</c:v>
                </c:pt>
                <c:pt idx="7">
                  <c:v>32346</c:v>
                </c:pt>
                <c:pt idx="8">
                  <c:v>38342</c:v>
                </c:pt>
                <c:pt idx="9">
                  <c:v>45464</c:v>
                </c:pt>
                <c:pt idx="10">
                  <c:v>53730</c:v>
                </c:pt>
                <c:pt idx="11">
                  <c:v>59275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軽自計!$B$9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軽自計!$C$9:$BG$9</c:f>
              <c:numCache>
                <c:formatCode>0</c:formatCode>
                <c:ptCount val="57"/>
                <c:pt idx="5">
                  <c:v>15784</c:v>
                </c:pt>
                <c:pt idx="6">
                  <c:v>19851</c:v>
                </c:pt>
                <c:pt idx="7">
                  <c:v>23570</c:v>
                </c:pt>
                <c:pt idx="8">
                  <c:v>28865</c:v>
                </c:pt>
                <c:pt idx="9">
                  <c:v>36122</c:v>
                </c:pt>
                <c:pt idx="10">
                  <c:v>44061</c:v>
                </c:pt>
                <c:pt idx="11">
                  <c:v>45443.8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軽自計!$B$12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軽自計!$C$12:$BG$12</c:f>
              <c:numCache>
                <c:formatCode>General</c:formatCode>
                <c:ptCount val="57"/>
                <c:pt idx="5">
                  <c:v>15454</c:v>
                </c:pt>
                <c:pt idx="6">
                  <c:v>16417</c:v>
                </c:pt>
                <c:pt idx="7">
                  <c:v>20172</c:v>
                </c:pt>
                <c:pt idx="8">
                  <c:v>23328</c:v>
                </c:pt>
                <c:pt idx="9">
                  <c:v>27035</c:v>
                </c:pt>
                <c:pt idx="10">
                  <c:v>31361</c:v>
                </c:pt>
                <c:pt idx="11" formatCode="0">
                  <c:v>33721.4</c:v>
                </c:pt>
                <c:pt idx="12" formatCode="0">
                  <c:v>33464.800000000003</c:v>
                </c:pt>
                <c:pt idx="13" formatCode="0">
                  <c:v>33869.199999999997</c:v>
                </c:pt>
                <c:pt idx="14" formatCode="0">
                  <c:v>32520.6</c:v>
                </c:pt>
                <c:pt idx="15">
                  <c:v>25619</c:v>
                </c:pt>
                <c:pt idx="16">
                  <c:v>24242</c:v>
                </c:pt>
                <c:pt idx="17">
                  <c:v>25884</c:v>
                </c:pt>
                <c:pt idx="18">
                  <c:v>25134.416209220588</c:v>
                </c:pt>
                <c:pt idx="19">
                  <c:v>25819</c:v>
                </c:pt>
                <c:pt idx="20">
                  <c:v>28329</c:v>
                </c:pt>
                <c:pt idx="21">
                  <c:v>32630</c:v>
                </c:pt>
                <c:pt idx="22">
                  <c:v>37406</c:v>
                </c:pt>
                <c:pt idx="23">
                  <c:v>43071</c:v>
                </c:pt>
                <c:pt idx="24">
                  <c:v>49510</c:v>
                </c:pt>
                <c:pt idx="25">
                  <c:v>56231</c:v>
                </c:pt>
                <c:pt idx="26">
                  <c:v>63663</c:v>
                </c:pt>
                <c:pt idx="27">
                  <c:v>70618</c:v>
                </c:pt>
                <c:pt idx="28" formatCode="0">
                  <c:v>76724</c:v>
                </c:pt>
                <c:pt idx="29" formatCode="0;&quot;△ &quot;0">
                  <c:v>80966</c:v>
                </c:pt>
                <c:pt idx="30" formatCode="0;&quot;△ &quot;0">
                  <c:v>84887</c:v>
                </c:pt>
                <c:pt idx="31" formatCode="0;&quot;△ &quot;0">
                  <c:v>86970</c:v>
                </c:pt>
                <c:pt idx="32" formatCode="0;&quot;△ &quot;0">
                  <c:v>88723</c:v>
                </c:pt>
                <c:pt idx="33" formatCode="0;&quot;△ &quot;0">
                  <c:v>90699</c:v>
                </c:pt>
                <c:pt idx="34" formatCode="0;&quot;△ &quot;0">
                  <c:v>92376</c:v>
                </c:pt>
                <c:pt idx="35" formatCode="0;&quot;△ &quot;0">
                  <c:v>95259</c:v>
                </c:pt>
                <c:pt idx="36" formatCode="0;&quot;△ &quot;0">
                  <c:v>93733</c:v>
                </c:pt>
                <c:pt idx="37" formatCode="0;&quot;△ &quot;0">
                  <c:v>93595</c:v>
                </c:pt>
                <c:pt idx="38" formatCode="0;&quot;△ &quot;0">
                  <c:v>94971</c:v>
                </c:pt>
                <c:pt idx="39" formatCode="0;&quot;△ &quot;0">
                  <c:v>98511</c:v>
                </c:pt>
                <c:pt idx="40" formatCode="0;&quot;△ &quot;0">
                  <c:v>102711</c:v>
                </c:pt>
                <c:pt idx="41" formatCode="0;&quot;△ &quot;0">
                  <c:v>106893</c:v>
                </c:pt>
                <c:pt idx="42" formatCode="0;&quot;△ &quot;0">
                  <c:v>111846</c:v>
                </c:pt>
                <c:pt idx="43" formatCode="0;&quot;△ &quot;0">
                  <c:v>117223</c:v>
                </c:pt>
                <c:pt idx="44" formatCode="0;&quot;△ &quot;0">
                  <c:v>123501</c:v>
                </c:pt>
                <c:pt idx="45" formatCode="0;&quot;△ &quot;0">
                  <c:v>129108</c:v>
                </c:pt>
                <c:pt idx="46" formatCode="0;&quot;△ &quot;0">
                  <c:v>136474</c:v>
                </c:pt>
                <c:pt idx="47" formatCode="0;&quot;△ &quot;0">
                  <c:v>143273</c:v>
                </c:pt>
                <c:pt idx="48" formatCode="0;&quot;△ &quot;0">
                  <c:v>149260</c:v>
                </c:pt>
                <c:pt idx="49" formatCode="0;&quot;△ &quot;0">
                  <c:v>152646</c:v>
                </c:pt>
                <c:pt idx="50" formatCode="0;&quot;△ &quot;0">
                  <c:v>155599</c:v>
                </c:pt>
                <c:pt idx="51" formatCode="0;&quot;△ &quot;0">
                  <c:v>168852</c:v>
                </c:pt>
                <c:pt idx="52" formatCode="0;&quot;△ &quot;0">
                  <c:v>171608</c:v>
                </c:pt>
                <c:pt idx="53" formatCode="0;&quot;△ &quot;0">
                  <c:v>177125</c:v>
                </c:pt>
                <c:pt idx="54" formatCode="0;&quot;△ &quot;0">
                  <c:v>182737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8855552"/>
        <c:axId val="119013376"/>
      </c:lineChart>
      <c:catAx>
        <c:axId val="11885555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901337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1901337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885555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4.5662202264827395E-2"/>
          <c:y val="8.319474313216833E-3"/>
          <c:w val="0.87671428348468594"/>
          <c:h val="9.650590203331527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仙台市以外の市(現区域)の軽自動車</a:t>
            </a:r>
          </a:p>
        </c:rich>
      </c:tx>
      <c:layout>
        <c:manualLayout>
          <c:xMode val="edge"/>
          <c:yMode val="edge"/>
          <c:x val="0.15194343244407882"/>
          <c:y val="0.1853088480801335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1236749116607777E-2"/>
          <c:y val="0.13355592654424039"/>
          <c:w val="0.94169611307420498"/>
          <c:h val="0.78797996661101832"/>
        </c:manualLayout>
      </c:layout>
      <c:lineChart>
        <c:grouping val="standard"/>
        <c:varyColors val="0"/>
        <c:ser>
          <c:idx val="0"/>
          <c:order val="0"/>
          <c:tx>
            <c:strRef>
              <c:f>軽自計!$B$18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軽自計!$C$18:$BG$18</c:f>
              <c:numCache>
                <c:formatCode>0;"△ "0</c:formatCode>
                <c:ptCount val="57"/>
                <c:pt idx="5">
                  <c:v>2898</c:v>
                </c:pt>
                <c:pt idx="6">
                  <c:v>3141</c:v>
                </c:pt>
                <c:pt idx="7">
                  <c:v>3807</c:v>
                </c:pt>
                <c:pt idx="8">
                  <c:v>4640</c:v>
                </c:pt>
                <c:pt idx="9">
                  <c:v>5961</c:v>
                </c:pt>
                <c:pt idx="10">
                  <c:v>7121</c:v>
                </c:pt>
                <c:pt idx="11" formatCode="0">
                  <c:v>8330</c:v>
                </c:pt>
                <c:pt idx="12" formatCode="0">
                  <c:v>8808</c:v>
                </c:pt>
                <c:pt idx="13" formatCode="0">
                  <c:v>9073</c:v>
                </c:pt>
                <c:pt idx="14" formatCode="0">
                  <c:v>9194.9999999999982</c:v>
                </c:pt>
                <c:pt idx="15">
                  <c:v>8200</c:v>
                </c:pt>
                <c:pt idx="16">
                  <c:v>8361</c:v>
                </c:pt>
                <c:pt idx="17">
                  <c:v>9590</c:v>
                </c:pt>
                <c:pt idx="18">
                  <c:v>10352.229457051691</c:v>
                </c:pt>
                <c:pt idx="19">
                  <c:v>10805</c:v>
                </c:pt>
                <c:pt idx="20">
                  <c:v>12225</c:v>
                </c:pt>
                <c:pt idx="21">
                  <c:v>12972</c:v>
                </c:pt>
                <c:pt idx="22">
                  <c:v>14662</c:v>
                </c:pt>
                <c:pt idx="23">
                  <c:v>16459</c:v>
                </c:pt>
                <c:pt idx="24">
                  <c:v>18541</c:v>
                </c:pt>
                <c:pt idx="25">
                  <c:v>20730</c:v>
                </c:pt>
                <c:pt idx="26">
                  <c:v>22890</c:v>
                </c:pt>
                <c:pt idx="27">
                  <c:v>25003</c:v>
                </c:pt>
                <c:pt idx="28">
                  <c:v>27154</c:v>
                </c:pt>
                <c:pt idx="29">
                  <c:v>28429</c:v>
                </c:pt>
                <c:pt idx="30">
                  <c:v>29832</c:v>
                </c:pt>
                <c:pt idx="31">
                  <c:v>30683</c:v>
                </c:pt>
                <c:pt idx="32">
                  <c:v>31314</c:v>
                </c:pt>
                <c:pt idx="33">
                  <c:v>32018</c:v>
                </c:pt>
                <c:pt idx="34">
                  <c:v>32578</c:v>
                </c:pt>
                <c:pt idx="35">
                  <c:v>33024</c:v>
                </c:pt>
                <c:pt idx="36">
                  <c:v>33641</c:v>
                </c:pt>
                <c:pt idx="37">
                  <c:v>33743</c:v>
                </c:pt>
                <c:pt idx="38">
                  <c:v>34369</c:v>
                </c:pt>
                <c:pt idx="39">
                  <c:v>35158</c:v>
                </c:pt>
                <c:pt idx="40">
                  <c:v>36105</c:v>
                </c:pt>
                <c:pt idx="41">
                  <c:v>37112</c:v>
                </c:pt>
                <c:pt idx="42">
                  <c:v>38229</c:v>
                </c:pt>
                <c:pt idx="43">
                  <c:v>39518</c:v>
                </c:pt>
                <c:pt idx="44">
                  <c:v>41025</c:v>
                </c:pt>
                <c:pt idx="45">
                  <c:v>42342</c:v>
                </c:pt>
                <c:pt idx="46">
                  <c:v>43907</c:v>
                </c:pt>
                <c:pt idx="47">
                  <c:v>45221</c:v>
                </c:pt>
                <c:pt idx="48">
                  <c:v>46842</c:v>
                </c:pt>
                <c:pt idx="49">
                  <c:v>48075</c:v>
                </c:pt>
                <c:pt idx="50">
                  <c:v>49166</c:v>
                </c:pt>
                <c:pt idx="51">
                  <c:v>51248</c:v>
                </c:pt>
                <c:pt idx="52">
                  <c:v>52028</c:v>
                </c:pt>
                <c:pt idx="53">
                  <c:v>53312</c:v>
                </c:pt>
                <c:pt idx="54">
                  <c:v>53934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軽自計!$B$19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軽自計!$C$19:$BG$19</c:f>
              <c:numCache>
                <c:formatCode>0;"△ "0</c:formatCode>
                <c:ptCount val="57"/>
                <c:pt idx="5">
                  <c:v>1040</c:v>
                </c:pt>
                <c:pt idx="6">
                  <c:v>1175</c:v>
                </c:pt>
                <c:pt idx="7">
                  <c:v>1428</c:v>
                </c:pt>
                <c:pt idx="8">
                  <c:v>1773</c:v>
                </c:pt>
                <c:pt idx="9" formatCode="General">
                  <c:v>2155</c:v>
                </c:pt>
                <c:pt idx="10">
                  <c:v>2590</c:v>
                </c:pt>
                <c:pt idx="11" formatCode="0">
                  <c:v>3060</c:v>
                </c:pt>
                <c:pt idx="12" formatCode="0">
                  <c:v>2034</c:v>
                </c:pt>
                <c:pt idx="13" formatCode="0">
                  <c:v>2046</c:v>
                </c:pt>
                <c:pt idx="14" formatCode="0">
                  <c:v>3025</c:v>
                </c:pt>
                <c:pt idx="15">
                  <c:v>2217</c:v>
                </c:pt>
                <c:pt idx="16" formatCode="General">
                  <c:v>2072</c:v>
                </c:pt>
                <c:pt idx="17" formatCode="General">
                  <c:v>2232</c:v>
                </c:pt>
                <c:pt idx="18" formatCode="General">
                  <c:v>2197</c:v>
                </c:pt>
                <c:pt idx="19">
                  <c:v>2269</c:v>
                </c:pt>
                <c:pt idx="20">
                  <c:v>2402</c:v>
                </c:pt>
                <c:pt idx="21">
                  <c:v>2626</c:v>
                </c:pt>
                <c:pt idx="22">
                  <c:v>3014</c:v>
                </c:pt>
                <c:pt idx="23" formatCode="General">
                  <c:v>3383</c:v>
                </c:pt>
                <c:pt idx="24" formatCode="General">
                  <c:v>3929</c:v>
                </c:pt>
                <c:pt idx="25">
                  <c:v>4477</c:v>
                </c:pt>
                <c:pt idx="26" formatCode="General">
                  <c:v>5037</c:v>
                </c:pt>
                <c:pt idx="27" formatCode="General">
                  <c:v>5592</c:v>
                </c:pt>
                <c:pt idx="28">
                  <c:v>6152</c:v>
                </c:pt>
                <c:pt idx="29" formatCode="General">
                  <c:v>6528</c:v>
                </c:pt>
                <c:pt idx="30">
                  <c:v>6939</c:v>
                </c:pt>
                <c:pt idx="31">
                  <c:v>7154</c:v>
                </c:pt>
                <c:pt idx="32">
                  <c:v>7322</c:v>
                </c:pt>
                <c:pt idx="33">
                  <c:v>7296</c:v>
                </c:pt>
                <c:pt idx="34">
                  <c:v>7436</c:v>
                </c:pt>
                <c:pt idx="35">
                  <c:v>7636</c:v>
                </c:pt>
                <c:pt idx="36">
                  <c:v>7807</c:v>
                </c:pt>
                <c:pt idx="37">
                  <c:v>7929</c:v>
                </c:pt>
                <c:pt idx="38">
                  <c:v>8078</c:v>
                </c:pt>
                <c:pt idx="39">
                  <c:v>8454</c:v>
                </c:pt>
                <c:pt idx="40">
                  <c:v>8851</c:v>
                </c:pt>
                <c:pt idx="41">
                  <c:v>9168</c:v>
                </c:pt>
                <c:pt idx="42">
                  <c:v>9603</c:v>
                </c:pt>
                <c:pt idx="43">
                  <c:v>10090</c:v>
                </c:pt>
                <c:pt idx="44">
                  <c:v>10492</c:v>
                </c:pt>
                <c:pt idx="45">
                  <c:v>11072</c:v>
                </c:pt>
                <c:pt idx="46">
                  <c:v>11620</c:v>
                </c:pt>
                <c:pt idx="47">
                  <c:v>12069</c:v>
                </c:pt>
                <c:pt idx="48">
                  <c:v>12507</c:v>
                </c:pt>
                <c:pt idx="49">
                  <c:v>12821</c:v>
                </c:pt>
                <c:pt idx="50">
                  <c:v>12952</c:v>
                </c:pt>
                <c:pt idx="51">
                  <c:v>13416</c:v>
                </c:pt>
                <c:pt idx="52">
                  <c:v>13800</c:v>
                </c:pt>
                <c:pt idx="53">
                  <c:v>14217</c:v>
                </c:pt>
                <c:pt idx="54">
                  <c:v>14439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軽自計!$B$66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軽自計!$C$66:$BG$66</c:f>
              <c:numCache>
                <c:formatCode>0;"△ "0</c:formatCode>
                <c:ptCount val="57"/>
                <c:pt idx="5">
                  <c:v>1443</c:v>
                </c:pt>
                <c:pt idx="6">
                  <c:v>1851</c:v>
                </c:pt>
                <c:pt idx="7">
                  <c:v>2253</c:v>
                </c:pt>
                <c:pt idx="8">
                  <c:v>2740</c:v>
                </c:pt>
                <c:pt idx="9" formatCode="General">
                  <c:v>3143</c:v>
                </c:pt>
                <c:pt idx="10">
                  <c:v>3709</c:v>
                </c:pt>
                <c:pt idx="11">
                  <c:v>4156</c:v>
                </c:pt>
                <c:pt idx="12">
                  <c:v>4411</c:v>
                </c:pt>
                <c:pt idx="13">
                  <c:v>4485</c:v>
                </c:pt>
                <c:pt idx="14">
                  <c:v>4440</c:v>
                </c:pt>
                <c:pt idx="15">
                  <c:v>4021</c:v>
                </c:pt>
                <c:pt idx="16">
                  <c:v>4151</c:v>
                </c:pt>
                <c:pt idx="17">
                  <c:v>4608</c:v>
                </c:pt>
                <c:pt idx="18">
                  <c:v>4730</c:v>
                </c:pt>
                <c:pt idx="19">
                  <c:v>5024</c:v>
                </c:pt>
                <c:pt idx="20">
                  <c:v>5264</c:v>
                </c:pt>
                <c:pt idx="21">
                  <c:v>5797</c:v>
                </c:pt>
                <c:pt idx="22">
                  <c:v>6408</c:v>
                </c:pt>
                <c:pt idx="23">
                  <c:v>7195</c:v>
                </c:pt>
                <c:pt idx="24">
                  <c:v>8050</c:v>
                </c:pt>
                <c:pt idx="25">
                  <c:v>8902</c:v>
                </c:pt>
                <c:pt idx="26">
                  <c:v>9656</c:v>
                </c:pt>
                <c:pt idx="27">
                  <c:v>10472</c:v>
                </c:pt>
                <c:pt idx="28">
                  <c:v>11151</c:v>
                </c:pt>
                <c:pt idx="29">
                  <c:v>11752</c:v>
                </c:pt>
                <c:pt idx="30">
                  <c:v>12384</c:v>
                </c:pt>
                <c:pt idx="31">
                  <c:v>12822</c:v>
                </c:pt>
                <c:pt idx="32">
                  <c:v>13158</c:v>
                </c:pt>
                <c:pt idx="33">
                  <c:v>13570</c:v>
                </c:pt>
                <c:pt idx="34">
                  <c:v>13948</c:v>
                </c:pt>
                <c:pt idx="35">
                  <c:v>14521</c:v>
                </c:pt>
                <c:pt idx="36">
                  <c:v>15254</c:v>
                </c:pt>
                <c:pt idx="37">
                  <c:v>16029</c:v>
                </c:pt>
                <c:pt idx="38">
                  <c:v>16685</c:v>
                </c:pt>
                <c:pt idx="39">
                  <c:v>17317</c:v>
                </c:pt>
                <c:pt idx="40">
                  <c:v>17770</c:v>
                </c:pt>
                <c:pt idx="41">
                  <c:v>18348</c:v>
                </c:pt>
                <c:pt idx="42">
                  <c:v>18361</c:v>
                </c:pt>
                <c:pt idx="43">
                  <c:v>19292</c:v>
                </c:pt>
                <c:pt idx="44">
                  <c:v>20288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軽自計!$B$67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軽自計!$C$67:$BG$67</c:f>
              <c:numCache>
                <c:formatCode>0;"△ "0</c:formatCode>
                <c:ptCount val="57"/>
                <c:pt idx="5">
                  <c:v>1561</c:v>
                </c:pt>
                <c:pt idx="6">
                  <c:v>1767</c:v>
                </c:pt>
                <c:pt idx="7">
                  <c:v>2069</c:v>
                </c:pt>
                <c:pt idx="8">
                  <c:v>2373</c:v>
                </c:pt>
                <c:pt idx="9" formatCode="General">
                  <c:v>2748</c:v>
                </c:pt>
                <c:pt idx="10">
                  <c:v>3217</c:v>
                </c:pt>
                <c:pt idx="11">
                  <c:v>3490</c:v>
                </c:pt>
                <c:pt idx="12">
                  <c:v>3757</c:v>
                </c:pt>
                <c:pt idx="13">
                  <c:v>3821</c:v>
                </c:pt>
                <c:pt idx="14">
                  <c:v>3783</c:v>
                </c:pt>
                <c:pt idx="15">
                  <c:v>3181</c:v>
                </c:pt>
                <c:pt idx="16">
                  <c:v>3279</c:v>
                </c:pt>
                <c:pt idx="17">
                  <c:v>3658</c:v>
                </c:pt>
                <c:pt idx="18">
                  <c:v>3874</c:v>
                </c:pt>
                <c:pt idx="19">
                  <c:v>4053</c:v>
                </c:pt>
                <c:pt idx="20">
                  <c:v>4454</c:v>
                </c:pt>
                <c:pt idx="21">
                  <c:v>4952</c:v>
                </c:pt>
                <c:pt idx="22">
                  <c:v>5547</c:v>
                </c:pt>
                <c:pt idx="23">
                  <c:v>6178</c:v>
                </c:pt>
                <c:pt idx="24">
                  <c:v>6851</c:v>
                </c:pt>
                <c:pt idx="25">
                  <c:v>7573</c:v>
                </c:pt>
                <c:pt idx="26">
                  <c:v>8391</c:v>
                </c:pt>
                <c:pt idx="27">
                  <c:v>9238</c:v>
                </c:pt>
                <c:pt idx="28">
                  <c:v>10034</c:v>
                </c:pt>
                <c:pt idx="29">
                  <c:v>10653</c:v>
                </c:pt>
                <c:pt idx="30">
                  <c:v>11209</c:v>
                </c:pt>
                <c:pt idx="31">
                  <c:v>11674</c:v>
                </c:pt>
                <c:pt idx="32">
                  <c:v>11998</c:v>
                </c:pt>
                <c:pt idx="33">
                  <c:v>12368</c:v>
                </c:pt>
                <c:pt idx="34">
                  <c:v>12679</c:v>
                </c:pt>
                <c:pt idx="35">
                  <c:v>13019</c:v>
                </c:pt>
                <c:pt idx="36">
                  <c:v>13445</c:v>
                </c:pt>
                <c:pt idx="37">
                  <c:v>13635</c:v>
                </c:pt>
                <c:pt idx="38">
                  <c:v>13934</c:v>
                </c:pt>
                <c:pt idx="39">
                  <c:v>14374</c:v>
                </c:pt>
                <c:pt idx="40">
                  <c:v>14820</c:v>
                </c:pt>
                <c:pt idx="41">
                  <c:v>15380</c:v>
                </c:pt>
                <c:pt idx="42">
                  <c:v>15886</c:v>
                </c:pt>
                <c:pt idx="43">
                  <c:v>16116</c:v>
                </c:pt>
                <c:pt idx="44">
                  <c:v>16319</c:v>
                </c:pt>
                <c:pt idx="45">
                  <c:v>18715</c:v>
                </c:pt>
                <c:pt idx="46">
                  <c:v>19040</c:v>
                </c:pt>
                <c:pt idx="47">
                  <c:v>19272</c:v>
                </c:pt>
                <c:pt idx="48">
                  <c:v>19720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軽自計!$B$21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軽自計!$C$21:$BG$21</c:f>
              <c:numCache>
                <c:formatCode>0;"△ "0</c:formatCode>
                <c:ptCount val="57"/>
                <c:pt idx="5">
                  <c:v>628</c:v>
                </c:pt>
                <c:pt idx="6">
                  <c:v>718</c:v>
                </c:pt>
                <c:pt idx="7">
                  <c:v>953</c:v>
                </c:pt>
                <c:pt idx="8">
                  <c:v>1157</c:v>
                </c:pt>
                <c:pt idx="9" formatCode="General">
                  <c:v>1433</c:v>
                </c:pt>
                <c:pt idx="10">
                  <c:v>1746</c:v>
                </c:pt>
                <c:pt idx="11" formatCode="0">
                  <c:v>1855</c:v>
                </c:pt>
                <c:pt idx="12" formatCode="0">
                  <c:v>3211</c:v>
                </c:pt>
                <c:pt idx="13" formatCode="0">
                  <c:v>3242</c:v>
                </c:pt>
                <c:pt idx="14" formatCode="0">
                  <c:v>3199</c:v>
                </c:pt>
                <c:pt idx="15">
                  <c:v>1596</c:v>
                </c:pt>
                <c:pt idx="16" formatCode="General">
                  <c:v>1567</c:v>
                </c:pt>
                <c:pt idx="17" formatCode="General">
                  <c:v>1790</c:v>
                </c:pt>
                <c:pt idx="18" formatCode="General">
                  <c:v>1846</c:v>
                </c:pt>
                <c:pt idx="19">
                  <c:v>2016</c:v>
                </c:pt>
                <c:pt idx="20">
                  <c:v>2188</c:v>
                </c:pt>
                <c:pt idx="21">
                  <c:v>2552</c:v>
                </c:pt>
                <c:pt idx="22">
                  <c:v>2988</c:v>
                </c:pt>
                <c:pt idx="23" formatCode="General">
                  <c:v>3496</c:v>
                </c:pt>
                <c:pt idx="24" formatCode="General">
                  <c:v>3993</c:v>
                </c:pt>
                <c:pt idx="25">
                  <c:v>4540</c:v>
                </c:pt>
                <c:pt idx="26" formatCode="General">
                  <c:v>5125</c:v>
                </c:pt>
                <c:pt idx="27" formatCode="General">
                  <c:v>5649</c:v>
                </c:pt>
                <c:pt idx="28">
                  <c:v>6187</c:v>
                </c:pt>
                <c:pt idx="29" formatCode="General">
                  <c:v>6558</c:v>
                </c:pt>
                <c:pt idx="30">
                  <c:v>6969</c:v>
                </c:pt>
                <c:pt idx="31">
                  <c:v>7264</c:v>
                </c:pt>
                <c:pt idx="32">
                  <c:v>7550</c:v>
                </c:pt>
                <c:pt idx="33">
                  <c:v>7772</c:v>
                </c:pt>
                <c:pt idx="34">
                  <c:v>7971</c:v>
                </c:pt>
                <c:pt idx="35">
                  <c:v>8156</c:v>
                </c:pt>
                <c:pt idx="36">
                  <c:v>8441</c:v>
                </c:pt>
                <c:pt idx="37">
                  <c:v>8594</c:v>
                </c:pt>
                <c:pt idx="38">
                  <c:v>8760</c:v>
                </c:pt>
                <c:pt idx="39">
                  <c:v>9078</c:v>
                </c:pt>
                <c:pt idx="40">
                  <c:v>9394</c:v>
                </c:pt>
                <c:pt idx="41">
                  <c:v>9831</c:v>
                </c:pt>
                <c:pt idx="42">
                  <c:v>10239</c:v>
                </c:pt>
                <c:pt idx="43">
                  <c:v>10567</c:v>
                </c:pt>
                <c:pt idx="44">
                  <c:v>10862</c:v>
                </c:pt>
                <c:pt idx="45">
                  <c:v>11169</c:v>
                </c:pt>
                <c:pt idx="46">
                  <c:v>11591</c:v>
                </c:pt>
                <c:pt idx="47">
                  <c:v>11840</c:v>
                </c:pt>
                <c:pt idx="48">
                  <c:v>12039</c:v>
                </c:pt>
                <c:pt idx="49">
                  <c:v>12263</c:v>
                </c:pt>
                <c:pt idx="50" formatCode="General">
                  <c:v>12474</c:v>
                </c:pt>
                <c:pt idx="51">
                  <c:v>12682</c:v>
                </c:pt>
                <c:pt idx="52">
                  <c:v>12934</c:v>
                </c:pt>
                <c:pt idx="53">
                  <c:v>13235</c:v>
                </c:pt>
                <c:pt idx="54">
                  <c:v>13454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軽自計!$B$22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軽自計!$C$22:$BG$22</c:f>
              <c:numCache>
                <c:formatCode>0;"△ "0</c:formatCode>
                <c:ptCount val="57"/>
                <c:pt idx="5">
                  <c:v>754</c:v>
                </c:pt>
                <c:pt idx="6">
                  <c:v>851</c:v>
                </c:pt>
                <c:pt idx="7">
                  <c:v>1143</c:v>
                </c:pt>
                <c:pt idx="8">
                  <c:v>1421</c:v>
                </c:pt>
                <c:pt idx="9" formatCode="General">
                  <c:v>1860</c:v>
                </c:pt>
                <c:pt idx="10">
                  <c:v>2296</c:v>
                </c:pt>
                <c:pt idx="11" formatCode="0">
                  <c:v>2507</c:v>
                </c:pt>
                <c:pt idx="12" formatCode="0">
                  <c:v>4866</c:v>
                </c:pt>
                <c:pt idx="13" formatCode="0">
                  <c:v>4904</c:v>
                </c:pt>
                <c:pt idx="14" formatCode="0">
                  <c:v>4854</c:v>
                </c:pt>
                <c:pt idx="15">
                  <c:v>2159</c:v>
                </c:pt>
                <c:pt idx="16" formatCode="General">
                  <c:v>2158</c:v>
                </c:pt>
                <c:pt idx="17" formatCode="General">
                  <c:v>2401</c:v>
                </c:pt>
                <c:pt idx="18" formatCode="General">
                  <c:v>2398</c:v>
                </c:pt>
                <c:pt idx="19">
                  <c:v>2607</c:v>
                </c:pt>
                <c:pt idx="20">
                  <c:v>2824</c:v>
                </c:pt>
                <c:pt idx="21">
                  <c:v>3143</c:v>
                </c:pt>
                <c:pt idx="22">
                  <c:v>3589</c:v>
                </c:pt>
                <c:pt idx="23" formatCode="General">
                  <c:v>4048</c:v>
                </c:pt>
                <c:pt idx="24" formatCode="General">
                  <c:v>4554</c:v>
                </c:pt>
                <c:pt idx="25">
                  <c:v>5108</c:v>
                </c:pt>
                <c:pt idx="26" formatCode="General">
                  <c:v>5656</c:v>
                </c:pt>
                <c:pt idx="27" formatCode="General">
                  <c:v>6127</c:v>
                </c:pt>
                <c:pt idx="28">
                  <c:v>6703</c:v>
                </c:pt>
                <c:pt idx="29" formatCode="General">
                  <c:v>7148</c:v>
                </c:pt>
                <c:pt idx="30">
                  <c:v>7766</c:v>
                </c:pt>
                <c:pt idx="31">
                  <c:v>8055</c:v>
                </c:pt>
                <c:pt idx="32">
                  <c:v>8383</c:v>
                </c:pt>
                <c:pt idx="33">
                  <c:v>8686</c:v>
                </c:pt>
                <c:pt idx="34">
                  <c:v>9050</c:v>
                </c:pt>
                <c:pt idx="35">
                  <c:v>9509</c:v>
                </c:pt>
                <c:pt idx="36">
                  <c:v>9916</c:v>
                </c:pt>
                <c:pt idx="37">
                  <c:v>10196</c:v>
                </c:pt>
                <c:pt idx="38">
                  <c:v>10761</c:v>
                </c:pt>
                <c:pt idx="39">
                  <c:v>11300</c:v>
                </c:pt>
                <c:pt idx="40">
                  <c:v>11815</c:v>
                </c:pt>
                <c:pt idx="41">
                  <c:v>12448</c:v>
                </c:pt>
                <c:pt idx="42">
                  <c:v>12906</c:v>
                </c:pt>
                <c:pt idx="43">
                  <c:v>13755</c:v>
                </c:pt>
                <c:pt idx="44">
                  <c:v>14357</c:v>
                </c:pt>
                <c:pt idx="45">
                  <c:v>14730</c:v>
                </c:pt>
                <c:pt idx="46">
                  <c:v>15507</c:v>
                </c:pt>
                <c:pt idx="47">
                  <c:v>16161</c:v>
                </c:pt>
                <c:pt idx="48">
                  <c:v>16651</c:v>
                </c:pt>
                <c:pt idx="49">
                  <c:v>16990</c:v>
                </c:pt>
                <c:pt idx="50" formatCode="General">
                  <c:v>17424</c:v>
                </c:pt>
                <c:pt idx="51">
                  <c:v>18416</c:v>
                </c:pt>
                <c:pt idx="52">
                  <c:v>18965</c:v>
                </c:pt>
                <c:pt idx="53">
                  <c:v>20084</c:v>
                </c:pt>
                <c:pt idx="54">
                  <c:v>20794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軽自計!$B$23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軽自計!$C$23:$BG$23</c:f>
              <c:numCache>
                <c:formatCode>0;"△ "0</c:formatCode>
                <c:ptCount val="57"/>
                <c:pt idx="5">
                  <c:v>549</c:v>
                </c:pt>
                <c:pt idx="6">
                  <c:v>711</c:v>
                </c:pt>
                <c:pt idx="7">
                  <c:v>994</c:v>
                </c:pt>
                <c:pt idx="8">
                  <c:v>1320</c:v>
                </c:pt>
                <c:pt idx="9" formatCode="General">
                  <c:v>1658</c:v>
                </c:pt>
                <c:pt idx="10">
                  <c:v>1944</c:v>
                </c:pt>
                <c:pt idx="11" formatCode="0">
                  <c:v>2160</c:v>
                </c:pt>
                <c:pt idx="12" formatCode="0">
                  <c:v>2229</c:v>
                </c:pt>
                <c:pt idx="13" formatCode="0">
                  <c:v>2266</c:v>
                </c:pt>
                <c:pt idx="14" formatCode="0">
                  <c:v>2242</c:v>
                </c:pt>
                <c:pt idx="15">
                  <c:v>2009</c:v>
                </c:pt>
                <c:pt idx="16" formatCode="General">
                  <c:v>2085</c:v>
                </c:pt>
                <c:pt idx="17" formatCode="General">
                  <c:v>2392</c:v>
                </c:pt>
                <c:pt idx="18" formatCode="General">
                  <c:v>2562</c:v>
                </c:pt>
                <c:pt idx="19">
                  <c:v>2774</c:v>
                </c:pt>
                <c:pt idx="20">
                  <c:v>3004</c:v>
                </c:pt>
                <c:pt idx="21">
                  <c:v>3318</c:v>
                </c:pt>
                <c:pt idx="22">
                  <c:v>3720</c:v>
                </c:pt>
                <c:pt idx="23" formatCode="General">
                  <c:v>4156</c:v>
                </c:pt>
                <c:pt idx="24" formatCode="General">
                  <c:v>4692</c:v>
                </c:pt>
                <c:pt idx="25">
                  <c:v>5202</c:v>
                </c:pt>
                <c:pt idx="26" formatCode="General">
                  <c:v>5654</c:v>
                </c:pt>
                <c:pt idx="27" formatCode="General">
                  <c:v>6118</c:v>
                </c:pt>
                <c:pt idx="28">
                  <c:v>6583</c:v>
                </c:pt>
                <c:pt idx="29" formatCode="General">
                  <c:v>6823</c:v>
                </c:pt>
                <c:pt idx="30">
                  <c:v>7199</c:v>
                </c:pt>
                <c:pt idx="31">
                  <c:v>7403</c:v>
                </c:pt>
                <c:pt idx="32">
                  <c:v>7635</c:v>
                </c:pt>
                <c:pt idx="33">
                  <c:v>7795</c:v>
                </c:pt>
                <c:pt idx="34">
                  <c:v>8004</c:v>
                </c:pt>
                <c:pt idx="35">
                  <c:v>8205</c:v>
                </c:pt>
                <c:pt idx="36">
                  <c:v>8382</c:v>
                </c:pt>
                <c:pt idx="37">
                  <c:v>8532</c:v>
                </c:pt>
                <c:pt idx="38">
                  <c:v>8755</c:v>
                </c:pt>
                <c:pt idx="39">
                  <c:v>9087</c:v>
                </c:pt>
                <c:pt idx="40">
                  <c:v>9502</c:v>
                </c:pt>
                <c:pt idx="41">
                  <c:v>9765</c:v>
                </c:pt>
                <c:pt idx="42">
                  <c:v>10123</c:v>
                </c:pt>
                <c:pt idx="43">
                  <c:v>10428</c:v>
                </c:pt>
                <c:pt idx="44">
                  <c:v>10690</c:v>
                </c:pt>
                <c:pt idx="45">
                  <c:v>10898</c:v>
                </c:pt>
                <c:pt idx="46">
                  <c:v>11218</c:v>
                </c:pt>
                <c:pt idx="47">
                  <c:v>11532</c:v>
                </c:pt>
                <c:pt idx="48">
                  <c:v>11835</c:v>
                </c:pt>
                <c:pt idx="49">
                  <c:v>11995</c:v>
                </c:pt>
                <c:pt idx="50" formatCode="General">
                  <c:v>12068</c:v>
                </c:pt>
                <c:pt idx="51">
                  <c:v>12331</c:v>
                </c:pt>
                <c:pt idx="52">
                  <c:v>12550</c:v>
                </c:pt>
                <c:pt idx="53">
                  <c:v>12745</c:v>
                </c:pt>
                <c:pt idx="54">
                  <c:v>12819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軽自計!$B$24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軽自計!$C$24:$BG$24</c:f>
              <c:numCache>
                <c:formatCode>General</c:formatCode>
                <c:ptCount val="57"/>
                <c:pt idx="5">
                  <c:v>510</c:v>
                </c:pt>
                <c:pt idx="6">
                  <c:v>626</c:v>
                </c:pt>
                <c:pt idx="7">
                  <c:v>765</c:v>
                </c:pt>
                <c:pt idx="8">
                  <c:v>1024</c:v>
                </c:pt>
                <c:pt idx="9">
                  <c:v>1339</c:v>
                </c:pt>
                <c:pt idx="10">
                  <c:v>1751</c:v>
                </c:pt>
                <c:pt idx="11" formatCode="0">
                  <c:v>1988</c:v>
                </c:pt>
                <c:pt idx="12" formatCode="0">
                  <c:v>2161</c:v>
                </c:pt>
                <c:pt idx="13" formatCode="0">
                  <c:v>2185</c:v>
                </c:pt>
                <c:pt idx="14" formatCode="0">
                  <c:v>2161</c:v>
                </c:pt>
                <c:pt idx="15" formatCode="0;&quot;△ &quot;0">
                  <c:v>1795</c:v>
                </c:pt>
                <c:pt idx="16">
                  <c:v>1758</c:v>
                </c:pt>
                <c:pt idx="17">
                  <c:v>1849</c:v>
                </c:pt>
                <c:pt idx="18">
                  <c:v>1668</c:v>
                </c:pt>
                <c:pt idx="19" formatCode="0;&quot;△ &quot;0">
                  <c:v>1779</c:v>
                </c:pt>
                <c:pt idx="20" formatCode="0;&quot;△ &quot;0">
                  <c:v>1919</c:v>
                </c:pt>
                <c:pt idx="21" formatCode="0;&quot;△ &quot;0">
                  <c:v>2197</c:v>
                </c:pt>
                <c:pt idx="22" formatCode="0;&quot;△ &quot;0">
                  <c:v>2561</c:v>
                </c:pt>
                <c:pt idx="23">
                  <c:v>2903</c:v>
                </c:pt>
                <c:pt idx="24">
                  <c:v>3405</c:v>
                </c:pt>
                <c:pt idx="25" formatCode="0;&quot;△ &quot;0">
                  <c:v>3861</c:v>
                </c:pt>
                <c:pt idx="26">
                  <c:v>4416</c:v>
                </c:pt>
                <c:pt idx="27">
                  <c:v>4929</c:v>
                </c:pt>
                <c:pt idx="28" formatCode="0;&quot;△ &quot;0">
                  <c:v>5441</c:v>
                </c:pt>
                <c:pt idx="29">
                  <c:v>5696</c:v>
                </c:pt>
                <c:pt idx="30" formatCode="0;&quot;△ &quot;0">
                  <c:v>5720</c:v>
                </c:pt>
                <c:pt idx="31" formatCode="0;&quot;△ &quot;0">
                  <c:v>5944</c:v>
                </c:pt>
                <c:pt idx="32" formatCode="0;&quot;△ &quot;0">
                  <c:v>6168</c:v>
                </c:pt>
                <c:pt idx="33" formatCode="0;&quot;△ &quot;0">
                  <c:v>6558</c:v>
                </c:pt>
                <c:pt idx="34" formatCode="0;&quot;△ &quot;0">
                  <c:v>6789</c:v>
                </c:pt>
                <c:pt idx="35" formatCode="0;&quot;△ &quot;0">
                  <c:v>7020</c:v>
                </c:pt>
                <c:pt idx="36" formatCode="0;&quot;△ &quot;0">
                  <c:v>7266</c:v>
                </c:pt>
                <c:pt idx="37" formatCode="0;&quot;△ &quot;0">
                  <c:v>7326</c:v>
                </c:pt>
                <c:pt idx="38" formatCode="0;&quot;△ &quot;0">
                  <c:v>7427</c:v>
                </c:pt>
                <c:pt idx="39" formatCode="0;&quot;△ &quot;0">
                  <c:v>7773</c:v>
                </c:pt>
                <c:pt idx="40" formatCode="0;&quot;△ &quot;0">
                  <c:v>8171</c:v>
                </c:pt>
                <c:pt idx="41" formatCode="0;&quot;△ &quot;0">
                  <c:v>8856</c:v>
                </c:pt>
                <c:pt idx="42" formatCode="0;&quot;△ &quot;0">
                  <c:v>9350</c:v>
                </c:pt>
                <c:pt idx="43" formatCode="0;&quot;△ &quot;0">
                  <c:v>9891</c:v>
                </c:pt>
                <c:pt idx="44" formatCode="0;&quot;△ &quot;0">
                  <c:v>10395</c:v>
                </c:pt>
                <c:pt idx="45" formatCode="0;&quot;△ &quot;0">
                  <c:v>10911</c:v>
                </c:pt>
                <c:pt idx="46" formatCode="0;&quot;△ &quot;0">
                  <c:v>11566</c:v>
                </c:pt>
                <c:pt idx="47" formatCode="0;&quot;△ &quot;0">
                  <c:v>11815</c:v>
                </c:pt>
                <c:pt idx="48" formatCode="0;&quot;△ &quot;0">
                  <c:v>12397</c:v>
                </c:pt>
                <c:pt idx="49" formatCode="0;&quot;△ &quot;0">
                  <c:v>12571</c:v>
                </c:pt>
                <c:pt idx="50">
                  <c:v>12582</c:v>
                </c:pt>
                <c:pt idx="51" formatCode="0;&quot;△ &quot;0">
                  <c:v>13235</c:v>
                </c:pt>
                <c:pt idx="52">
                  <c:v>13719</c:v>
                </c:pt>
                <c:pt idx="53" formatCode="0;&quot;△ &quot;0">
                  <c:v>14409</c:v>
                </c:pt>
                <c:pt idx="54" formatCode="0;&quot;△ &quot;0">
                  <c:v>14828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軽自計!$B$25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軽自計!$C$25:$BG$25</c:f>
              <c:numCache>
                <c:formatCode>General</c:formatCode>
                <c:ptCount val="57"/>
                <c:pt idx="5">
                  <c:v>416</c:v>
                </c:pt>
                <c:pt idx="6">
                  <c:v>531</c:v>
                </c:pt>
                <c:pt idx="7">
                  <c:v>641</c:v>
                </c:pt>
                <c:pt idx="8">
                  <c:v>827</c:v>
                </c:pt>
                <c:pt idx="9">
                  <c:v>1097</c:v>
                </c:pt>
                <c:pt idx="10">
                  <c:v>1370</c:v>
                </c:pt>
                <c:pt idx="11" formatCode="0">
                  <c:v>1566</c:v>
                </c:pt>
                <c:pt idx="12" formatCode="0">
                  <c:v>1613</c:v>
                </c:pt>
                <c:pt idx="13" formatCode="0">
                  <c:v>1636</c:v>
                </c:pt>
                <c:pt idx="14" formatCode="0">
                  <c:v>1618</c:v>
                </c:pt>
                <c:pt idx="15" formatCode="0;&quot;△ &quot;0">
                  <c:v>1408</c:v>
                </c:pt>
                <c:pt idx="16">
                  <c:v>1387</c:v>
                </c:pt>
                <c:pt idx="17">
                  <c:v>1497</c:v>
                </c:pt>
                <c:pt idx="18">
                  <c:v>1492</c:v>
                </c:pt>
                <c:pt idx="19" formatCode="0;&quot;△ &quot;0">
                  <c:v>1608</c:v>
                </c:pt>
                <c:pt idx="20" formatCode="0;&quot;△ &quot;0">
                  <c:v>1760</c:v>
                </c:pt>
                <c:pt idx="21" formatCode="0;&quot;△ &quot;0">
                  <c:v>1987</c:v>
                </c:pt>
                <c:pt idx="22" formatCode="0;&quot;△ &quot;0">
                  <c:v>2216</c:v>
                </c:pt>
                <c:pt idx="23">
                  <c:v>2494</c:v>
                </c:pt>
                <c:pt idx="24">
                  <c:v>2886</c:v>
                </c:pt>
                <c:pt idx="25" formatCode="0;&quot;△ &quot;0">
                  <c:v>3249</c:v>
                </c:pt>
                <c:pt idx="26">
                  <c:v>3639</c:v>
                </c:pt>
                <c:pt idx="27">
                  <c:v>3958</c:v>
                </c:pt>
                <c:pt idx="28" formatCode="0;&quot;△ &quot;0">
                  <c:v>4341</c:v>
                </c:pt>
                <c:pt idx="29">
                  <c:v>4533</c:v>
                </c:pt>
                <c:pt idx="30" formatCode="0;&quot;△ &quot;0">
                  <c:v>5108</c:v>
                </c:pt>
                <c:pt idx="31" formatCode="0;&quot;△ &quot;0">
                  <c:v>5319</c:v>
                </c:pt>
                <c:pt idx="32" formatCode="0;&quot;△ &quot;0">
                  <c:v>5424</c:v>
                </c:pt>
                <c:pt idx="33" formatCode="0;&quot;△ &quot;0">
                  <c:v>5428</c:v>
                </c:pt>
                <c:pt idx="34" formatCode="0;&quot;△ &quot;0">
                  <c:v>5623</c:v>
                </c:pt>
                <c:pt idx="35" formatCode="0;&quot;△ &quot;0">
                  <c:v>5802</c:v>
                </c:pt>
                <c:pt idx="36" formatCode="0;&quot;△ &quot;0">
                  <c:v>6035</c:v>
                </c:pt>
                <c:pt idx="37" formatCode="0;&quot;△ &quot;0">
                  <c:v>6168</c:v>
                </c:pt>
                <c:pt idx="38" formatCode="0;&quot;△ &quot;0">
                  <c:v>6420</c:v>
                </c:pt>
                <c:pt idx="39" formatCode="0;&quot;△ &quot;0">
                  <c:v>6771</c:v>
                </c:pt>
                <c:pt idx="40" formatCode="0;&quot;△ &quot;0">
                  <c:v>7194</c:v>
                </c:pt>
                <c:pt idx="41" formatCode="0;&quot;△ &quot;0">
                  <c:v>7661</c:v>
                </c:pt>
                <c:pt idx="42" formatCode="0;&quot;△ &quot;0">
                  <c:v>8124</c:v>
                </c:pt>
                <c:pt idx="43" formatCode="0;&quot;△ &quot;0">
                  <c:v>8618</c:v>
                </c:pt>
                <c:pt idx="44" formatCode="0;&quot;△ &quot;0">
                  <c:v>9094</c:v>
                </c:pt>
                <c:pt idx="45" formatCode="0;&quot;△ &quot;0">
                  <c:v>9571</c:v>
                </c:pt>
                <c:pt idx="46" formatCode="0;&quot;△ &quot;0">
                  <c:v>10568</c:v>
                </c:pt>
                <c:pt idx="47" formatCode="0;&quot;△ &quot;0">
                  <c:v>10445</c:v>
                </c:pt>
                <c:pt idx="48" formatCode="0;&quot;△ &quot;0">
                  <c:v>10814</c:v>
                </c:pt>
                <c:pt idx="49" formatCode="0;&quot;△ &quot;0">
                  <c:v>11336</c:v>
                </c:pt>
                <c:pt idx="50">
                  <c:v>11289</c:v>
                </c:pt>
                <c:pt idx="51" formatCode="0;&quot;△ &quot;0">
                  <c:v>11783</c:v>
                </c:pt>
                <c:pt idx="52">
                  <c:v>12135</c:v>
                </c:pt>
                <c:pt idx="53" formatCode="0;&quot;△ &quot;0">
                  <c:v>12462</c:v>
                </c:pt>
                <c:pt idx="54" formatCode="0;&quot;△ &quot;0">
                  <c:v>12769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軽自計!$B$62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軽自計!$C$62:$BG$62</c:f>
              <c:numCache>
                <c:formatCode>General</c:formatCode>
                <c:ptCount val="57"/>
                <c:pt idx="5">
                  <c:v>515</c:v>
                </c:pt>
                <c:pt idx="6">
                  <c:v>332</c:v>
                </c:pt>
                <c:pt idx="7">
                  <c:v>795</c:v>
                </c:pt>
                <c:pt idx="8">
                  <c:v>1051</c:v>
                </c:pt>
                <c:pt idx="9">
                  <c:v>1343</c:v>
                </c:pt>
                <c:pt idx="10" formatCode="0">
                  <c:v>1731</c:v>
                </c:pt>
                <c:pt idx="11" formatCode="0">
                  <c:v>2086</c:v>
                </c:pt>
                <c:pt idx="12" formatCode="0">
                  <c:v>2346</c:v>
                </c:pt>
                <c:pt idx="13" formatCode="0">
                  <c:v>2374</c:v>
                </c:pt>
                <c:pt idx="14" formatCode="0">
                  <c:v>2349</c:v>
                </c:pt>
                <c:pt idx="15" formatCode="0">
                  <c:v>2377</c:v>
                </c:pt>
                <c:pt idx="16" formatCode="0">
                  <c:v>2313</c:v>
                </c:pt>
                <c:pt idx="17" formatCode="0">
                  <c:v>2528</c:v>
                </c:pt>
                <c:pt idx="18" formatCode="0">
                  <c:v>2604</c:v>
                </c:pt>
                <c:pt idx="19" formatCode="0">
                  <c:v>2940</c:v>
                </c:pt>
                <c:pt idx="20">
                  <c:v>3356</c:v>
                </c:pt>
                <c:pt idx="21">
                  <c:v>4044</c:v>
                </c:pt>
                <c:pt idx="22">
                  <c:v>4877</c:v>
                </c:pt>
                <c:pt idx="23">
                  <c:v>5770</c:v>
                </c:pt>
                <c:pt idx="24">
                  <c:v>6894</c:v>
                </c:pt>
                <c:pt idx="25">
                  <c:v>8019</c:v>
                </c:pt>
                <c:pt idx="26">
                  <c:v>9309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054720"/>
        <c:axId val="123065088"/>
      </c:lineChart>
      <c:catAx>
        <c:axId val="12305472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06508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306508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0547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408004916834084"/>
          <c:y val="1.6694490818030049E-2"/>
          <c:w val="0.68408126380126666"/>
          <c:h val="0.133555926544240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県中南部町村の軽自動車</a:t>
            </a:r>
          </a:p>
        </c:rich>
      </c:tx>
      <c:layout>
        <c:manualLayout>
          <c:xMode val="edge"/>
          <c:yMode val="edge"/>
          <c:x val="0.11267638574881111"/>
          <c:y val="0.1680534192793288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746550006318434E-2"/>
          <c:y val="7.1547479093664768E-2"/>
          <c:w val="0.91373317985700564"/>
          <c:h val="0.85025027481076043"/>
        </c:manualLayout>
      </c:layout>
      <c:lineChart>
        <c:grouping val="standard"/>
        <c:varyColors val="0"/>
        <c:ser>
          <c:idx val="0"/>
          <c:order val="0"/>
          <c:tx>
            <c:strRef>
              <c:f>軽自計!$B$31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軽自計!$C$31:$BG$31</c:f>
              <c:numCache>
                <c:formatCode>0;"△ "0</c:formatCode>
                <c:ptCount val="57"/>
                <c:pt idx="5">
                  <c:v>260</c:v>
                </c:pt>
                <c:pt idx="6">
                  <c:v>322</c:v>
                </c:pt>
                <c:pt idx="7">
                  <c:v>388</c:v>
                </c:pt>
                <c:pt idx="8">
                  <c:v>484</c:v>
                </c:pt>
                <c:pt idx="9" formatCode="General">
                  <c:v>543</c:v>
                </c:pt>
                <c:pt idx="10">
                  <c:v>621</c:v>
                </c:pt>
                <c:pt idx="11" formatCode="0">
                  <c:v>601.4</c:v>
                </c:pt>
                <c:pt idx="12" formatCode="0">
                  <c:v>581.79999999999995</c:v>
                </c:pt>
                <c:pt idx="13" formatCode="0">
                  <c:v>562.20000000000005</c:v>
                </c:pt>
                <c:pt idx="14" formatCode="0">
                  <c:v>542.6</c:v>
                </c:pt>
                <c:pt idx="15" formatCode="0">
                  <c:v>523</c:v>
                </c:pt>
                <c:pt idx="16" formatCode="0">
                  <c:v>573</c:v>
                </c:pt>
                <c:pt idx="17" formatCode="0">
                  <c:v>665</c:v>
                </c:pt>
                <c:pt idx="18" formatCode="0">
                  <c:v>728.57607164686806</c:v>
                </c:pt>
                <c:pt idx="19" formatCode="0">
                  <c:v>898</c:v>
                </c:pt>
                <c:pt idx="20" formatCode="0">
                  <c:v>967</c:v>
                </c:pt>
                <c:pt idx="21" formatCode="0">
                  <c:v>1125</c:v>
                </c:pt>
                <c:pt idx="22" formatCode="0">
                  <c:v>1345</c:v>
                </c:pt>
                <c:pt idx="23" formatCode="General">
                  <c:v>1522</c:v>
                </c:pt>
                <c:pt idx="24" formatCode="General">
                  <c:v>1732</c:v>
                </c:pt>
                <c:pt idx="25">
                  <c:v>1926</c:v>
                </c:pt>
                <c:pt idx="26" formatCode="General">
                  <c:v>2178</c:v>
                </c:pt>
                <c:pt idx="27" formatCode="General">
                  <c:v>2430</c:v>
                </c:pt>
                <c:pt idx="28">
                  <c:v>2650</c:v>
                </c:pt>
                <c:pt idx="29" formatCode="General">
                  <c:v>2833</c:v>
                </c:pt>
                <c:pt idx="30">
                  <c:v>2989</c:v>
                </c:pt>
                <c:pt idx="31">
                  <c:v>3098</c:v>
                </c:pt>
                <c:pt idx="32">
                  <c:v>3223</c:v>
                </c:pt>
                <c:pt idx="33">
                  <c:v>3303</c:v>
                </c:pt>
                <c:pt idx="34">
                  <c:v>3419</c:v>
                </c:pt>
                <c:pt idx="35">
                  <c:v>3463</c:v>
                </c:pt>
                <c:pt idx="36">
                  <c:v>3552</c:v>
                </c:pt>
                <c:pt idx="37">
                  <c:v>3584</c:v>
                </c:pt>
                <c:pt idx="38">
                  <c:v>3665</c:v>
                </c:pt>
                <c:pt idx="39">
                  <c:v>3802</c:v>
                </c:pt>
                <c:pt idx="40">
                  <c:v>3903</c:v>
                </c:pt>
                <c:pt idx="41">
                  <c:v>4081</c:v>
                </c:pt>
                <c:pt idx="42">
                  <c:v>4251</c:v>
                </c:pt>
                <c:pt idx="43">
                  <c:v>4398</c:v>
                </c:pt>
                <c:pt idx="44">
                  <c:v>4510</c:v>
                </c:pt>
                <c:pt idx="45">
                  <c:v>4726</c:v>
                </c:pt>
                <c:pt idx="46">
                  <c:v>4820</c:v>
                </c:pt>
                <c:pt idx="47">
                  <c:v>4928</c:v>
                </c:pt>
                <c:pt idx="48">
                  <c:v>5052</c:v>
                </c:pt>
                <c:pt idx="49">
                  <c:v>5138</c:v>
                </c:pt>
                <c:pt idx="50" formatCode="General">
                  <c:v>5216</c:v>
                </c:pt>
                <c:pt idx="51" formatCode="General">
                  <c:v>4987</c:v>
                </c:pt>
                <c:pt idx="52" formatCode="General">
                  <c:v>5374</c:v>
                </c:pt>
                <c:pt idx="53">
                  <c:v>5469</c:v>
                </c:pt>
                <c:pt idx="54">
                  <c:v>5552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軽自計!$B$32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軽自計!$C$32:$BG$32</c:f>
              <c:numCache>
                <c:formatCode>0;"△ "0</c:formatCode>
                <c:ptCount val="57"/>
                <c:pt idx="5">
                  <c:v>45</c:v>
                </c:pt>
                <c:pt idx="6">
                  <c:v>43</c:v>
                </c:pt>
                <c:pt idx="7">
                  <c:v>47</c:v>
                </c:pt>
                <c:pt idx="8">
                  <c:v>62</c:v>
                </c:pt>
                <c:pt idx="9" formatCode="General">
                  <c:v>71</c:v>
                </c:pt>
                <c:pt idx="10">
                  <c:v>69</c:v>
                </c:pt>
                <c:pt idx="11" formatCode="0">
                  <c:v>65.400000000000006</c:v>
                </c:pt>
                <c:pt idx="12" formatCode="0">
                  <c:v>61.8</c:v>
                </c:pt>
                <c:pt idx="13" formatCode="0">
                  <c:v>58.2</c:v>
                </c:pt>
                <c:pt idx="14" formatCode="0">
                  <c:v>54.6</c:v>
                </c:pt>
                <c:pt idx="15" formatCode="0">
                  <c:v>51</c:v>
                </c:pt>
                <c:pt idx="16" formatCode="0">
                  <c:v>62</c:v>
                </c:pt>
                <c:pt idx="17" formatCode="0">
                  <c:v>112</c:v>
                </c:pt>
                <c:pt idx="18" formatCode="0">
                  <c:v>109.42392835313188</c:v>
                </c:pt>
                <c:pt idx="19" formatCode="0">
                  <c:v>119</c:v>
                </c:pt>
                <c:pt idx="20" formatCode="0">
                  <c:v>132</c:v>
                </c:pt>
                <c:pt idx="21" formatCode="0">
                  <c:v>139</c:v>
                </c:pt>
                <c:pt idx="22" formatCode="0">
                  <c:v>140</c:v>
                </c:pt>
                <c:pt idx="23" formatCode="General">
                  <c:v>161</c:v>
                </c:pt>
                <c:pt idx="24" formatCode="General">
                  <c:v>198</c:v>
                </c:pt>
                <c:pt idx="25">
                  <c:v>229</c:v>
                </c:pt>
                <c:pt idx="26" formatCode="General">
                  <c:v>256</c:v>
                </c:pt>
                <c:pt idx="27" formatCode="General">
                  <c:v>283</c:v>
                </c:pt>
                <c:pt idx="28">
                  <c:v>306</c:v>
                </c:pt>
                <c:pt idx="29" formatCode="General">
                  <c:v>336</c:v>
                </c:pt>
                <c:pt idx="30">
                  <c:v>375</c:v>
                </c:pt>
                <c:pt idx="31">
                  <c:v>390</c:v>
                </c:pt>
                <c:pt idx="32">
                  <c:v>395</c:v>
                </c:pt>
                <c:pt idx="33">
                  <c:v>413</c:v>
                </c:pt>
                <c:pt idx="34">
                  <c:v>429</c:v>
                </c:pt>
                <c:pt idx="35">
                  <c:v>442</c:v>
                </c:pt>
                <c:pt idx="36">
                  <c:v>438</c:v>
                </c:pt>
                <c:pt idx="37">
                  <c:v>447</c:v>
                </c:pt>
                <c:pt idx="38">
                  <c:v>465</c:v>
                </c:pt>
                <c:pt idx="39">
                  <c:v>478</c:v>
                </c:pt>
                <c:pt idx="40">
                  <c:v>498</c:v>
                </c:pt>
                <c:pt idx="41">
                  <c:v>507</c:v>
                </c:pt>
                <c:pt idx="42">
                  <c:v>524</c:v>
                </c:pt>
                <c:pt idx="43">
                  <c:v>539</c:v>
                </c:pt>
                <c:pt idx="44">
                  <c:v>566</c:v>
                </c:pt>
                <c:pt idx="45">
                  <c:v>566</c:v>
                </c:pt>
                <c:pt idx="46">
                  <c:v>572</c:v>
                </c:pt>
                <c:pt idx="47">
                  <c:v>588</c:v>
                </c:pt>
                <c:pt idx="48">
                  <c:v>576</c:v>
                </c:pt>
                <c:pt idx="49">
                  <c:v>588</c:v>
                </c:pt>
                <c:pt idx="50" formatCode="General">
                  <c:v>598</c:v>
                </c:pt>
                <c:pt idx="51" formatCode="General">
                  <c:v>551</c:v>
                </c:pt>
                <c:pt idx="52" formatCode="General">
                  <c:v>606</c:v>
                </c:pt>
                <c:pt idx="53">
                  <c:v>603</c:v>
                </c:pt>
                <c:pt idx="54">
                  <c:v>604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軽自計!$B$33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軽自計!$C$33:$BG$33</c:f>
              <c:numCache>
                <c:formatCode>0;"△ "0</c:formatCode>
                <c:ptCount val="57"/>
                <c:pt idx="5">
                  <c:v>290</c:v>
                </c:pt>
                <c:pt idx="6">
                  <c:v>376</c:v>
                </c:pt>
                <c:pt idx="7">
                  <c:v>378</c:v>
                </c:pt>
                <c:pt idx="8">
                  <c:v>467</c:v>
                </c:pt>
                <c:pt idx="9" formatCode="General">
                  <c:v>579</c:v>
                </c:pt>
                <c:pt idx="10">
                  <c:v>725</c:v>
                </c:pt>
                <c:pt idx="11" formatCode="0">
                  <c:v>734</c:v>
                </c:pt>
                <c:pt idx="12" formatCode="0">
                  <c:v>743</c:v>
                </c:pt>
                <c:pt idx="13" formatCode="0">
                  <c:v>752</c:v>
                </c:pt>
                <c:pt idx="14" formatCode="0">
                  <c:v>761</c:v>
                </c:pt>
                <c:pt idx="15" formatCode="0">
                  <c:v>770</c:v>
                </c:pt>
                <c:pt idx="16" formatCode="0">
                  <c:v>749</c:v>
                </c:pt>
                <c:pt idx="17" formatCode="0">
                  <c:v>853</c:v>
                </c:pt>
                <c:pt idx="18" formatCode="0">
                  <c:v>896.02343997327193</c:v>
                </c:pt>
                <c:pt idx="19" formatCode="0">
                  <c:v>973</c:v>
                </c:pt>
                <c:pt idx="20" formatCode="0">
                  <c:v>1014</c:v>
                </c:pt>
                <c:pt idx="21" formatCode="0">
                  <c:v>1142</c:v>
                </c:pt>
                <c:pt idx="22" formatCode="0">
                  <c:v>1310</c:v>
                </c:pt>
                <c:pt idx="23" formatCode="General">
                  <c:v>1483</c:v>
                </c:pt>
                <c:pt idx="24" formatCode="General">
                  <c:v>1663</c:v>
                </c:pt>
                <c:pt idx="25">
                  <c:v>1900</c:v>
                </c:pt>
                <c:pt idx="26" formatCode="General">
                  <c:v>2079</c:v>
                </c:pt>
                <c:pt idx="27" formatCode="General">
                  <c:v>2308</c:v>
                </c:pt>
                <c:pt idx="28">
                  <c:v>2586</c:v>
                </c:pt>
                <c:pt idx="29" formatCode="General">
                  <c:v>2741</c:v>
                </c:pt>
                <c:pt idx="30">
                  <c:v>2953</c:v>
                </c:pt>
                <c:pt idx="31">
                  <c:v>3119</c:v>
                </c:pt>
                <c:pt idx="32">
                  <c:v>3252</c:v>
                </c:pt>
                <c:pt idx="33">
                  <c:v>3385</c:v>
                </c:pt>
                <c:pt idx="34">
                  <c:v>3519</c:v>
                </c:pt>
                <c:pt idx="35">
                  <c:v>3691</c:v>
                </c:pt>
                <c:pt idx="36">
                  <c:v>3912</c:v>
                </c:pt>
                <c:pt idx="37">
                  <c:v>4079</c:v>
                </c:pt>
                <c:pt idx="38">
                  <c:v>4003</c:v>
                </c:pt>
                <c:pt idx="39">
                  <c:v>4600</c:v>
                </c:pt>
                <c:pt idx="40">
                  <c:v>5078</c:v>
                </c:pt>
                <c:pt idx="41">
                  <c:v>5759</c:v>
                </c:pt>
                <c:pt idx="42">
                  <c:v>5430</c:v>
                </c:pt>
                <c:pt idx="43">
                  <c:v>5827</c:v>
                </c:pt>
                <c:pt idx="44">
                  <c:v>6072</c:v>
                </c:pt>
                <c:pt idx="45">
                  <c:v>6271</c:v>
                </c:pt>
                <c:pt idx="46">
                  <c:v>6699</c:v>
                </c:pt>
                <c:pt idx="47">
                  <c:v>6858</c:v>
                </c:pt>
                <c:pt idx="48">
                  <c:v>7326</c:v>
                </c:pt>
                <c:pt idx="49">
                  <c:v>7745</c:v>
                </c:pt>
                <c:pt idx="50" formatCode="General">
                  <c:v>7624</c:v>
                </c:pt>
                <c:pt idx="51" formatCode="General">
                  <c:v>7837</c:v>
                </c:pt>
                <c:pt idx="52" formatCode="General">
                  <c:v>8163</c:v>
                </c:pt>
                <c:pt idx="53">
                  <c:v>8406</c:v>
                </c:pt>
                <c:pt idx="54">
                  <c:v>9275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軽自計!$B$34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軽自計!$C$34:$BG$34</c:f>
              <c:numCache>
                <c:formatCode>0;"△ "0</c:formatCode>
                <c:ptCount val="57"/>
                <c:pt idx="5">
                  <c:v>229</c:v>
                </c:pt>
                <c:pt idx="6">
                  <c:v>265</c:v>
                </c:pt>
                <c:pt idx="7">
                  <c:v>325</c:v>
                </c:pt>
                <c:pt idx="8">
                  <c:v>430</c:v>
                </c:pt>
                <c:pt idx="9" formatCode="General">
                  <c:v>561</c:v>
                </c:pt>
                <c:pt idx="10">
                  <c:v>1225</c:v>
                </c:pt>
                <c:pt idx="11" formatCode="0">
                  <c:v>1107.5999999999999</c:v>
                </c:pt>
                <c:pt idx="12" formatCode="0">
                  <c:v>990.2</c:v>
                </c:pt>
                <c:pt idx="13" formatCode="0">
                  <c:v>872.8</c:v>
                </c:pt>
                <c:pt idx="14" formatCode="0">
                  <c:v>755.4</c:v>
                </c:pt>
                <c:pt idx="15" formatCode="0">
                  <c:v>638</c:v>
                </c:pt>
                <c:pt idx="16" formatCode="0">
                  <c:v>721</c:v>
                </c:pt>
                <c:pt idx="17" formatCode="0">
                  <c:v>865</c:v>
                </c:pt>
                <c:pt idx="18" formatCode="0">
                  <c:v>934.9909861574256</c:v>
                </c:pt>
                <c:pt idx="19" formatCode="0">
                  <c:v>1044</c:v>
                </c:pt>
                <c:pt idx="20" formatCode="0">
                  <c:v>1150</c:v>
                </c:pt>
                <c:pt idx="21" formatCode="0">
                  <c:v>1283</c:v>
                </c:pt>
                <c:pt idx="22" formatCode="0">
                  <c:v>1438</c:v>
                </c:pt>
                <c:pt idx="23" formatCode="General">
                  <c:v>1610</c:v>
                </c:pt>
                <c:pt idx="24" formatCode="General">
                  <c:v>1798</c:v>
                </c:pt>
                <c:pt idx="25">
                  <c:v>2165</c:v>
                </c:pt>
                <c:pt idx="26" formatCode="General">
                  <c:v>2193</c:v>
                </c:pt>
                <c:pt idx="27" formatCode="General">
                  <c:v>2380</c:v>
                </c:pt>
                <c:pt idx="28">
                  <c:v>2532</c:v>
                </c:pt>
                <c:pt idx="29" formatCode="General">
                  <c:v>2609</c:v>
                </c:pt>
                <c:pt idx="30">
                  <c:v>2744</c:v>
                </c:pt>
                <c:pt idx="31">
                  <c:v>2817</c:v>
                </c:pt>
                <c:pt idx="32">
                  <c:v>2903</c:v>
                </c:pt>
                <c:pt idx="33">
                  <c:v>2922</c:v>
                </c:pt>
                <c:pt idx="34">
                  <c:v>3014</c:v>
                </c:pt>
                <c:pt idx="35">
                  <c:v>3083</c:v>
                </c:pt>
                <c:pt idx="36">
                  <c:v>3152</c:v>
                </c:pt>
                <c:pt idx="37">
                  <c:v>3223</c:v>
                </c:pt>
                <c:pt idx="38">
                  <c:v>3290</c:v>
                </c:pt>
                <c:pt idx="39">
                  <c:v>3399</c:v>
                </c:pt>
                <c:pt idx="40">
                  <c:v>3551</c:v>
                </c:pt>
                <c:pt idx="41">
                  <c:v>3702</c:v>
                </c:pt>
                <c:pt idx="42">
                  <c:v>3868</c:v>
                </c:pt>
                <c:pt idx="43">
                  <c:v>4008</c:v>
                </c:pt>
                <c:pt idx="44">
                  <c:v>4109</c:v>
                </c:pt>
                <c:pt idx="45">
                  <c:v>4237</c:v>
                </c:pt>
                <c:pt idx="46">
                  <c:v>4335</c:v>
                </c:pt>
                <c:pt idx="47">
                  <c:v>4416</c:v>
                </c:pt>
                <c:pt idx="48">
                  <c:v>4555</c:v>
                </c:pt>
                <c:pt idx="49">
                  <c:v>4673</c:v>
                </c:pt>
                <c:pt idx="50" formatCode="General">
                  <c:v>4694</c:v>
                </c:pt>
                <c:pt idx="51" formatCode="General">
                  <c:v>4365</c:v>
                </c:pt>
                <c:pt idx="52" formatCode="General">
                  <c:v>4852</c:v>
                </c:pt>
                <c:pt idx="53">
                  <c:v>4928</c:v>
                </c:pt>
                <c:pt idx="54">
                  <c:v>4986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軽自計!$B$35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軽自計!$C$35:$BG$35</c:f>
              <c:numCache>
                <c:formatCode>0;"△ "0</c:formatCode>
                <c:ptCount val="57"/>
                <c:pt idx="5">
                  <c:v>434</c:v>
                </c:pt>
                <c:pt idx="6">
                  <c:v>548</c:v>
                </c:pt>
                <c:pt idx="7">
                  <c:v>569</c:v>
                </c:pt>
                <c:pt idx="8">
                  <c:v>752</c:v>
                </c:pt>
                <c:pt idx="9" formatCode="General">
                  <c:v>995</c:v>
                </c:pt>
                <c:pt idx="10">
                  <c:v>673</c:v>
                </c:pt>
                <c:pt idx="11" formatCode="0">
                  <c:v>774.8</c:v>
                </c:pt>
                <c:pt idx="12" formatCode="0">
                  <c:v>876.6</c:v>
                </c:pt>
                <c:pt idx="13" formatCode="0">
                  <c:v>978.4</c:v>
                </c:pt>
                <c:pt idx="14" formatCode="0">
                  <c:v>1080.2</c:v>
                </c:pt>
                <c:pt idx="15" formatCode="0">
                  <c:v>1182</c:v>
                </c:pt>
                <c:pt idx="16" formatCode="0">
                  <c:v>1207</c:v>
                </c:pt>
                <c:pt idx="17" formatCode="0">
                  <c:v>1345</c:v>
                </c:pt>
                <c:pt idx="18" formatCode="0">
                  <c:v>1364.9022470649843</c:v>
                </c:pt>
                <c:pt idx="19" formatCode="0">
                  <c:v>1430</c:v>
                </c:pt>
                <c:pt idx="20" formatCode="0">
                  <c:v>1600</c:v>
                </c:pt>
                <c:pt idx="21" formatCode="0">
                  <c:v>1853</c:v>
                </c:pt>
                <c:pt idx="22" formatCode="0">
                  <c:v>2145</c:v>
                </c:pt>
                <c:pt idx="23" formatCode="General">
                  <c:v>2410</c:v>
                </c:pt>
                <c:pt idx="24" formatCode="General">
                  <c:v>2861</c:v>
                </c:pt>
                <c:pt idx="25">
                  <c:v>3038</c:v>
                </c:pt>
                <c:pt idx="26" formatCode="General">
                  <c:v>3558</c:v>
                </c:pt>
                <c:pt idx="27" formatCode="General">
                  <c:v>4051</c:v>
                </c:pt>
                <c:pt idx="28">
                  <c:v>4444</c:v>
                </c:pt>
                <c:pt idx="29" formatCode="General">
                  <c:v>4734</c:v>
                </c:pt>
                <c:pt idx="30">
                  <c:v>5013</c:v>
                </c:pt>
                <c:pt idx="31">
                  <c:v>5203</c:v>
                </c:pt>
                <c:pt idx="32">
                  <c:v>5361</c:v>
                </c:pt>
                <c:pt idx="33">
                  <c:v>5559</c:v>
                </c:pt>
                <c:pt idx="34">
                  <c:v>5690</c:v>
                </c:pt>
                <c:pt idx="35">
                  <c:v>5882</c:v>
                </c:pt>
                <c:pt idx="36">
                  <c:v>6100</c:v>
                </c:pt>
                <c:pt idx="37">
                  <c:v>6184</c:v>
                </c:pt>
                <c:pt idx="38">
                  <c:v>6451</c:v>
                </c:pt>
                <c:pt idx="39">
                  <c:v>6789</c:v>
                </c:pt>
                <c:pt idx="40">
                  <c:v>7112</c:v>
                </c:pt>
                <c:pt idx="41">
                  <c:v>7574</c:v>
                </c:pt>
                <c:pt idx="42">
                  <c:v>7967</c:v>
                </c:pt>
                <c:pt idx="43">
                  <c:v>8285</c:v>
                </c:pt>
                <c:pt idx="44">
                  <c:v>8723</c:v>
                </c:pt>
                <c:pt idx="45">
                  <c:v>9299</c:v>
                </c:pt>
                <c:pt idx="46">
                  <c:v>9776</c:v>
                </c:pt>
                <c:pt idx="47">
                  <c:v>10099</c:v>
                </c:pt>
                <c:pt idx="48">
                  <c:v>10280</c:v>
                </c:pt>
                <c:pt idx="49">
                  <c:v>10486</c:v>
                </c:pt>
                <c:pt idx="50" formatCode="General">
                  <c:v>10579</c:v>
                </c:pt>
                <c:pt idx="51" formatCode="General">
                  <c:v>10606</c:v>
                </c:pt>
                <c:pt idx="52" formatCode="General">
                  <c:v>11329</c:v>
                </c:pt>
                <c:pt idx="53">
                  <c:v>11709</c:v>
                </c:pt>
                <c:pt idx="54">
                  <c:v>12019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軽自計!$B$36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軽自計!$C$36:$BG$36</c:f>
              <c:numCache>
                <c:formatCode>0;"△ "0</c:formatCode>
                <c:ptCount val="57"/>
                <c:pt idx="5">
                  <c:v>127</c:v>
                </c:pt>
                <c:pt idx="6">
                  <c:v>157</c:v>
                </c:pt>
                <c:pt idx="7">
                  <c:v>197</c:v>
                </c:pt>
                <c:pt idx="8">
                  <c:v>249</c:v>
                </c:pt>
                <c:pt idx="9" formatCode="General">
                  <c:v>298</c:v>
                </c:pt>
                <c:pt idx="10">
                  <c:v>339</c:v>
                </c:pt>
                <c:pt idx="11" formatCode="0">
                  <c:v>334.4</c:v>
                </c:pt>
                <c:pt idx="12" formatCode="0">
                  <c:v>329.8</c:v>
                </c:pt>
                <c:pt idx="13" formatCode="0">
                  <c:v>325.2</c:v>
                </c:pt>
                <c:pt idx="14" formatCode="0">
                  <c:v>320.60000000000002</c:v>
                </c:pt>
                <c:pt idx="15" formatCode="0">
                  <c:v>316</c:v>
                </c:pt>
                <c:pt idx="16" formatCode="0">
                  <c:v>331</c:v>
                </c:pt>
                <c:pt idx="17" formatCode="0">
                  <c:v>413</c:v>
                </c:pt>
                <c:pt idx="18" formatCode="0">
                  <c:v>459.08332680431806</c:v>
                </c:pt>
                <c:pt idx="19" formatCode="0">
                  <c:v>526</c:v>
                </c:pt>
                <c:pt idx="20" formatCode="0">
                  <c:v>580</c:v>
                </c:pt>
                <c:pt idx="21" formatCode="0">
                  <c:v>674</c:v>
                </c:pt>
                <c:pt idx="22" formatCode="0">
                  <c:v>811</c:v>
                </c:pt>
                <c:pt idx="23" formatCode="General">
                  <c:v>952</c:v>
                </c:pt>
                <c:pt idx="24" formatCode="General">
                  <c:v>1119</c:v>
                </c:pt>
                <c:pt idx="25">
                  <c:v>1274</c:v>
                </c:pt>
                <c:pt idx="26" formatCode="General">
                  <c:v>1444</c:v>
                </c:pt>
                <c:pt idx="27" formatCode="General">
                  <c:v>1597</c:v>
                </c:pt>
                <c:pt idx="28">
                  <c:v>1774</c:v>
                </c:pt>
                <c:pt idx="29" formatCode="General">
                  <c:v>1873</c:v>
                </c:pt>
                <c:pt idx="30">
                  <c:v>1985</c:v>
                </c:pt>
                <c:pt idx="31">
                  <c:v>2113</c:v>
                </c:pt>
                <c:pt idx="32">
                  <c:v>2187</c:v>
                </c:pt>
                <c:pt idx="33">
                  <c:v>2211</c:v>
                </c:pt>
                <c:pt idx="34">
                  <c:v>2273</c:v>
                </c:pt>
                <c:pt idx="35">
                  <c:v>2323</c:v>
                </c:pt>
                <c:pt idx="36">
                  <c:v>2426</c:v>
                </c:pt>
                <c:pt idx="37">
                  <c:v>2485</c:v>
                </c:pt>
                <c:pt idx="38">
                  <c:v>2558</c:v>
                </c:pt>
                <c:pt idx="39">
                  <c:v>2652</c:v>
                </c:pt>
                <c:pt idx="40">
                  <c:v>2792</c:v>
                </c:pt>
                <c:pt idx="41">
                  <c:v>2901</c:v>
                </c:pt>
                <c:pt idx="42">
                  <c:v>3069</c:v>
                </c:pt>
                <c:pt idx="43">
                  <c:v>3206</c:v>
                </c:pt>
                <c:pt idx="44">
                  <c:v>3364</c:v>
                </c:pt>
                <c:pt idx="45">
                  <c:v>3566</c:v>
                </c:pt>
                <c:pt idx="46">
                  <c:v>3727</c:v>
                </c:pt>
                <c:pt idx="47">
                  <c:v>3790</c:v>
                </c:pt>
                <c:pt idx="48">
                  <c:v>3870</c:v>
                </c:pt>
                <c:pt idx="49">
                  <c:v>3874</c:v>
                </c:pt>
                <c:pt idx="50" formatCode="General">
                  <c:v>3929</c:v>
                </c:pt>
                <c:pt idx="51" formatCode="General">
                  <c:v>3622</c:v>
                </c:pt>
                <c:pt idx="52" formatCode="General">
                  <c:v>3966</c:v>
                </c:pt>
                <c:pt idx="53">
                  <c:v>4050</c:v>
                </c:pt>
                <c:pt idx="54">
                  <c:v>4054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軽自計!$B$37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軽自計!$C$37:$BG$37</c:f>
              <c:numCache>
                <c:formatCode>0;"△ "0</c:formatCode>
                <c:ptCount val="57"/>
                <c:pt idx="5">
                  <c:v>370</c:v>
                </c:pt>
                <c:pt idx="6">
                  <c:v>448</c:v>
                </c:pt>
                <c:pt idx="7">
                  <c:v>515</c:v>
                </c:pt>
                <c:pt idx="8">
                  <c:v>634</c:v>
                </c:pt>
                <c:pt idx="9" formatCode="General">
                  <c:v>813</c:v>
                </c:pt>
                <c:pt idx="10">
                  <c:v>1006</c:v>
                </c:pt>
                <c:pt idx="11" formatCode="0">
                  <c:v>1012</c:v>
                </c:pt>
                <c:pt idx="12" formatCode="0">
                  <c:v>1018</c:v>
                </c:pt>
                <c:pt idx="13" formatCode="0">
                  <c:v>1024</c:v>
                </c:pt>
                <c:pt idx="14" formatCode="0">
                  <c:v>1030</c:v>
                </c:pt>
                <c:pt idx="15" formatCode="0">
                  <c:v>1036</c:v>
                </c:pt>
                <c:pt idx="16" formatCode="0">
                  <c:v>1134</c:v>
                </c:pt>
                <c:pt idx="17" formatCode="0">
                  <c:v>1267</c:v>
                </c:pt>
                <c:pt idx="18" formatCode="0">
                  <c:v>1384</c:v>
                </c:pt>
                <c:pt idx="19" formatCode="0">
                  <c:v>1650</c:v>
                </c:pt>
                <c:pt idx="20" formatCode="0">
                  <c:v>1638</c:v>
                </c:pt>
                <c:pt idx="21" formatCode="0">
                  <c:v>1865</c:v>
                </c:pt>
                <c:pt idx="22" formatCode="0">
                  <c:v>2106</c:v>
                </c:pt>
                <c:pt idx="23" formatCode="General">
                  <c:v>2422</c:v>
                </c:pt>
                <c:pt idx="24" formatCode="General">
                  <c:v>2764</c:v>
                </c:pt>
                <c:pt idx="25">
                  <c:v>3077</c:v>
                </c:pt>
                <c:pt idx="26" formatCode="General">
                  <c:v>3440</c:v>
                </c:pt>
                <c:pt idx="27" formatCode="General">
                  <c:v>3732</c:v>
                </c:pt>
                <c:pt idx="28">
                  <c:v>3991</c:v>
                </c:pt>
                <c:pt idx="29" formatCode="General">
                  <c:v>4163</c:v>
                </c:pt>
                <c:pt idx="30">
                  <c:v>4378</c:v>
                </c:pt>
                <c:pt idx="31">
                  <c:v>4570</c:v>
                </c:pt>
                <c:pt idx="32">
                  <c:v>4720</c:v>
                </c:pt>
                <c:pt idx="33">
                  <c:v>4845</c:v>
                </c:pt>
                <c:pt idx="34">
                  <c:v>4908</c:v>
                </c:pt>
                <c:pt idx="35">
                  <c:v>5017</c:v>
                </c:pt>
                <c:pt idx="36">
                  <c:v>5155</c:v>
                </c:pt>
                <c:pt idx="37">
                  <c:v>5206</c:v>
                </c:pt>
                <c:pt idx="38">
                  <c:v>5327</c:v>
                </c:pt>
                <c:pt idx="39">
                  <c:v>5483</c:v>
                </c:pt>
                <c:pt idx="40">
                  <c:v>5660</c:v>
                </c:pt>
                <c:pt idx="41">
                  <c:v>5826</c:v>
                </c:pt>
                <c:pt idx="42">
                  <c:v>5976</c:v>
                </c:pt>
                <c:pt idx="43">
                  <c:v>6125</c:v>
                </c:pt>
                <c:pt idx="44">
                  <c:v>6341</c:v>
                </c:pt>
                <c:pt idx="45">
                  <c:v>6428</c:v>
                </c:pt>
                <c:pt idx="46">
                  <c:v>6576</c:v>
                </c:pt>
                <c:pt idx="47">
                  <c:v>6633</c:v>
                </c:pt>
                <c:pt idx="48">
                  <c:v>6746</c:v>
                </c:pt>
                <c:pt idx="49">
                  <c:v>6786</c:v>
                </c:pt>
                <c:pt idx="50" formatCode="General">
                  <c:v>6852</c:v>
                </c:pt>
                <c:pt idx="51" formatCode="General">
                  <c:v>6700</c:v>
                </c:pt>
                <c:pt idx="52" formatCode="General">
                  <c:v>6946</c:v>
                </c:pt>
                <c:pt idx="53">
                  <c:v>7092</c:v>
                </c:pt>
                <c:pt idx="54">
                  <c:v>7148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軽自計!$B$38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軽自計!$C$38:$BG$38</c:f>
              <c:numCache>
                <c:formatCode>0;"△ "0</c:formatCode>
                <c:ptCount val="57"/>
                <c:pt idx="5">
                  <c:v>461</c:v>
                </c:pt>
                <c:pt idx="6">
                  <c:v>535</c:v>
                </c:pt>
                <c:pt idx="7">
                  <c:v>589</c:v>
                </c:pt>
                <c:pt idx="8">
                  <c:v>696</c:v>
                </c:pt>
                <c:pt idx="9" formatCode="General">
                  <c:v>860</c:v>
                </c:pt>
                <c:pt idx="10">
                  <c:v>1018</c:v>
                </c:pt>
                <c:pt idx="11" formatCode="0">
                  <c:v>1028.2</c:v>
                </c:pt>
                <c:pt idx="12" formatCode="0">
                  <c:v>1038.4000000000001</c:v>
                </c:pt>
                <c:pt idx="13" formatCode="0">
                  <c:v>1048.5999999999999</c:v>
                </c:pt>
                <c:pt idx="14" formatCode="0">
                  <c:v>1058.8</c:v>
                </c:pt>
                <c:pt idx="15" formatCode="0">
                  <c:v>1069</c:v>
                </c:pt>
                <c:pt idx="16" formatCode="0">
                  <c:v>1142</c:v>
                </c:pt>
                <c:pt idx="17" formatCode="0">
                  <c:v>1306</c:v>
                </c:pt>
                <c:pt idx="18" formatCode="0">
                  <c:v>1392.2913494299296</c:v>
                </c:pt>
                <c:pt idx="19" formatCode="0">
                  <c:v>1486</c:v>
                </c:pt>
                <c:pt idx="20" formatCode="0">
                  <c:v>1654</c:v>
                </c:pt>
                <c:pt idx="21" formatCode="0">
                  <c:v>1891</c:v>
                </c:pt>
                <c:pt idx="22" formatCode="0">
                  <c:v>2235</c:v>
                </c:pt>
                <c:pt idx="23" formatCode="General">
                  <c:v>2569</c:v>
                </c:pt>
                <c:pt idx="24" formatCode="General">
                  <c:v>2952</c:v>
                </c:pt>
                <c:pt idx="25">
                  <c:v>3373</c:v>
                </c:pt>
                <c:pt idx="26" formatCode="General">
                  <c:v>3709</c:v>
                </c:pt>
                <c:pt idx="27" formatCode="General">
                  <c:v>4111</c:v>
                </c:pt>
                <c:pt idx="28">
                  <c:v>4464</c:v>
                </c:pt>
                <c:pt idx="29" formatCode="General">
                  <c:v>4650</c:v>
                </c:pt>
                <c:pt idx="30">
                  <c:v>4930</c:v>
                </c:pt>
                <c:pt idx="31">
                  <c:v>5037</c:v>
                </c:pt>
                <c:pt idx="32">
                  <c:v>5385</c:v>
                </c:pt>
                <c:pt idx="33">
                  <c:v>5635</c:v>
                </c:pt>
                <c:pt idx="34">
                  <c:v>5813</c:v>
                </c:pt>
                <c:pt idx="35">
                  <c:v>6009</c:v>
                </c:pt>
                <c:pt idx="36">
                  <c:v>6268</c:v>
                </c:pt>
                <c:pt idx="37">
                  <c:v>6421</c:v>
                </c:pt>
                <c:pt idx="38">
                  <c:v>6712</c:v>
                </c:pt>
                <c:pt idx="39">
                  <c:v>7105</c:v>
                </c:pt>
                <c:pt idx="40">
                  <c:v>7448</c:v>
                </c:pt>
                <c:pt idx="41">
                  <c:v>7822</c:v>
                </c:pt>
                <c:pt idx="42">
                  <c:v>8309</c:v>
                </c:pt>
                <c:pt idx="43">
                  <c:v>8676</c:v>
                </c:pt>
                <c:pt idx="44">
                  <c:v>9059</c:v>
                </c:pt>
                <c:pt idx="45">
                  <c:v>9377</c:v>
                </c:pt>
                <c:pt idx="46">
                  <c:v>9981</c:v>
                </c:pt>
                <c:pt idx="47">
                  <c:v>10355</c:v>
                </c:pt>
                <c:pt idx="48">
                  <c:v>10683</c:v>
                </c:pt>
                <c:pt idx="49">
                  <c:v>10916</c:v>
                </c:pt>
                <c:pt idx="50" formatCode="General">
                  <c:v>11063</c:v>
                </c:pt>
                <c:pt idx="51" formatCode="General">
                  <c:v>11006</c:v>
                </c:pt>
                <c:pt idx="52" formatCode="General">
                  <c:v>11272</c:v>
                </c:pt>
                <c:pt idx="53">
                  <c:v>11832</c:v>
                </c:pt>
                <c:pt idx="54">
                  <c:v>12388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軽自計!$B$39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軽自計!$C$39:$BG$39</c:f>
              <c:numCache>
                <c:formatCode>0;"△ "0</c:formatCode>
                <c:ptCount val="57"/>
                <c:pt idx="5">
                  <c:v>291</c:v>
                </c:pt>
                <c:pt idx="6">
                  <c:v>333</c:v>
                </c:pt>
                <c:pt idx="7">
                  <c:v>423</c:v>
                </c:pt>
                <c:pt idx="8">
                  <c:v>505</c:v>
                </c:pt>
                <c:pt idx="9" formatCode="General">
                  <c:v>628</c:v>
                </c:pt>
                <c:pt idx="10">
                  <c:v>723</c:v>
                </c:pt>
                <c:pt idx="11" formatCode="0">
                  <c:v>727.8</c:v>
                </c:pt>
                <c:pt idx="12" formatCode="0">
                  <c:v>732.6</c:v>
                </c:pt>
                <c:pt idx="13" formatCode="0">
                  <c:v>737.4</c:v>
                </c:pt>
                <c:pt idx="14" formatCode="0">
                  <c:v>742.2</c:v>
                </c:pt>
                <c:pt idx="15" formatCode="0">
                  <c:v>747</c:v>
                </c:pt>
                <c:pt idx="16" formatCode="0">
                  <c:v>810</c:v>
                </c:pt>
                <c:pt idx="17" formatCode="0">
                  <c:v>973</c:v>
                </c:pt>
                <c:pt idx="18" formatCode="0">
                  <c:v>1037.7086505700704</c:v>
                </c:pt>
                <c:pt idx="19" formatCode="0">
                  <c:v>1108</c:v>
                </c:pt>
                <c:pt idx="20" formatCode="0">
                  <c:v>1256</c:v>
                </c:pt>
                <c:pt idx="21" formatCode="0">
                  <c:v>1406</c:v>
                </c:pt>
                <c:pt idx="22" formatCode="0">
                  <c:v>1607</c:v>
                </c:pt>
                <c:pt idx="23" formatCode="General">
                  <c:v>1837</c:v>
                </c:pt>
                <c:pt idx="24" formatCode="General">
                  <c:v>2074</c:v>
                </c:pt>
                <c:pt idx="25">
                  <c:v>2336</c:v>
                </c:pt>
                <c:pt idx="26" formatCode="General">
                  <c:v>2554</c:v>
                </c:pt>
                <c:pt idx="27" formatCode="General">
                  <c:v>2842</c:v>
                </c:pt>
                <c:pt idx="28">
                  <c:v>3010</c:v>
                </c:pt>
                <c:pt idx="29" formatCode="General">
                  <c:v>3151</c:v>
                </c:pt>
                <c:pt idx="30">
                  <c:v>3314</c:v>
                </c:pt>
                <c:pt idx="31">
                  <c:v>3530</c:v>
                </c:pt>
                <c:pt idx="32">
                  <c:v>3513</c:v>
                </c:pt>
                <c:pt idx="33">
                  <c:v>3610</c:v>
                </c:pt>
                <c:pt idx="34">
                  <c:v>3706</c:v>
                </c:pt>
                <c:pt idx="35">
                  <c:v>3828</c:v>
                </c:pt>
                <c:pt idx="36">
                  <c:v>3889</c:v>
                </c:pt>
                <c:pt idx="37">
                  <c:v>3922</c:v>
                </c:pt>
                <c:pt idx="38">
                  <c:v>3970</c:v>
                </c:pt>
                <c:pt idx="39">
                  <c:v>4139</c:v>
                </c:pt>
                <c:pt idx="40">
                  <c:v>4284</c:v>
                </c:pt>
                <c:pt idx="41">
                  <c:v>4449</c:v>
                </c:pt>
                <c:pt idx="42">
                  <c:v>4628</c:v>
                </c:pt>
                <c:pt idx="43">
                  <c:v>4825</c:v>
                </c:pt>
                <c:pt idx="44">
                  <c:v>4941</c:v>
                </c:pt>
                <c:pt idx="45">
                  <c:v>5317</c:v>
                </c:pt>
                <c:pt idx="46">
                  <c:v>5276</c:v>
                </c:pt>
                <c:pt idx="47">
                  <c:v>5348</c:v>
                </c:pt>
                <c:pt idx="48">
                  <c:v>5511</c:v>
                </c:pt>
                <c:pt idx="49">
                  <c:v>5573</c:v>
                </c:pt>
                <c:pt idx="50" formatCode="General">
                  <c:v>5584</c:v>
                </c:pt>
                <c:pt idx="51" formatCode="General">
                  <c:v>5492</c:v>
                </c:pt>
                <c:pt idx="52" formatCode="General">
                  <c:v>5407</c:v>
                </c:pt>
                <c:pt idx="53">
                  <c:v>5326</c:v>
                </c:pt>
                <c:pt idx="54">
                  <c:v>5249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軽自計!$B$40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軽自計!$C$40:$BG$40</c:f>
              <c:numCache>
                <c:formatCode>0;"△ "0</c:formatCode>
                <c:ptCount val="57"/>
                <c:pt idx="5">
                  <c:v>280</c:v>
                </c:pt>
                <c:pt idx="6">
                  <c:v>347</c:v>
                </c:pt>
                <c:pt idx="7">
                  <c:v>422</c:v>
                </c:pt>
                <c:pt idx="8">
                  <c:v>466</c:v>
                </c:pt>
                <c:pt idx="9" formatCode="General">
                  <c:v>571</c:v>
                </c:pt>
                <c:pt idx="10">
                  <c:v>681</c:v>
                </c:pt>
                <c:pt idx="11" formatCode="0">
                  <c:v>696.8</c:v>
                </c:pt>
                <c:pt idx="12" formatCode="0">
                  <c:v>712.6</c:v>
                </c:pt>
                <c:pt idx="13" formatCode="0">
                  <c:v>728.4</c:v>
                </c:pt>
                <c:pt idx="14" formatCode="0">
                  <c:v>744.2</c:v>
                </c:pt>
                <c:pt idx="15" formatCode="0">
                  <c:v>760</c:v>
                </c:pt>
                <c:pt idx="16" formatCode="0">
                  <c:v>816</c:v>
                </c:pt>
                <c:pt idx="17" formatCode="0">
                  <c:v>896</c:v>
                </c:pt>
                <c:pt idx="18" formatCode="0">
                  <c:v>944.30889829067644</c:v>
                </c:pt>
                <c:pt idx="19" formatCode="0">
                  <c:v>998</c:v>
                </c:pt>
                <c:pt idx="20" formatCode="0">
                  <c:v>1062</c:v>
                </c:pt>
                <c:pt idx="21" formatCode="0">
                  <c:v>1181</c:v>
                </c:pt>
                <c:pt idx="22" formatCode="0">
                  <c:v>1300</c:v>
                </c:pt>
                <c:pt idx="23" formatCode="General">
                  <c:v>1427</c:v>
                </c:pt>
                <c:pt idx="24" formatCode="General">
                  <c:v>1636</c:v>
                </c:pt>
                <c:pt idx="25">
                  <c:v>1841</c:v>
                </c:pt>
                <c:pt idx="26" formatCode="General">
                  <c:v>1976</c:v>
                </c:pt>
                <c:pt idx="27" formatCode="General">
                  <c:v>2161</c:v>
                </c:pt>
                <c:pt idx="28">
                  <c:v>2263</c:v>
                </c:pt>
                <c:pt idx="29" formatCode="General">
                  <c:v>2368</c:v>
                </c:pt>
                <c:pt idx="30">
                  <c:v>2455</c:v>
                </c:pt>
                <c:pt idx="31">
                  <c:v>2513</c:v>
                </c:pt>
                <c:pt idx="32">
                  <c:v>2528</c:v>
                </c:pt>
                <c:pt idx="33">
                  <c:v>2546</c:v>
                </c:pt>
                <c:pt idx="34">
                  <c:v>2618</c:v>
                </c:pt>
                <c:pt idx="35">
                  <c:v>2682</c:v>
                </c:pt>
                <c:pt idx="36">
                  <c:v>2722</c:v>
                </c:pt>
                <c:pt idx="37">
                  <c:v>2767</c:v>
                </c:pt>
                <c:pt idx="38">
                  <c:v>2788</c:v>
                </c:pt>
                <c:pt idx="39">
                  <c:v>2871</c:v>
                </c:pt>
                <c:pt idx="40">
                  <c:v>2994</c:v>
                </c:pt>
                <c:pt idx="41">
                  <c:v>3135</c:v>
                </c:pt>
                <c:pt idx="42">
                  <c:v>3225</c:v>
                </c:pt>
                <c:pt idx="43">
                  <c:v>3317</c:v>
                </c:pt>
                <c:pt idx="44">
                  <c:v>3400</c:v>
                </c:pt>
                <c:pt idx="45">
                  <c:v>3520</c:v>
                </c:pt>
                <c:pt idx="46">
                  <c:v>3646</c:v>
                </c:pt>
                <c:pt idx="47">
                  <c:v>3714</c:v>
                </c:pt>
                <c:pt idx="48">
                  <c:v>3789</c:v>
                </c:pt>
                <c:pt idx="49">
                  <c:v>3831</c:v>
                </c:pt>
                <c:pt idx="50" formatCode="General">
                  <c:v>3891</c:v>
                </c:pt>
                <c:pt idx="51" formatCode="General">
                  <c:v>4016</c:v>
                </c:pt>
                <c:pt idx="52" formatCode="General">
                  <c:v>4136</c:v>
                </c:pt>
                <c:pt idx="53">
                  <c:v>4265</c:v>
                </c:pt>
                <c:pt idx="54">
                  <c:v>4308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軽自計!$B$41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軽自計!$C$41:$BG$41</c:f>
              <c:numCache>
                <c:formatCode>0;"△ "0</c:formatCode>
                <c:ptCount val="57"/>
                <c:pt idx="5">
                  <c:v>206</c:v>
                </c:pt>
                <c:pt idx="6">
                  <c:v>544</c:v>
                </c:pt>
                <c:pt idx="7">
                  <c:v>325</c:v>
                </c:pt>
                <c:pt idx="8">
                  <c:v>441</c:v>
                </c:pt>
                <c:pt idx="9" formatCode="General">
                  <c:v>593</c:v>
                </c:pt>
                <c:pt idx="10">
                  <c:v>738</c:v>
                </c:pt>
                <c:pt idx="11" formatCode="0">
                  <c:v>729.4</c:v>
                </c:pt>
                <c:pt idx="12" formatCode="0">
                  <c:v>720.8</c:v>
                </c:pt>
                <c:pt idx="13" formatCode="0">
                  <c:v>712.2</c:v>
                </c:pt>
                <c:pt idx="14" formatCode="0">
                  <c:v>703.6</c:v>
                </c:pt>
                <c:pt idx="15" formatCode="0">
                  <c:v>695</c:v>
                </c:pt>
                <c:pt idx="16" formatCode="0">
                  <c:v>630</c:v>
                </c:pt>
                <c:pt idx="17" formatCode="0">
                  <c:v>680</c:v>
                </c:pt>
                <c:pt idx="18" formatCode="0">
                  <c:v>758.89829477321348</c:v>
                </c:pt>
                <c:pt idx="19" formatCode="0">
                  <c:v>848</c:v>
                </c:pt>
                <c:pt idx="20" formatCode="0">
                  <c:v>939</c:v>
                </c:pt>
                <c:pt idx="21" formatCode="0">
                  <c:v>1061</c:v>
                </c:pt>
                <c:pt idx="22" formatCode="0">
                  <c:v>1238</c:v>
                </c:pt>
                <c:pt idx="23" formatCode="General">
                  <c:v>1446</c:v>
                </c:pt>
                <c:pt idx="24" formatCode="General">
                  <c:v>1718</c:v>
                </c:pt>
                <c:pt idx="25">
                  <c:v>1951</c:v>
                </c:pt>
                <c:pt idx="26" formatCode="General">
                  <c:v>2160</c:v>
                </c:pt>
                <c:pt idx="27" formatCode="General">
                  <c:v>2420</c:v>
                </c:pt>
                <c:pt idx="28">
                  <c:v>2684</c:v>
                </c:pt>
                <c:pt idx="29" formatCode="General">
                  <c:v>2846</c:v>
                </c:pt>
                <c:pt idx="30">
                  <c:v>2967</c:v>
                </c:pt>
                <c:pt idx="31">
                  <c:v>3071</c:v>
                </c:pt>
                <c:pt idx="32">
                  <c:v>3109</c:v>
                </c:pt>
                <c:pt idx="33">
                  <c:v>3188</c:v>
                </c:pt>
                <c:pt idx="34">
                  <c:v>3242</c:v>
                </c:pt>
                <c:pt idx="35">
                  <c:v>3367</c:v>
                </c:pt>
                <c:pt idx="36">
                  <c:v>3402</c:v>
                </c:pt>
                <c:pt idx="37">
                  <c:v>3419</c:v>
                </c:pt>
                <c:pt idx="38">
                  <c:v>3516</c:v>
                </c:pt>
                <c:pt idx="39">
                  <c:v>3703</c:v>
                </c:pt>
                <c:pt idx="40">
                  <c:v>3895</c:v>
                </c:pt>
                <c:pt idx="41">
                  <c:v>4015</c:v>
                </c:pt>
                <c:pt idx="42">
                  <c:v>4264</c:v>
                </c:pt>
                <c:pt idx="43">
                  <c:v>4481</c:v>
                </c:pt>
                <c:pt idx="44">
                  <c:v>4697</c:v>
                </c:pt>
                <c:pt idx="45">
                  <c:v>5044</c:v>
                </c:pt>
                <c:pt idx="46">
                  <c:v>5127</c:v>
                </c:pt>
                <c:pt idx="47">
                  <c:v>5312</c:v>
                </c:pt>
                <c:pt idx="48">
                  <c:v>5487</c:v>
                </c:pt>
                <c:pt idx="49">
                  <c:v>5656</c:v>
                </c:pt>
                <c:pt idx="50" formatCode="General">
                  <c:v>5672</c:v>
                </c:pt>
                <c:pt idx="51" formatCode="General">
                  <c:v>5861</c:v>
                </c:pt>
                <c:pt idx="52" formatCode="General">
                  <c:v>5950</c:v>
                </c:pt>
                <c:pt idx="53">
                  <c:v>6059</c:v>
                </c:pt>
                <c:pt idx="54">
                  <c:v>6164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軽自計!$B$42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軽自計!$C$42:$BG$42</c:f>
              <c:numCache>
                <c:formatCode>0;"△ "0</c:formatCode>
                <c:ptCount val="57"/>
                <c:pt idx="5">
                  <c:v>174</c:v>
                </c:pt>
                <c:pt idx="6">
                  <c:v>192</c:v>
                </c:pt>
                <c:pt idx="7">
                  <c:v>293</c:v>
                </c:pt>
                <c:pt idx="8">
                  <c:v>365</c:v>
                </c:pt>
                <c:pt idx="9" formatCode="General">
                  <c:v>460</c:v>
                </c:pt>
                <c:pt idx="10">
                  <c:v>527</c:v>
                </c:pt>
                <c:pt idx="11" formatCode="0">
                  <c:v>532</c:v>
                </c:pt>
                <c:pt idx="12" formatCode="0">
                  <c:v>537</c:v>
                </c:pt>
                <c:pt idx="13" formatCode="0">
                  <c:v>542</c:v>
                </c:pt>
                <c:pt idx="14" formatCode="0">
                  <c:v>547</c:v>
                </c:pt>
                <c:pt idx="15" formatCode="0">
                  <c:v>552</c:v>
                </c:pt>
                <c:pt idx="16" formatCode="0">
                  <c:v>555</c:v>
                </c:pt>
                <c:pt idx="17" formatCode="0">
                  <c:v>624</c:v>
                </c:pt>
                <c:pt idx="18" formatCode="0">
                  <c:v>640.37659771552126</c:v>
                </c:pt>
                <c:pt idx="19" formatCode="0">
                  <c:v>658</c:v>
                </c:pt>
                <c:pt idx="20" formatCode="0">
                  <c:v>721</c:v>
                </c:pt>
                <c:pt idx="21" formatCode="0">
                  <c:v>801</c:v>
                </c:pt>
                <c:pt idx="22" formatCode="0">
                  <c:v>937</c:v>
                </c:pt>
                <c:pt idx="23" formatCode="General">
                  <c:v>1068</c:v>
                </c:pt>
                <c:pt idx="24" formatCode="General">
                  <c:v>1210</c:v>
                </c:pt>
                <c:pt idx="25">
                  <c:v>1383</c:v>
                </c:pt>
                <c:pt idx="26" formatCode="General">
                  <c:v>1528</c:v>
                </c:pt>
                <c:pt idx="27" formatCode="General">
                  <c:v>1733</c:v>
                </c:pt>
                <c:pt idx="28">
                  <c:v>1959</c:v>
                </c:pt>
                <c:pt idx="29" formatCode="General">
                  <c:v>2165</c:v>
                </c:pt>
                <c:pt idx="30">
                  <c:v>2431</c:v>
                </c:pt>
                <c:pt idx="31">
                  <c:v>2627</c:v>
                </c:pt>
                <c:pt idx="32">
                  <c:v>2879</c:v>
                </c:pt>
                <c:pt idx="33">
                  <c:v>3150</c:v>
                </c:pt>
                <c:pt idx="34">
                  <c:v>3387</c:v>
                </c:pt>
                <c:pt idx="35">
                  <c:v>3707</c:v>
                </c:pt>
                <c:pt idx="36">
                  <c:v>3914</c:v>
                </c:pt>
                <c:pt idx="37">
                  <c:v>4070</c:v>
                </c:pt>
                <c:pt idx="38">
                  <c:v>4304</c:v>
                </c:pt>
                <c:pt idx="39">
                  <c:v>4614</c:v>
                </c:pt>
                <c:pt idx="40">
                  <c:v>4888</c:v>
                </c:pt>
                <c:pt idx="41">
                  <c:v>5144</c:v>
                </c:pt>
                <c:pt idx="42">
                  <c:v>5515</c:v>
                </c:pt>
                <c:pt idx="43">
                  <c:v>5935</c:v>
                </c:pt>
                <c:pt idx="44">
                  <c:v>6213</c:v>
                </c:pt>
                <c:pt idx="45">
                  <c:v>6539</c:v>
                </c:pt>
                <c:pt idx="46">
                  <c:v>7076</c:v>
                </c:pt>
                <c:pt idx="47">
                  <c:v>7469</c:v>
                </c:pt>
                <c:pt idx="48">
                  <c:v>7818</c:v>
                </c:pt>
                <c:pt idx="49">
                  <c:v>8184</c:v>
                </c:pt>
                <c:pt idx="50" formatCode="General">
                  <c:v>8478</c:v>
                </c:pt>
                <c:pt idx="51" formatCode="General">
                  <c:v>8849</c:v>
                </c:pt>
                <c:pt idx="52" formatCode="General">
                  <c:v>9261</c:v>
                </c:pt>
                <c:pt idx="53">
                  <c:v>9695</c:v>
                </c:pt>
                <c:pt idx="54">
                  <c:v>9985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軽自計!$B$43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軽自計!$C$43:$BG$43</c:f>
              <c:numCache>
                <c:formatCode>0;"△ "0</c:formatCode>
                <c:ptCount val="57"/>
                <c:pt idx="5">
                  <c:v>311</c:v>
                </c:pt>
                <c:pt idx="6">
                  <c:v>407</c:v>
                </c:pt>
                <c:pt idx="7">
                  <c:v>454</c:v>
                </c:pt>
                <c:pt idx="8">
                  <c:v>550</c:v>
                </c:pt>
                <c:pt idx="9" formatCode="General">
                  <c:v>741</c:v>
                </c:pt>
                <c:pt idx="10">
                  <c:v>948</c:v>
                </c:pt>
                <c:pt idx="11" formatCode="0">
                  <c:v>1003.8</c:v>
                </c:pt>
                <c:pt idx="12" formatCode="0">
                  <c:v>1059.5999999999999</c:v>
                </c:pt>
                <c:pt idx="13" formatCode="0">
                  <c:v>1115.4000000000001</c:v>
                </c:pt>
                <c:pt idx="14" formatCode="0">
                  <c:v>1171.2</c:v>
                </c:pt>
                <c:pt idx="15" formatCode="0">
                  <c:v>1227</c:v>
                </c:pt>
                <c:pt idx="16" formatCode="0">
                  <c:v>1345</c:v>
                </c:pt>
                <c:pt idx="17" formatCode="0">
                  <c:v>1542</c:v>
                </c:pt>
                <c:pt idx="18" formatCode="0">
                  <c:v>1611.8575098169035</c:v>
                </c:pt>
                <c:pt idx="19" formatCode="0">
                  <c:v>1720</c:v>
                </c:pt>
                <c:pt idx="20" formatCode="0">
                  <c:v>1881</c:v>
                </c:pt>
                <c:pt idx="21" formatCode="0">
                  <c:v>2081</c:v>
                </c:pt>
                <c:pt idx="22" formatCode="0">
                  <c:v>2321</c:v>
                </c:pt>
                <c:pt idx="23" formatCode="General">
                  <c:v>2547</c:v>
                </c:pt>
                <c:pt idx="24" formatCode="General">
                  <c:v>2828</c:v>
                </c:pt>
                <c:pt idx="25">
                  <c:v>3087</c:v>
                </c:pt>
                <c:pt idx="26" formatCode="General">
                  <c:v>3267</c:v>
                </c:pt>
                <c:pt idx="27" formatCode="General">
                  <c:v>3534</c:v>
                </c:pt>
                <c:pt idx="28">
                  <c:v>3722</c:v>
                </c:pt>
                <c:pt idx="29" formatCode="General">
                  <c:v>3794</c:v>
                </c:pt>
                <c:pt idx="30">
                  <c:v>3984</c:v>
                </c:pt>
                <c:pt idx="31">
                  <c:v>4150</c:v>
                </c:pt>
                <c:pt idx="32">
                  <c:v>4256</c:v>
                </c:pt>
                <c:pt idx="33">
                  <c:v>4307</c:v>
                </c:pt>
                <c:pt idx="34">
                  <c:v>4442</c:v>
                </c:pt>
                <c:pt idx="35">
                  <c:v>4584</c:v>
                </c:pt>
                <c:pt idx="36">
                  <c:v>4810</c:v>
                </c:pt>
                <c:pt idx="37">
                  <c:v>4913</c:v>
                </c:pt>
                <c:pt idx="38">
                  <c:v>5061</c:v>
                </c:pt>
                <c:pt idx="39">
                  <c:v>5347</c:v>
                </c:pt>
                <c:pt idx="40">
                  <c:v>5407</c:v>
                </c:pt>
                <c:pt idx="41">
                  <c:v>5608</c:v>
                </c:pt>
                <c:pt idx="42">
                  <c:v>5846</c:v>
                </c:pt>
                <c:pt idx="43">
                  <c:v>6040</c:v>
                </c:pt>
                <c:pt idx="44">
                  <c:v>6324</c:v>
                </c:pt>
                <c:pt idx="45">
                  <c:v>6507</c:v>
                </c:pt>
                <c:pt idx="46">
                  <c:v>6954</c:v>
                </c:pt>
                <c:pt idx="47">
                  <c:v>7231</c:v>
                </c:pt>
                <c:pt idx="48">
                  <c:v>7570</c:v>
                </c:pt>
                <c:pt idx="49">
                  <c:v>7833</c:v>
                </c:pt>
                <c:pt idx="50" formatCode="General">
                  <c:v>8101</c:v>
                </c:pt>
                <c:pt idx="51" formatCode="General">
                  <c:v>8452</c:v>
                </c:pt>
                <c:pt idx="52" formatCode="General">
                  <c:v>8879</c:v>
                </c:pt>
                <c:pt idx="53">
                  <c:v>9240</c:v>
                </c:pt>
                <c:pt idx="54">
                  <c:v>9466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軽自計!$B$44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軽自計!$C$44:$BG$44</c:f>
              <c:numCache>
                <c:formatCode>0;"△ "0</c:formatCode>
                <c:ptCount val="57"/>
                <c:pt idx="5">
                  <c:v>198</c:v>
                </c:pt>
                <c:pt idx="6">
                  <c:v>198</c:v>
                </c:pt>
                <c:pt idx="7">
                  <c:v>280</c:v>
                </c:pt>
                <c:pt idx="8">
                  <c:v>329</c:v>
                </c:pt>
                <c:pt idx="9" formatCode="General">
                  <c:v>383</c:v>
                </c:pt>
                <c:pt idx="10">
                  <c:v>459</c:v>
                </c:pt>
                <c:pt idx="11" formatCode="0">
                  <c:v>490.4</c:v>
                </c:pt>
                <c:pt idx="12" formatCode="0">
                  <c:v>521.79999999999995</c:v>
                </c:pt>
                <c:pt idx="13" formatCode="0">
                  <c:v>553.20000000000005</c:v>
                </c:pt>
                <c:pt idx="14" formatCode="0">
                  <c:v>584.6</c:v>
                </c:pt>
                <c:pt idx="15" formatCode="0">
                  <c:v>616</c:v>
                </c:pt>
                <c:pt idx="16" formatCode="0">
                  <c:v>697</c:v>
                </c:pt>
                <c:pt idx="17" formatCode="0">
                  <c:v>836</c:v>
                </c:pt>
                <c:pt idx="18" formatCode="0">
                  <c:v>904.45070545169949</c:v>
                </c:pt>
                <c:pt idx="19" formatCode="0">
                  <c:v>999</c:v>
                </c:pt>
                <c:pt idx="20" formatCode="0">
                  <c:v>1079</c:v>
                </c:pt>
                <c:pt idx="21" formatCode="0">
                  <c:v>1169</c:v>
                </c:pt>
                <c:pt idx="22" formatCode="0">
                  <c:v>1289</c:v>
                </c:pt>
                <c:pt idx="23" formatCode="General">
                  <c:v>1423</c:v>
                </c:pt>
                <c:pt idx="24" formatCode="General">
                  <c:v>1570</c:v>
                </c:pt>
                <c:pt idx="25">
                  <c:v>1723</c:v>
                </c:pt>
                <c:pt idx="26" formatCode="General">
                  <c:v>1848</c:v>
                </c:pt>
                <c:pt idx="27" formatCode="General">
                  <c:v>2004</c:v>
                </c:pt>
                <c:pt idx="28">
                  <c:v>2154</c:v>
                </c:pt>
                <c:pt idx="29" formatCode="General">
                  <c:v>2222</c:v>
                </c:pt>
                <c:pt idx="30">
                  <c:v>2308</c:v>
                </c:pt>
                <c:pt idx="31">
                  <c:v>2383</c:v>
                </c:pt>
                <c:pt idx="32">
                  <c:v>2435</c:v>
                </c:pt>
                <c:pt idx="33">
                  <c:v>2476</c:v>
                </c:pt>
                <c:pt idx="34">
                  <c:v>2553</c:v>
                </c:pt>
                <c:pt idx="35">
                  <c:v>2613</c:v>
                </c:pt>
                <c:pt idx="36">
                  <c:v>2644</c:v>
                </c:pt>
                <c:pt idx="37">
                  <c:v>2693</c:v>
                </c:pt>
                <c:pt idx="38">
                  <c:v>2721</c:v>
                </c:pt>
                <c:pt idx="39">
                  <c:v>2755</c:v>
                </c:pt>
                <c:pt idx="40">
                  <c:v>2841</c:v>
                </c:pt>
                <c:pt idx="41">
                  <c:v>2908</c:v>
                </c:pt>
                <c:pt idx="42">
                  <c:v>2977</c:v>
                </c:pt>
                <c:pt idx="43">
                  <c:v>3094</c:v>
                </c:pt>
                <c:pt idx="44">
                  <c:v>3213</c:v>
                </c:pt>
                <c:pt idx="45">
                  <c:v>3560</c:v>
                </c:pt>
                <c:pt idx="46">
                  <c:v>3350</c:v>
                </c:pt>
                <c:pt idx="47">
                  <c:v>3387</c:v>
                </c:pt>
                <c:pt idx="48">
                  <c:v>3457</c:v>
                </c:pt>
                <c:pt idx="49">
                  <c:v>3524</c:v>
                </c:pt>
                <c:pt idx="50" formatCode="General">
                  <c:v>3601</c:v>
                </c:pt>
                <c:pt idx="51" formatCode="General">
                  <c:v>3655</c:v>
                </c:pt>
                <c:pt idx="52" formatCode="General">
                  <c:v>3748</c:v>
                </c:pt>
                <c:pt idx="53">
                  <c:v>3783</c:v>
                </c:pt>
                <c:pt idx="54">
                  <c:v>3827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軽自計!$B$45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軽自計!$C$45:$BG$45</c:f>
              <c:numCache>
                <c:formatCode>0;"△ "0</c:formatCode>
                <c:ptCount val="57"/>
                <c:pt idx="5">
                  <c:v>104</c:v>
                </c:pt>
                <c:pt idx="6">
                  <c:v>106</c:v>
                </c:pt>
                <c:pt idx="7">
                  <c:v>142</c:v>
                </c:pt>
                <c:pt idx="8">
                  <c:v>168</c:v>
                </c:pt>
                <c:pt idx="9" formatCode="General">
                  <c:v>205</c:v>
                </c:pt>
                <c:pt idx="10">
                  <c:v>255</c:v>
                </c:pt>
                <c:pt idx="11" formatCode="0">
                  <c:v>274.60000000000002</c:v>
                </c:pt>
                <c:pt idx="12" formatCode="0">
                  <c:v>294.2</c:v>
                </c:pt>
                <c:pt idx="13" formatCode="0">
                  <c:v>313.8</c:v>
                </c:pt>
                <c:pt idx="14" formatCode="0">
                  <c:v>333.4</c:v>
                </c:pt>
                <c:pt idx="15" formatCode="0">
                  <c:v>353</c:v>
                </c:pt>
                <c:pt idx="16" formatCode="0">
                  <c:v>398</c:v>
                </c:pt>
                <c:pt idx="17" formatCode="0">
                  <c:v>473</c:v>
                </c:pt>
                <c:pt idx="18" formatCode="0">
                  <c:v>503.34888104841781</c:v>
                </c:pt>
                <c:pt idx="19" formatCode="0">
                  <c:v>547</c:v>
                </c:pt>
                <c:pt idx="20" formatCode="0">
                  <c:v>679</c:v>
                </c:pt>
                <c:pt idx="21" formatCode="0">
                  <c:v>806</c:v>
                </c:pt>
                <c:pt idx="22" formatCode="0">
                  <c:v>1031</c:v>
                </c:pt>
                <c:pt idx="23" formatCode="General">
                  <c:v>1173</c:v>
                </c:pt>
                <c:pt idx="24" formatCode="General">
                  <c:v>1412</c:v>
                </c:pt>
                <c:pt idx="25">
                  <c:v>1637</c:v>
                </c:pt>
                <c:pt idx="26" formatCode="General">
                  <c:v>1926</c:v>
                </c:pt>
                <c:pt idx="27" formatCode="General">
                  <c:v>2222</c:v>
                </c:pt>
                <c:pt idx="28">
                  <c:v>2535</c:v>
                </c:pt>
                <c:pt idx="29" formatCode="General">
                  <c:v>2830</c:v>
                </c:pt>
                <c:pt idx="30">
                  <c:v>3171</c:v>
                </c:pt>
                <c:pt idx="31">
                  <c:v>3442</c:v>
                </c:pt>
                <c:pt idx="32">
                  <c:v>3577</c:v>
                </c:pt>
                <c:pt idx="33">
                  <c:v>3807</c:v>
                </c:pt>
                <c:pt idx="34">
                  <c:v>3957</c:v>
                </c:pt>
                <c:pt idx="35">
                  <c:v>4175</c:v>
                </c:pt>
                <c:pt idx="36">
                  <c:v>4443</c:v>
                </c:pt>
                <c:pt idx="37">
                  <c:v>4576</c:v>
                </c:pt>
                <c:pt idx="38">
                  <c:v>4737</c:v>
                </c:pt>
                <c:pt idx="39">
                  <c:v>5111</c:v>
                </c:pt>
                <c:pt idx="40">
                  <c:v>5459</c:v>
                </c:pt>
                <c:pt idx="41">
                  <c:v>5838</c:v>
                </c:pt>
                <c:pt idx="42">
                  <c:v>6289</c:v>
                </c:pt>
                <c:pt idx="43">
                  <c:v>6813</c:v>
                </c:pt>
                <c:pt idx="44">
                  <c:v>7192</c:v>
                </c:pt>
                <c:pt idx="45">
                  <c:v>7703</c:v>
                </c:pt>
                <c:pt idx="46">
                  <c:v>8387</c:v>
                </c:pt>
                <c:pt idx="47">
                  <c:v>8913</c:v>
                </c:pt>
                <c:pt idx="48">
                  <c:v>9486</c:v>
                </c:pt>
                <c:pt idx="49">
                  <c:v>9910</c:v>
                </c:pt>
                <c:pt idx="50" formatCode="General">
                  <c:v>10243</c:v>
                </c:pt>
                <c:pt idx="51" formatCode="General">
                  <c:v>10735</c:v>
                </c:pt>
                <c:pt idx="52" formatCode="General">
                  <c:v>11246</c:v>
                </c:pt>
                <c:pt idx="53">
                  <c:v>11799</c:v>
                </c:pt>
                <c:pt idx="54">
                  <c:v>12118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軽自計!$B$46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軽自計!$C$46:$BG$46</c:f>
              <c:numCache>
                <c:formatCode>0;"△ "0</c:formatCode>
                <c:ptCount val="57"/>
                <c:pt idx="5">
                  <c:v>66</c:v>
                </c:pt>
                <c:pt idx="6">
                  <c:v>134</c:v>
                </c:pt>
                <c:pt idx="7">
                  <c:v>139</c:v>
                </c:pt>
                <c:pt idx="8">
                  <c:v>160</c:v>
                </c:pt>
                <c:pt idx="9" formatCode="General">
                  <c:v>211</c:v>
                </c:pt>
                <c:pt idx="10">
                  <c:v>254</c:v>
                </c:pt>
                <c:pt idx="11" formatCode="0">
                  <c:v>293.39999999999998</c:v>
                </c:pt>
                <c:pt idx="12" formatCode="0">
                  <c:v>332.8</c:v>
                </c:pt>
                <c:pt idx="13" formatCode="0">
                  <c:v>372.2</c:v>
                </c:pt>
                <c:pt idx="14" formatCode="0">
                  <c:v>411.6</c:v>
                </c:pt>
                <c:pt idx="15" formatCode="0">
                  <c:v>451</c:v>
                </c:pt>
                <c:pt idx="16" formatCode="0">
                  <c:v>471</c:v>
                </c:pt>
                <c:pt idx="17" formatCode="0">
                  <c:v>514</c:v>
                </c:pt>
                <c:pt idx="18" formatCode="0">
                  <c:v>563.34290368297877</c:v>
                </c:pt>
                <c:pt idx="19" formatCode="0">
                  <c:v>630</c:v>
                </c:pt>
                <c:pt idx="20" formatCode="0">
                  <c:v>645</c:v>
                </c:pt>
                <c:pt idx="21" formatCode="0">
                  <c:v>719</c:v>
                </c:pt>
                <c:pt idx="22" formatCode="0">
                  <c:v>776</c:v>
                </c:pt>
                <c:pt idx="23" formatCode="General">
                  <c:v>831</c:v>
                </c:pt>
                <c:pt idx="24" formatCode="General">
                  <c:v>922</c:v>
                </c:pt>
                <c:pt idx="25">
                  <c:v>992</c:v>
                </c:pt>
                <c:pt idx="26" formatCode="General">
                  <c:v>1107</c:v>
                </c:pt>
                <c:pt idx="27" formatCode="General">
                  <c:v>1189</c:v>
                </c:pt>
                <c:pt idx="28">
                  <c:v>1279</c:v>
                </c:pt>
                <c:pt idx="29" formatCode="General">
                  <c:v>1312</c:v>
                </c:pt>
                <c:pt idx="30">
                  <c:v>1369</c:v>
                </c:pt>
                <c:pt idx="31">
                  <c:v>1435</c:v>
                </c:pt>
                <c:pt idx="32">
                  <c:v>1450</c:v>
                </c:pt>
                <c:pt idx="33">
                  <c:v>1455</c:v>
                </c:pt>
                <c:pt idx="34">
                  <c:v>1483</c:v>
                </c:pt>
                <c:pt idx="35">
                  <c:v>1498</c:v>
                </c:pt>
                <c:pt idx="36">
                  <c:v>1548</c:v>
                </c:pt>
                <c:pt idx="37">
                  <c:v>1558</c:v>
                </c:pt>
                <c:pt idx="38">
                  <c:v>1612</c:v>
                </c:pt>
                <c:pt idx="39">
                  <c:v>1698</c:v>
                </c:pt>
                <c:pt idx="40">
                  <c:v>1762</c:v>
                </c:pt>
                <c:pt idx="41">
                  <c:v>1815</c:v>
                </c:pt>
                <c:pt idx="42">
                  <c:v>1808</c:v>
                </c:pt>
                <c:pt idx="43">
                  <c:v>1835</c:v>
                </c:pt>
                <c:pt idx="44">
                  <c:v>1892</c:v>
                </c:pt>
                <c:pt idx="45">
                  <c:v>1962</c:v>
                </c:pt>
                <c:pt idx="46">
                  <c:v>2055</c:v>
                </c:pt>
                <c:pt idx="47">
                  <c:v>2087</c:v>
                </c:pt>
                <c:pt idx="48">
                  <c:v>2111</c:v>
                </c:pt>
                <c:pt idx="49">
                  <c:v>2143</c:v>
                </c:pt>
                <c:pt idx="50" formatCode="General">
                  <c:v>2211</c:v>
                </c:pt>
                <c:pt idx="51" formatCode="General">
                  <c:v>2266</c:v>
                </c:pt>
                <c:pt idx="52" formatCode="General">
                  <c:v>2339</c:v>
                </c:pt>
                <c:pt idx="53">
                  <c:v>2415</c:v>
                </c:pt>
                <c:pt idx="54">
                  <c:v>2499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134336"/>
        <c:axId val="123136256"/>
      </c:lineChart>
      <c:catAx>
        <c:axId val="12313433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13625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313625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13433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4554455445544552E-2"/>
          <c:y val="9.9833691758602003E-3"/>
          <c:w val="0.80940594059405946"/>
          <c:h val="0.156406117088476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大崎栗原ﾌﾞﾛｯｸ旧町村の軽自動車</a:t>
            </a:r>
          </a:p>
        </c:rich>
      </c:tx>
      <c:layout>
        <c:manualLayout>
          <c:xMode val="edge"/>
          <c:yMode val="edge"/>
          <c:x val="0.27031816144933102"/>
          <c:y val="0.1516668416447943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438162544169613E-2"/>
          <c:y val="0.11333351779543913"/>
          <c:w val="0.89929328621908122"/>
          <c:h val="0.80833464898217611"/>
        </c:manualLayout>
      </c:layout>
      <c:lineChart>
        <c:grouping val="standard"/>
        <c:varyColors val="0"/>
        <c:ser>
          <c:idx val="0"/>
          <c:order val="0"/>
          <c:tx>
            <c:strRef>
              <c:f>軽自計!$B$68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軽自計!$C$68:$BG$68</c:f>
              <c:numCache>
                <c:formatCode>0;"△ "0</c:formatCode>
                <c:ptCount val="57"/>
                <c:pt idx="5">
                  <c:v>313</c:v>
                </c:pt>
                <c:pt idx="6">
                  <c:v>382</c:v>
                </c:pt>
                <c:pt idx="7">
                  <c:v>454</c:v>
                </c:pt>
                <c:pt idx="8">
                  <c:v>574</c:v>
                </c:pt>
                <c:pt idx="9" formatCode="General">
                  <c:v>774</c:v>
                </c:pt>
                <c:pt idx="10">
                  <c:v>908</c:v>
                </c:pt>
                <c:pt idx="11">
                  <c:v>966.2</c:v>
                </c:pt>
                <c:pt idx="12">
                  <c:v>1024.4000000000001</c:v>
                </c:pt>
                <c:pt idx="13">
                  <c:v>1082.5999999999999</c:v>
                </c:pt>
                <c:pt idx="14">
                  <c:v>1140.8</c:v>
                </c:pt>
                <c:pt idx="15">
                  <c:v>1199</c:v>
                </c:pt>
                <c:pt idx="16">
                  <c:v>1231</c:v>
                </c:pt>
                <c:pt idx="17">
                  <c:v>1332</c:v>
                </c:pt>
                <c:pt idx="18">
                  <c:v>1364.4713365822035</c:v>
                </c:pt>
                <c:pt idx="19">
                  <c:v>1439</c:v>
                </c:pt>
                <c:pt idx="20">
                  <c:v>1508</c:v>
                </c:pt>
                <c:pt idx="21">
                  <c:v>1666</c:v>
                </c:pt>
                <c:pt idx="22">
                  <c:v>1785</c:v>
                </c:pt>
                <c:pt idx="23">
                  <c:v>1978</c:v>
                </c:pt>
                <c:pt idx="24">
                  <c:v>2214</c:v>
                </c:pt>
                <c:pt idx="25">
                  <c:v>2406</c:v>
                </c:pt>
                <c:pt idx="26">
                  <c:v>2611</c:v>
                </c:pt>
                <c:pt idx="27">
                  <c:v>2764</c:v>
                </c:pt>
                <c:pt idx="28">
                  <c:v>2917</c:v>
                </c:pt>
                <c:pt idx="29">
                  <c:v>3035</c:v>
                </c:pt>
                <c:pt idx="30">
                  <c:v>3168</c:v>
                </c:pt>
                <c:pt idx="31">
                  <c:v>3288</c:v>
                </c:pt>
                <c:pt idx="32">
                  <c:v>3359</c:v>
                </c:pt>
                <c:pt idx="33">
                  <c:v>3436</c:v>
                </c:pt>
                <c:pt idx="34">
                  <c:v>3499</c:v>
                </c:pt>
                <c:pt idx="35">
                  <c:v>3529</c:v>
                </c:pt>
                <c:pt idx="36">
                  <c:v>3608</c:v>
                </c:pt>
                <c:pt idx="37">
                  <c:v>3642</c:v>
                </c:pt>
                <c:pt idx="38">
                  <c:v>3742</c:v>
                </c:pt>
                <c:pt idx="39">
                  <c:v>3874</c:v>
                </c:pt>
                <c:pt idx="40">
                  <c:v>3962</c:v>
                </c:pt>
                <c:pt idx="41">
                  <c:v>4140</c:v>
                </c:pt>
                <c:pt idx="42">
                  <c:v>4221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軽自計!$B$69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軽自計!$C$69:$BG$69</c:f>
              <c:numCache>
                <c:formatCode>0;"△ "0</c:formatCode>
                <c:ptCount val="57"/>
                <c:pt idx="5">
                  <c:v>237</c:v>
                </c:pt>
                <c:pt idx="6">
                  <c:v>265</c:v>
                </c:pt>
                <c:pt idx="7">
                  <c:v>299</c:v>
                </c:pt>
                <c:pt idx="8">
                  <c:v>357</c:v>
                </c:pt>
                <c:pt idx="9" formatCode="General">
                  <c:v>494</c:v>
                </c:pt>
                <c:pt idx="10">
                  <c:v>591</c:v>
                </c:pt>
                <c:pt idx="11">
                  <c:v>642.20000000000005</c:v>
                </c:pt>
                <c:pt idx="12">
                  <c:v>693.4</c:v>
                </c:pt>
                <c:pt idx="13">
                  <c:v>744.6</c:v>
                </c:pt>
                <c:pt idx="14">
                  <c:v>795.8</c:v>
                </c:pt>
                <c:pt idx="15">
                  <c:v>847</c:v>
                </c:pt>
                <c:pt idx="16">
                  <c:v>906</c:v>
                </c:pt>
                <c:pt idx="17">
                  <c:v>1072</c:v>
                </c:pt>
                <c:pt idx="18">
                  <c:v>1100.4170830979244</c:v>
                </c:pt>
                <c:pt idx="19">
                  <c:v>1163</c:v>
                </c:pt>
                <c:pt idx="20">
                  <c:v>1213</c:v>
                </c:pt>
                <c:pt idx="21">
                  <c:v>1302</c:v>
                </c:pt>
                <c:pt idx="22">
                  <c:v>1441</c:v>
                </c:pt>
                <c:pt idx="23">
                  <c:v>1548</c:v>
                </c:pt>
                <c:pt idx="24">
                  <c:v>1668</c:v>
                </c:pt>
                <c:pt idx="25">
                  <c:v>1812</c:v>
                </c:pt>
                <c:pt idx="26">
                  <c:v>1927</c:v>
                </c:pt>
                <c:pt idx="27">
                  <c:v>2087</c:v>
                </c:pt>
                <c:pt idx="28">
                  <c:v>2190</c:v>
                </c:pt>
                <c:pt idx="29">
                  <c:v>2277</c:v>
                </c:pt>
                <c:pt idx="30">
                  <c:v>2363</c:v>
                </c:pt>
                <c:pt idx="31">
                  <c:v>2366</c:v>
                </c:pt>
                <c:pt idx="32">
                  <c:v>2434</c:v>
                </c:pt>
                <c:pt idx="33">
                  <c:v>2468</c:v>
                </c:pt>
                <c:pt idx="34">
                  <c:v>2496</c:v>
                </c:pt>
                <c:pt idx="35">
                  <c:v>2525</c:v>
                </c:pt>
                <c:pt idx="36">
                  <c:v>2552</c:v>
                </c:pt>
                <c:pt idx="37">
                  <c:v>2560</c:v>
                </c:pt>
                <c:pt idx="38">
                  <c:v>2581</c:v>
                </c:pt>
                <c:pt idx="39">
                  <c:v>2614</c:v>
                </c:pt>
                <c:pt idx="40">
                  <c:v>2666</c:v>
                </c:pt>
                <c:pt idx="41">
                  <c:v>2748</c:v>
                </c:pt>
                <c:pt idx="42">
                  <c:v>2802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軽自計!$B$70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軽自計!$C$70:$BG$70</c:f>
              <c:numCache>
                <c:formatCode>0;"△ "0</c:formatCode>
                <c:ptCount val="57"/>
                <c:pt idx="5">
                  <c:v>163</c:v>
                </c:pt>
                <c:pt idx="6">
                  <c:v>192</c:v>
                </c:pt>
                <c:pt idx="7">
                  <c:v>399</c:v>
                </c:pt>
                <c:pt idx="8">
                  <c:v>474</c:v>
                </c:pt>
                <c:pt idx="9" formatCode="General">
                  <c:v>530</c:v>
                </c:pt>
                <c:pt idx="10">
                  <c:v>602</c:v>
                </c:pt>
                <c:pt idx="11">
                  <c:v>601.4</c:v>
                </c:pt>
                <c:pt idx="12">
                  <c:v>600.79999999999995</c:v>
                </c:pt>
                <c:pt idx="13">
                  <c:v>600.20000000000005</c:v>
                </c:pt>
                <c:pt idx="14">
                  <c:v>599.6</c:v>
                </c:pt>
                <c:pt idx="15">
                  <c:v>599</c:v>
                </c:pt>
                <c:pt idx="16">
                  <c:v>700</c:v>
                </c:pt>
                <c:pt idx="17">
                  <c:v>823</c:v>
                </c:pt>
                <c:pt idx="18">
                  <c:v>863.579296511846</c:v>
                </c:pt>
                <c:pt idx="19">
                  <c:v>933</c:v>
                </c:pt>
                <c:pt idx="20">
                  <c:v>969</c:v>
                </c:pt>
                <c:pt idx="21">
                  <c:v>1043</c:v>
                </c:pt>
                <c:pt idx="22">
                  <c:v>1112</c:v>
                </c:pt>
                <c:pt idx="23">
                  <c:v>1199</c:v>
                </c:pt>
                <c:pt idx="24">
                  <c:v>1291</c:v>
                </c:pt>
                <c:pt idx="25">
                  <c:v>1397</c:v>
                </c:pt>
                <c:pt idx="26">
                  <c:v>1484</c:v>
                </c:pt>
                <c:pt idx="27">
                  <c:v>1613</c:v>
                </c:pt>
                <c:pt idx="28">
                  <c:v>1679</c:v>
                </c:pt>
                <c:pt idx="29">
                  <c:v>1719</c:v>
                </c:pt>
                <c:pt idx="30">
                  <c:v>1810</c:v>
                </c:pt>
                <c:pt idx="31">
                  <c:v>1883</c:v>
                </c:pt>
                <c:pt idx="32">
                  <c:v>1977</c:v>
                </c:pt>
                <c:pt idx="33">
                  <c:v>1992</c:v>
                </c:pt>
                <c:pt idx="34">
                  <c:v>2048</c:v>
                </c:pt>
                <c:pt idx="35">
                  <c:v>2092</c:v>
                </c:pt>
                <c:pt idx="36">
                  <c:v>2098</c:v>
                </c:pt>
                <c:pt idx="37">
                  <c:v>2104</c:v>
                </c:pt>
                <c:pt idx="38">
                  <c:v>2130</c:v>
                </c:pt>
                <c:pt idx="39">
                  <c:v>2148</c:v>
                </c:pt>
                <c:pt idx="40">
                  <c:v>2191</c:v>
                </c:pt>
                <c:pt idx="41">
                  <c:v>2238</c:v>
                </c:pt>
                <c:pt idx="42">
                  <c:v>2280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軽自計!$B$47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軽自計!$C$47:$BG$47</c:f>
              <c:numCache>
                <c:formatCode>0;"△ "0</c:formatCode>
                <c:ptCount val="57"/>
                <c:pt idx="5">
                  <c:v>86</c:v>
                </c:pt>
                <c:pt idx="6">
                  <c:v>122</c:v>
                </c:pt>
                <c:pt idx="7">
                  <c:v>156</c:v>
                </c:pt>
                <c:pt idx="8">
                  <c:v>230</c:v>
                </c:pt>
                <c:pt idx="9" formatCode="General">
                  <c:v>334</c:v>
                </c:pt>
                <c:pt idx="10">
                  <c:v>405</c:v>
                </c:pt>
                <c:pt idx="11" formatCode="0">
                  <c:v>461.4</c:v>
                </c:pt>
                <c:pt idx="12" formatCode="0">
                  <c:v>517.79999999999995</c:v>
                </c:pt>
                <c:pt idx="13" formatCode="0">
                  <c:v>574.20000000000005</c:v>
                </c:pt>
                <c:pt idx="14" formatCode="0">
                  <c:v>630.6</c:v>
                </c:pt>
                <c:pt idx="15" formatCode="0">
                  <c:v>687</c:v>
                </c:pt>
                <c:pt idx="16" formatCode="0">
                  <c:v>734</c:v>
                </c:pt>
                <c:pt idx="17" formatCode="0">
                  <c:v>854</c:v>
                </c:pt>
                <c:pt idx="18" formatCode="0">
                  <c:v>910.53228380802648</c:v>
                </c:pt>
                <c:pt idx="19" formatCode="0">
                  <c:v>999</c:v>
                </c:pt>
                <c:pt idx="20" formatCode="0">
                  <c:v>1048</c:v>
                </c:pt>
                <c:pt idx="21" formatCode="0">
                  <c:v>1147</c:v>
                </c:pt>
                <c:pt idx="22" formatCode="0">
                  <c:v>1249</c:v>
                </c:pt>
                <c:pt idx="23" formatCode="General">
                  <c:v>1350</c:v>
                </c:pt>
                <c:pt idx="24" formatCode="General">
                  <c:v>1506</c:v>
                </c:pt>
                <c:pt idx="25">
                  <c:v>1654</c:v>
                </c:pt>
                <c:pt idx="26" formatCode="General">
                  <c:v>1782</c:v>
                </c:pt>
                <c:pt idx="27" formatCode="General">
                  <c:v>1863</c:v>
                </c:pt>
                <c:pt idx="28">
                  <c:v>1986</c:v>
                </c:pt>
                <c:pt idx="29" formatCode="General">
                  <c:v>2056</c:v>
                </c:pt>
                <c:pt idx="30">
                  <c:v>2120</c:v>
                </c:pt>
                <c:pt idx="31">
                  <c:v>2222</c:v>
                </c:pt>
                <c:pt idx="32">
                  <c:v>2257</c:v>
                </c:pt>
                <c:pt idx="33">
                  <c:v>2287</c:v>
                </c:pt>
                <c:pt idx="34">
                  <c:v>2324</c:v>
                </c:pt>
                <c:pt idx="35">
                  <c:v>2374</c:v>
                </c:pt>
                <c:pt idx="36">
                  <c:v>2408</c:v>
                </c:pt>
                <c:pt idx="37">
                  <c:v>2462</c:v>
                </c:pt>
                <c:pt idx="38">
                  <c:v>2483</c:v>
                </c:pt>
                <c:pt idx="39">
                  <c:v>2644</c:v>
                </c:pt>
                <c:pt idx="40">
                  <c:v>2768</c:v>
                </c:pt>
                <c:pt idx="41">
                  <c:v>2856</c:v>
                </c:pt>
                <c:pt idx="42">
                  <c:v>2928</c:v>
                </c:pt>
                <c:pt idx="43">
                  <c:v>3001</c:v>
                </c:pt>
                <c:pt idx="44">
                  <c:v>2992</c:v>
                </c:pt>
                <c:pt idx="45">
                  <c:v>3106</c:v>
                </c:pt>
                <c:pt idx="46">
                  <c:v>3175</c:v>
                </c:pt>
                <c:pt idx="47">
                  <c:v>3255</c:v>
                </c:pt>
                <c:pt idx="48">
                  <c:v>3321</c:v>
                </c:pt>
                <c:pt idx="49">
                  <c:v>3373</c:v>
                </c:pt>
                <c:pt idx="50" formatCode="General">
                  <c:v>3402</c:v>
                </c:pt>
                <c:pt idx="51" formatCode="General">
                  <c:v>3419</c:v>
                </c:pt>
                <c:pt idx="52" formatCode="General">
                  <c:v>3515</c:v>
                </c:pt>
                <c:pt idx="53">
                  <c:v>3588</c:v>
                </c:pt>
                <c:pt idx="54">
                  <c:v>3591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軽自計!$B$71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軽自計!$C$71:$BG$71</c:f>
              <c:numCache>
                <c:formatCode>0;"△ "0</c:formatCode>
                <c:ptCount val="57"/>
                <c:pt idx="5">
                  <c:v>113</c:v>
                </c:pt>
                <c:pt idx="6">
                  <c:v>161</c:v>
                </c:pt>
                <c:pt idx="7">
                  <c:v>198</c:v>
                </c:pt>
                <c:pt idx="8">
                  <c:v>232</c:v>
                </c:pt>
                <c:pt idx="9" formatCode="General">
                  <c:v>290</c:v>
                </c:pt>
                <c:pt idx="10">
                  <c:v>368</c:v>
                </c:pt>
                <c:pt idx="11">
                  <c:v>375.4</c:v>
                </c:pt>
                <c:pt idx="12">
                  <c:v>382.8</c:v>
                </c:pt>
                <c:pt idx="13">
                  <c:v>390.2</c:v>
                </c:pt>
                <c:pt idx="14">
                  <c:v>397.6</c:v>
                </c:pt>
                <c:pt idx="15">
                  <c:v>405</c:v>
                </c:pt>
                <c:pt idx="16">
                  <c:v>433</c:v>
                </c:pt>
                <c:pt idx="17">
                  <c:v>503</c:v>
                </c:pt>
                <c:pt idx="18">
                  <c:v>556.37736600033804</c:v>
                </c:pt>
                <c:pt idx="19">
                  <c:v>607</c:v>
                </c:pt>
                <c:pt idx="20">
                  <c:v>650</c:v>
                </c:pt>
                <c:pt idx="21">
                  <c:v>686</c:v>
                </c:pt>
                <c:pt idx="22">
                  <c:v>755</c:v>
                </c:pt>
                <c:pt idx="23">
                  <c:v>866</c:v>
                </c:pt>
                <c:pt idx="24">
                  <c:v>944</c:v>
                </c:pt>
                <c:pt idx="25">
                  <c:v>1024</c:v>
                </c:pt>
                <c:pt idx="26">
                  <c:v>1142</c:v>
                </c:pt>
                <c:pt idx="27">
                  <c:v>1243</c:v>
                </c:pt>
                <c:pt idx="28">
                  <c:v>1307</c:v>
                </c:pt>
                <c:pt idx="29">
                  <c:v>1341</c:v>
                </c:pt>
                <c:pt idx="30">
                  <c:v>1392</c:v>
                </c:pt>
                <c:pt idx="31">
                  <c:v>1420</c:v>
                </c:pt>
                <c:pt idx="32">
                  <c:v>1431</c:v>
                </c:pt>
                <c:pt idx="33">
                  <c:v>1441</c:v>
                </c:pt>
                <c:pt idx="34">
                  <c:v>1489</c:v>
                </c:pt>
                <c:pt idx="35">
                  <c:v>1512</c:v>
                </c:pt>
                <c:pt idx="36">
                  <c:v>1538</c:v>
                </c:pt>
                <c:pt idx="37">
                  <c:v>1546</c:v>
                </c:pt>
                <c:pt idx="38">
                  <c:v>1600</c:v>
                </c:pt>
                <c:pt idx="39">
                  <c:v>1635</c:v>
                </c:pt>
                <c:pt idx="40">
                  <c:v>1689</c:v>
                </c:pt>
                <c:pt idx="41">
                  <c:v>1697</c:v>
                </c:pt>
                <c:pt idx="42">
                  <c:v>1784</c:v>
                </c:pt>
                <c:pt idx="43">
                  <c:v>1835</c:v>
                </c:pt>
                <c:pt idx="44">
                  <c:v>1897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軽自計!$B$72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軽自計!$C$72:$BG$72</c:f>
              <c:numCache>
                <c:formatCode>0;"△ "0</c:formatCode>
                <c:ptCount val="57"/>
                <c:pt idx="5">
                  <c:v>254</c:v>
                </c:pt>
                <c:pt idx="6">
                  <c:v>328</c:v>
                </c:pt>
                <c:pt idx="7">
                  <c:v>366</c:v>
                </c:pt>
                <c:pt idx="8">
                  <c:v>423</c:v>
                </c:pt>
                <c:pt idx="9" formatCode="General">
                  <c:v>510</c:v>
                </c:pt>
                <c:pt idx="10">
                  <c:v>557</c:v>
                </c:pt>
                <c:pt idx="11">
                  <c:v>564.6</c:v>
                </c:pt>
                <c:pt idx="12">
                  <c:v>572.20000000000005</c:v>
                </c:pt>
                <c:pt idx="13">
                  <c:v>579.79999999999995</c:v>
                </c:pt>
                <c:pt idx="14">
                  <c:v>587.4</c:v>
                </c:pt>
                <c:pt idx="15">
                  <c:v>595</c:v>
                </c:pt>
                <c:pt idx="16">
                  <c:v>668</c:v>
                </c:pt>
                <c:pt idx="17">
                  <c:v>764</c:v>
                </c:pt>
                <c:pt idx="18">
                  <c:v>808.72487958934937</c:v>
                </c:pt>
                <c:pt idx="19">
                  <c:v>845</c:v>
                </c:pt>
                <c:pt idx="20">
                  <c:v>915</c:v>
                </c:pt>
                <c:pt idx="21">
                  <c:v>975</c:v>
                </c:pt>
                <c:pt idx="22">
                  <c:v>1098</c:v>
                </c:pt>
                <c:pt idx="23">
                  <c:v>1201</c:v>
                </c:pt>
                <c:pt idx="24">
                  <c:v>1320</c:v>
                </c:pt>
                <c:pt idx="25">
                  <c:v>1480</c:v>
                </c:pt>
                <c:pt idx="26">
                  <c:v>1624</c:v>
                </c:pt>
                <c:pt idx="27">
                  <c:v>1723</c:v>
                </c:pt>
                <c:pt idx="28">
                  <c:v>1814</c:v>
                </c:pt>
                <c:pt idx="29">
                  <c:v>1880</c:v>
                </c:pt>
                <c:pt idx="30">
                  <c:v>1981</c:v>
                </c:pt>
                <c:pt idx="31">
                  <c:v>2062</c:v>
                </c:pt>
                <c:pt idx="32">
                  <c:v>2121</c:v>
                </c:pt>
                <c:pt idx="33">
                  <c:v>2150</c:v>
                </c:pt>
                <c:pt idx="34">
                  <c:v>2202</c:v>
                </c:pt>
                <c:pt idx="35">
                  <c:v>2240</c:v>
                </c:pt>
                <c:pt idx="36">
                  <c:v>2307</c:v>
                </c:pt>
                <c:pt idx="37">
                  <c:v>2315</c:v>
                </c:pt>
                <c:pt idx="38">
                  <c:v>2369</c:v>
                </c:pt>
                <c:pt idx="39">
                  <c:v>2493</c:v>
                </c:pt>
                <c:pt idx="40">
                  <c:v>2508</c:v>
                </c:pt>
                <c:pt idx="41">
                  <c:v>2571</c:v>
                </c:pt>
                <c:pt idx="42">
                  <c:v>2670</c:v>
                </c:pt>
                <c:pt idx="43">
                  <c:v>2730</c:v>
                </c:pt>
                <c:pt idx="44">
                  <c:v>2830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軽自計!$B$73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軽自計!$C$73:$BG$73</c:f>
              <c:numCache>
                <c:formatCode>0;"△ "0</c:formatCode>
                <c:ptCount val="57"/>
                <c:pt idx="5">
                  <c:v>237</c:v>
                </c:pt>
                <c:pt idx="6">
                  <c:v>299</c:v>
                </c:pt>
                <c:pt idx="7">
                  <c:v>349</c:v>
                </c:pt>
                <c:pt idx="8">
                  <c:v>416</c:v>
                </c:pt>
                <c:pt idx="9" formatCode="General">
                  <c:v>508</c:v>
                </c:pt>
                <c:pt idx="10">
                  <c:v>584</c:v>
                </c:pt>
                <c:pt idx="11">
                  <c:v>610.4</c:v>
                </c:pt>
                <c:pt idx="12">
                  <c:v>636.79999999999995</c:v>
                </c:pt>
                <c:pt idx="13">
                  <c:v>663.2</c:v>
                </c:pt>
                <c:pt idx="14">
                  <c:v>689.6</c:v>
                </c:pt>
                <c:pt idx="15">
                  <c:v>716</c:v>
                </c:pt>
                <c:pt idx="16">
                  <c:v>796</c:v>
                </c:pt>
                <c:pt idx="17">
                  <c:v>958</c:v>
                </c:pt>
                <c:pt idx="18">
                  <c:v>1020.8977544103125</c:v>
                </c:pt>
                <c:pt idx="19">
                  <c:v>1074</c:v>
                </c:pt>
                <c:pt idx="20">
                  <c:v>1115</c:v>
                </c:pt>
                <c:pt idx="21">
                  <c:v>1251</c:v>
                </c:pt>
                <c:pt idx="22">
                  <c:v>1393</c:v>
                </c:pt>
                <c:pt idx="23">
                  <c:v>1514</c:v>
                </c:pt>
                <c:pt idx="24">
                  <c:v>1699</c:v>
                </c:pt>
                <c:pt idx="25">
                  <c:v>1900</c:v>
                </c:pt>
                <c:pt idx="26">
                  <c:v>2047</c:v>
                </c:pt>
                <c:pt idx="27">
                  <c:v>2219</c:v>
                </c:pt>
                <c:pt idx="28">
                  <c:v>2390</c:v>
                </c:pt>
                <c:pt idx="29">
                  <c:v>2488</c:v>
                </c:pt>
                <c:pt idx="30">
                  <c:v>2577</c:v>
                </c:pt>
                <c:pt idx="31">
                  <c:v>2650</c:v>
                </c:pt>
                <c:pt idx="32">
                  <c:v>2718</c:v>
                </c:pt>
                <c:pt idx="33">
                  <c:v>2795</c:v>
                </c:pt>
                <c:pt idx="34">
                  <c:v>2831</c:v>
                </c:pt>
                <c:pt idx="35">
                  <c:v>2869</c:v>
                </c:pt>
                <c:pt idx="36">
                  <c:v>2879</c:v>
                </c:pt>
                <c:pt idx="37">
                  <c:v>2910</c:v>
                </c:pt>
                <c:pt idx="38">
                  <c:v>2975</c:v>
                </c:pt>
                <c:pt idx="39">
                  <c:v>3076</c:v>
                </c:pt>
                <c:pt idx="40">
                  <c:v>3162</c:v>
                </c:pt>
                <c:pt idx="41">
                  <c:v>3321</c:v>
                </c:pt>
                <c:pt idx="42">
                  <c:v>3406</c:v>
                </c:pt>
                <c:pt idx="43">
                  <c:v>3561</c:v>
                </c:pt>
                <c:pt idx="44">
                  <c:v>3699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軽自計!$B$74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軽自計!$C$74:$BG$74</c:f>
              <c:numCache>
                <c:formatCode>0;"△ "0</c:formatCode>
                <c:ptCount val="57"/>
                <c:pt idx="5">
                  <c:v>269</c:v>
                </c:pt>
                <c:pt idx="6">
                  <c:v>333</c:v>
                </c:pt>
                <c:pt idx="7">
                  <c:v>395</c:v>
                </c:pt>
                <c:pt idx="8">
                  <c:v>468</c:v>
                </c:pt>
                <c:pt idx="9" formatCode="General">
                  <c:v>606</c:v>
                </c:pt>
                <c:pt idx="10">
                  <c:v>691</c:v>
                </c:pt>
                <c:pt idx="11">
                  <c:v>723.6</c:v>
                </c:pt>
                <c:pt idx="12">
                  <c:v>756.2</c:v>
                </c:pt>
                <c:pt idx="13">
                  <c:v>788.8</c:v>
                </c:pt>
                <c:pt idx="14">
                  <c:v>821.4</c:v>
                </c:pt>
                <c:pt idx="15">
                  <c:v>854</c:v>
                </c:pt>
                <c:pt idx="16">
                  <c:v>939</c:v>
                </c:pt>
                <c:pt idx="17">
                  <c:v>1082</c:v>
                </c:pt>
                <c:pt idx="18">
                  <c:v>1147.6985810013707</c:v>
                </c:pt>
                <c:pt idx="19">
                  <c:v>1268</c:v>
                </c:pt>
                <c:pt idx="20">
                  <c:v>1366</c:v>
                </c:pt>
                <c:pt idx="21">
                  <c:v>1493</c:v>
                </c:pt>
                <c:pt idx="22">
                  <c:v>1650</c:v>
                </c:pt>
                <c:pt idx="23">
                  <c:v>1832</c:v>
                </c:pt>
                <c:pt idx="24">
                  <c:v>2096</c:v>
                </c:pt>
                <c:pt idx="25">
                  <c:v>2341</c:v>
                </c:pt>
                <c:pt idx="26">
                  <c:v>2554</c:v>
                </c:pt>
                <c:pt idx="27">
                  <c:v>2762</c:v>
                </c:pt>
                <c:pt idx="28">
                  <c:v>2967</c:v>
                </c:pt>
                <c:pt idx="29">
                  <c:v>3095</c:v>
                </c:pt>
                <c:pt idx="30">
                  <c:v>3250</c:v>
                </c:pt>
                <c:pt idx="31">
                  <c:v>3329</c:v>
                </c:pt>
                <c:pt idx="32">
                  <c:v>3378</c:v>
                </c:pt>
                <c:pt idx="33">
                  <c:v>3438</c:v>
                </c:pt>
                <c:pt idx="34">
                  <c:v>3481</c:v>
                </c:pt>
                <c:pt idx="35">
                  <c:v>3493</c:v>
                </c:pt>
                <c:pt idx="36">
                  <c:v>3525</c:v>
                </c:pt>
                <c:pt idx="37">
                  <c:v>3534</c:v>
                </c:pt>
                <c:pt idx="38">
                  <c:v>3616</c:v>
                </c:pt>
                <c:pt idx="39">
                  <c:v>3783</c:v>
                </c:pt>
                <c:pt idx="40">
                  <c:v>3915</c:v>
                </c:pt>
                <c:pt idx="41">
                  <c:v>4030</c:v>
                </c:pt>
                <c:pt idx="42">
                  <c:v>4163</c:v>
                </c:pt>
                <c:pt idx="43">
                  <c:v>4292</c:v>
                </c:pt>
                <c:pt idx="44">
                  <c:v>4394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軽自計!$B$75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軽自計!$C$75:$BG$75</c:f>
              <c:numCache>
                <c:formatCode>0;"△ "0</c:formatCode>
                <c:ptCount val="57"/>
                <c:pt idx="5">
                  <c:v>122</c:v>
                </c:pt>
                <c:pt idx="6">
                  <c:v>152</c:v>
                </c:pt>
                <c:pt idx="7">
                  <c:v>205</c:v>
                </c:pt>
                <c:pt idx="8">
                  <c:v>261</c:v>
                </c:pt>
                <c:pt idx="9" formatCode="General">
                  <c:v>393</c:v>
                </c:pt>
                <c:pt idx="10">
                  <c:v>500</c:v>
                </c:pt>
                <c:pt idx="11">
                  <c:v>521</c:v>
                </c:pt>
                <c:pt idx="12">
                  <c:v>542</c:v>
                </c:pt>
                <c:pt idx="13">
                  <c:v>563</c:v>
                </c:pt>
                <c:pt idx="14">
                  <c:v>584</c:v>
                </c:pt>
                <c:pt idx="15">
                  <c:v>605</c:v>
                </c:pt>
                <c:pt idx="16">
                  <c:v>635</c:v>
                </c:pt>
                <c:pt idx="17">
                  <c:v>736</c:v>
                </c:pt>
                <c:pt idx="18">
                  <c:v>754.30141899862929</c:v>
                </c:pt>
                <c:pt idx="19">
                  <c:v>805</c:v>
                </c:pt>
                <c:pt idx="20">
                  <c:v>867</c:v>
                </c:pt>
                <c:pt idx="21">
                  <c:v>947</c:v>
                </c:pt>
                <c:pt idx="22">
                  <c:v>1088</c:v>
                </c:pt>
                <c:pt idx="23">
                  <c:v>1202</c:v>
                </c:pt>
                <c:pt idx="24">
                  <c:v>1336</c:v>
                </c:pt>
                <c:pt idx="25">
                  <c:v>1463</c:v>
                </c:pt>
                <c:pt idx="26">
                  <c:v>1606</c:v>
                </c:pt>
                <c:pt idx="27">
                  <c:v>1686</c:v>
                </c:pt>
                <c:pt idx="28">
                  <c:v>1817</c:v>
                </c:pt>
                <c:pt idx="29">
                  <c:v>1854</c:v>
                </c:pt>
                <c:pt idx="30">
                  <c:v>1920</c:v>
                </c:pt>
                <c:pt idx="31">
                  <c:v>1972</c:v>
                </c:pt>
                <c:pt idx="32">
                  <c:v>2011</c:v>
                </c:pt>
                <c:pt idx="33">
                  <c:v>2060</c:v>
                </c:pt>
                <c:pt idx="34">
                  <c:v>2130</c:v>
                </c:pt>
                <c:pt idx="35">
                  <c:v>2185</c:v>
                </c:pt>
                <c:pt idx="36">
                  <c:v>2213</c:v>
                </c:pt>
                <c:pt idx="37">
                  <c:v>2231</c:v>
                </c:pt>
                <c:pt idx="38">
                  <c:v>2270</c:v>
                </c:pt>
                <c:pt idx="39">
                  <c:v>2293</c:v>
                </c:pt>
                <c:pt idx="40">
                  <c:v>2339</c:v>
                </c:pt>
                <c:pt idx="41">
                  <c:v>2381</c:v>
                </c:pt>
                <c:pt idx="42">
                  <c:v>2401</c:v>
                </c:pt>
                <c:pt idx="43">
                  <c:v>2445</c:v>
                </c:pt>
                <c:pt idx="44">
                  <c:v>2524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軽自計!$B$49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軽自計!$C$49:$BG$49</c:f>
              <c:numCache>
                <c:formatCode>0;"△ "0</c:formatCode>
                <c:ptCount val="57"/>
                <c:pt idx="5">
                  <c:v>305</c:v>
                </c:pt>
                <c:pt idx="6">
                  <c:v>373</c:v>
                </c:pt>
                <c:pt idx="7">
                  <c:v>429</c:v>
                </c:pt>
                <c:pt idx="8">
                  <c:v>513</c:v>
                </c:pt>
                <c:pt idx="9" formatCode="General">
                  <c:v>651</c:v>
                </c:pt>
                <c:pt idx="10">
                  <c:v>804</c:v>
                </c:pt>
                <c:pt idx="11" formatCode="0">
                  <c:v>833.2</c:v>
                </c:pt>
                <c:pt idx="12" formatCode="0">
                  <c:v>862.4</c:v>
                </c:pt>
                <c:pt idx="13" formatCode="0">
                  <c:v>891.6</c:v>
                </c:pt>
                <c:pt idx="14" formatCode="0">
                  <c:v>920.8</c:v>
                </c:pt>
                <c:pt idx="15" formatCode="0">
                  <c:v>950</c:v>
                </c:pt>
                <c:pt idx="16" formatCode="0">
                  <c:v>1050</c:v>
                </c:pt>
                <c:pt idx="17" formatCode="0">
                  <c:v>1258</c:v>
                </c:pt>
                <c:pt idx="18" formatCode="0">
                  <c:v>1366.4715766231773</c:v>
                </c:pt>
                <c:pt idx="19" formatCode="0">
                  <c:v>1541</c:v>
                </c:pt>
                <c:pt idx="20" formatCode="0">
                  <c:v>1769</c:v>
                </c:pt>
                <c:pt idx="21" formatCode="0">
                  <c:v>1941</c:v>
                </c:pt>
                <c:pt idx="22" formatCode="0">
                  <c:v>2193</c:v>
                </c:pt>
                <c:pt idx="23" formatCode="General">
                  <c:v>2455</c:v>
                </c:pt>
                <c:pt idx="24" formatCode="General">
                  <c:v>2766</c:v>
                </c:pt>
                <c:pt idx="25">
                  <c:v>3009</c:v>
                </c:pt>
                <c:pt idx="26" formatCode="General">
                  <c:v>3306</c:v>
                </c:pt>
                <c:pt idx="27" formatCode="General">
                  <c:v>3556</c:v>
                </c:pt>
                <c:pt idx="28">
                  <c:v>3802</c:v>
                </c:pt>
                <c:pt idx="29" formatCode="General">
                  <c:v>3952</c:v>
                </c:pt>
                <c:pt idx="30">
                  <c:v>4111</c:v>
                </c:pt>
                <c:pt idx="31">
                  <c:v>4213</c:v>
                </c:pt>
                <c:pt idx="32">
                  <c:v>4246</c:v>
                </c:pt>
                <c:pt idx="33">
                  <c:v>4376</c:v>
                </c:pt>
                <c:pt idx="34">
                  <c:v>4428</c:v>
                </c:pt>
                <c:pt idx="35">
                  <c:v>4480</c:v>
                </c:pt>
                <c:pt idx="36">
                  <c:v>4503</c:v>
                </c:pt>
                <c:pt idx="37">
                  <c:v>4537</c:v>
                </c:pt>
                <c:pt idx="38">
                  <c:v>4605</c:v>
                </c:pt>
                <c:pt idx="39">
                  <c:v>4753</c:v>
                </c:pt>
                <c:pt idx="40">
                  <c:v>4885</c:v>
                </c:pt>
                <c:pt idx="41">
                  <c:v>5039</c:v>
                </c:pt>
                <c:pt idx="42">
                  <c:v>5183</c:v>
                </c:pt>
                <c:pt idx="43">
                  <c:v>5387</c:v>
                </c:pt>
                <c:pt idx="44">
                  <c:v>5600</c:v>
                </c:pt>
                <c:pt idx="45">
                  <c:v>5802</c:v>
                </c:pt>
                <c:pt idx="46">
                  <c:v>5977</c:v>
                </c:pt>
                <c:pt idx="47">
                  <c:v>6192</c:v>
                </c:pt>
                <c:pt idx="48">
                  <c:v>6326</c:v>
                </c:pt>
                <c:pt idx="49">
                  <c:v>6497</c:v>
                </c:pt>
                <c:pt idx="50" formatCode="General">
                  <c:v>6590</c:v>
                </c:pt>
                <c:pt idx="51" formatCode="General">
                  <c:v>6498</c:v>
                </c:pt>
                <c:pt idx="52" formatCode="General">
                  <c:v>6851</c:v>
                </c:pt>
                <c:pt idx="53">
                  <c:v>6949</c:v>
                </c:pt>
                <c:pt idx="54">
                  <c:v>6977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軽自計!$B$76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軽自計!$C$76:$BG$76</c:f>
              <c:numCache>
                <c:formatCode>0;"△ "0</c:formatCode>
                <c:ptCount val="57"/>
                <c:pt idx="5">
                  <c:v>284</c:v>
                </c:pt>
                <c:pt idx="6">
                  <c:v>381</c:v>
                </c:pt>
                <c:pt idx="7">
                  <c:v>485</c:v>
                </c:pt>
                <c:pt idx="8">
                  <c:v>617</c:v>
                </c:pt>
                <c:pt idx="9" formatCode="General">
                  <c:v>767</c:v>
                </c:pt>
                <c:pt idx="10">
                  <c:v>907</c:v>
                </c:pt>
                <c:pt idx="11">
                  <c:v>965.4</c:v>
                </c:pt>
                <c:pt idx="12">
                  <c:v>1023.8</c:v>
                </c:pt>
                <c:pt idx="13">
                  <c:v>1082.2</c:v>
                </c:pt>
                <c:pt idx="14">
                  <c:v>1140.5999999999999</c:v>
                </c:pt>
                <c:pt idx="15">
                  <c:v>1199</c:v>
                </c:pt>
                <c:pt idx="16">
                  <c:v>1335</c:v>
                </c:pt>
                <c:pt idx="17">
                  <c:v>1549</c:v>
                </c:pt>
                <c:pt idx="18">
                  <c:v>1606.2070099144648</c:v>
                </c:pt>
                <c:pt idx="19">
                  <c:v>1730</c:v>
                </c:pt>
                <c:pt idx="20">
                  <c:v>1844</c:v>
                </c:pt>
                <c:pt idx="21">
                  <c:v>1943</c:v>
                </c:pt>
                <c:pt idx="22">
                  <c:v>2133</c:v>
                </c:pt>
                <c:pt idx="23">
                  <c:v>2312</c:v>
                </c:pt>
                <c:pt idx="24">
                  <c:v>2540</c:v>
                </c:pt>
                <c:pt idx="25">
                  <c:v>2752</c:v>
                </c:pt>
                <c:pt idx="26">
                  <c:v>2918</c:v>
                </c:pt>
                <c:pt idx="27">
                  <c:v>3111</c:v>
                </c:pt>
                <c:pt idx="28">
                  <c:v>3298</c:v>
                </c:pt>
                <c:pt idx="29">
                  <c:v>3345</c:v>
                </c:pt>
                <c:pt idx="30">
                  <c:v>3440</c:v>
                </c:pt>
                <c:pt idx="31">
                  <c:v>3537</c:v>
                </c:pt>
                <c:pt idx="32">
                  <c:v>3604</c:v>
                </c:pt>
                <c:pt idx="33">
                  <c:v>3649</c:v>
                </c:pt>
                <c:pt idx="34">
                  <c:v>3746</c:v>
                </c:pt>
                <c:pt idx="35">
                  <c:v>3754</c:v>
                </c:pt>
                <c:pt idx="36">
                  <c:v>3795</c:v>
                </c:pt>
                <c:pt idx="37">
                  <c:v>3803</c:v>
                </c:pt>
                <c:pt idx="38">
                  <c:v>3879</c:v>
                </c:pt>
                <c:pt idx="39">
                  <c:v>3944</c:v>
                </c:pt>
                <c:pt idx="40">
                  <c:v>4036</c:v>
                </c:pt>
                <c:pt idx="41">
                  <c:v>4112</c:v>
                </c:pt>
                <c:pt idx="42">
                  <c:v>4240</c:v>
                </c:pt>
                <c:pt idx="43">
                  <c:v>4324</c:v>
                </c:pt>
                <c:pt idx="44">
                  <c:v>4455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軽自計!$B$77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軽自計!$C$77:$BG$77</c:f>
              <c:numCache>
                <c:formatCode>0;"△ "0</c:formatCode>
                <c:ptCount val="57"/>
                <c:pt idx="5">
                  <c:v>413</c:v>
                </c:pt>
                <c:pt idx="6">
                  <c:v>542</c:v>
                </c:pt>
                <c:pt idx="7">
                  <c:v>646</c:v>
                </c:pt>
                <c:pt idx="8">
                  <c:v>777</c:v>
                </c:pt>
                <c:pt idx="9" formatCode="General">
                  <c:v>909</c:v>
                </c:pt>
                <c:pt idx="10">
                  <c:v>1051</c:v>
                </c:pt>
                <c:pt idx="11">
                  <c:v>1093.2</c:v>
                </c:pt>
                <c:pt idx="12">
                  <c:v>1135.4000000000001</c:v>
                </c:pt>
                <c:pt idx="13">
                  <c:v>1177.5999999999999</c:v>
                </c:pt>
                <c:pt idx="14">
                  <c:v>1219.8</c:v>
                </c:pt>
                <c:pt idx="15">
                  <c:v>1262</c:v>
                </c:pt>
                <c:pt idx="16">
                  <c:v>1317</c:v>
                </c:pt>
                <c:pt idx="17">
                  <c:v>1446</c:v>
                </c:pt>
                <c:pt idx="18">
                  <c:v>1545.9268847204901</c:v>
                </c:pt>
                <c:pt idx="19">
                  <c:v>1587</c:v>
                </c:pt>
                <c:pt idx="20">
                  <c:v>1717</c:v>
                </c:pt>
                <c:pt idx="21">
                  <c:v>1911</c:v>
                </c:pt>
                <c:pt idx="22">
                  <c:v>2092</c:v>
                </c:pt>
                <c:pt idx="23">
                  <c:v>2332</c:v>
                </c:pt>
                <c:pt idx="24">
                  <c:v>2611</c:v>
                </c:pt>
                <c:pt idx="25">
                  <c:v>2835</c:v>
                </c:pt>
                <c:pt idx="26">
                  <c:v>3020</c:v>
                </c:pt>
                <c:pt idx="27">
                  <c:v>3178</c:v>
                </c:pt>
                <c:pt idx="28">
                  <c:v>3411</c:v>
                </c:pt>
                <c:pt idx="29">
                  <c:v>3531</c:v>
                </c:pt>
                <c:pt idx="30">
                  <c:v>3751</c:v>
                </c:pt>
                <c:pt idx="31">
                  <c:v>3857</c:v>
                </c:pt>
                <c:pt idx="32">
                  <c:v>3950</c:v>
                </c:pt>
                <c:pt idx="33">
                  <c:v>4106</c:v>
                </c:pt>
                <c:pt idx="34">
                  <c:v>4138</c:v>
                </c:pt>
                <c:pt idx="35">
                  <c:v>4235</c:v>
                </c:pt>
                <c:pt idx="36">
                  <c:v>4333</c:v>
                </c:pt>
                <c:pt idx="37">
                  <c:v>4443</c:v>
                </c:pt>
                <c:pt idx="38">
                  <c:v>4507</c:v>
                </c:pt>
                <c:pt idx="39">
                  <c:v>4705</c:v>
                </c:pt>
                <c:pt idx="40">
                  <c:v>4869</c:v>
                </c:pt>
                <c:pt idx="41">
                  <c:v>5015</c:v>
                </c:pt>
                <c:pt idx="42">
                  <c:v>5226</c:v>
                </c:pt>
                <c:pt idx="43">
                  <c:v>5327</c:v>
                </c:pt>
                <c:pt idx="44">
                  <c:v>5542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軽自計!$B$78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軽自計!$C$78:$BG$78</c:f>
              <c:numCache>
                <c:formatCode>0;"△ "0</c:formatCode>
                <c:ptCount val="57"/>
                <c:pt idx="5">
                  <c:v>161</c:v>
                </c:pt>
                <c:pt idx="6">
                  <c:v>211</c:v>
                </c:pt>
                <c:pt idx="7">
                  <c:v>252</c:v>
                </c:pt>
                <c:pt idx="8">
                  <c:v>304</c:v>
                </c:pt>
                <c:pt idx="9" formatCode="General">
                  <c:v>396</c:v>
                </c:pt>
                <c:pt idx="10">
                  <c:v>504</c:v>
                </c:pt>
                <c:pt idx="11">
                  <c:v>538.4</c:v>
                </c:pt>
                <c:pt idx="12">
                  <c:v>572.79999999999995</c:v>
                </c:pt>
                <c:pt idx="13">
                  <c:v>607.20000000000005</c:v>
                </c:pt>
                <c:pt idx="14">
                  <c:v>641.6</c:v>
                </c:pt>
                <c:pt idx="15">
                  <c:v>676</c:v>
                </c:pt>
                <c:pt idx="16">
                  <c:v>723</c:v>
                </c:pt>
                <c:pt idx="17">
                  <c:v>838</c:v>
                </c:pt>
                <c:pt idx="18">
                  <c:v>854.39452874186748</c:v>
                </c:pt>
                <c:pt idx="19">
                  <c:v>904</c:v>
                </c:pt>
                <c:pt idx="20">
                  <c:v>948</c:v>
                </c:pt>
                <c:pt idx="21">
                  <c:v>999</c:v>
                </c:pt>
                <c:pt idx="22">
                  <c:v>1107</c:v>
                </c:pt>
                <c:pt idx="23">
                  <c:v>1144</c:v>
                </c:pt>
                <c:pt idx="24">
                  <c:v>1280</c:v>
                </c:pt>
                <c:pt idx="25">
                  <c:v>1383</c:v>
                </c:pt>
                <c:pt idx="26">
                  <c:v>1503</c:v>
                </c:pt>
                <c:pt idx="27">
                  <c:v>1612</c:v>
                </c:pt>
                <c:pt idx="28">
                  <c:v>1691</c:v>
                </c:pt>
                <c:pt idx="29">
                  <c:v>1720</c:v>
                </c:pt>
                <c:pt idx="30">
                  <c:v>1764</c:v>
                </c:pt>
                <c:pt idx="31">
                  <c:v>1801</c:v>
                </c:pt>
                <c:pt idx="32">
                  <c:v>1812</c:v>
                </c:pt>
                <c:pt idx="33">
                  <c:v>1844</c:v>
                </c:pt>
                <c:pt idx="34">
                  <c:v>1847</c:v>
                </c:pt>
                <c:pt idx="35">
                  <c:v>1867</c:v>
                </c:pt>
                <c:pt idx="36">
                  <c:v>1868</c:v>
                </c:pt>
                <c:pt idx="37">
                  <c:v>1859</c:v>
                </c:pt>
                <c:pt idx="38">
                  <c:v>1884</c:v>
                </c:pt>
                <c:pt idx="39">
                  <c:v>1930</c:v>
                </c:pt>
                <c:pt idx="40">
                  <c:v>1991</c:v>
                </c:pt>
                <c:pt idx="41">
                  <c:v>2046</c:v>
                </c:pt>
                <c:pt idx="42">
                  <c:v>2137</c:v>
                </c:pt>
                <c:pt idx="43">
                  <c:v>2217</c:v>
                </c:pt>
                <c:pt idx="44">
                  <c:v>2229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軽自計!$B$79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軽自計!$C$79:$BG$79</c:f>
              <c:numCache>
                <c:formatCode>0;"△ "0</c:formatCode>
                <c:ptCount val="57"/>
                <c:pt idx="5">
                  <c:v>261</c:v>
                </c:pt>
                <c:pt idx="6">
                  <c:v>345</c:v>
                </c:pt>
                <c:pt idx="7">
                  <c:v>417</c:v>
                </c:pt>
                <c:pt idx="8">
                  <c:v>577</c:v>
                </c:pt>
                <c:pt idx="9" formatCode="General">
                  <c:v>768</c:v>
                </c:pt>
                <c:pt idx="10">
                  <c:v>961</c:v>
                </c:pt>
                <c:pt idx="11">
                  <c:v>970.4</c:v>
                </c:pt>
                <c:pt idx="12">
                  <c:v>979.8</c:v>
                </c:pt>
                <c:pt idx="13">
                  <c:v>989.2</c:v>
                </c:pt>
                <c:pt idx="14">
                  <c:v>998.6</c:v>
                </c:pt>
                <c:pt idx="15">
                  <c:v>1008</c:v>
                </c:pt>
                <c:pt idx="16">
                  <c:v>1066</c:v>
                </c:pt>
                <c:pt idx="17">
                  <c:v>1250</c:v>
                </c:pt>
                <c:pt idx="18">
                  <c:v>1325.6861622455767</c:v>
                </c:pt>
                <c:pt idx="19">
                  <c:v>1435</c:v>
                </c:pt>
                <c:pt idx="20">
                  <c:v>1565</c:v>
                </c:pt>
                <c:pt idx="21">
                  <c:v>1768</c:v>
                </c:pt>
                <c:pt idx="22">
                  <c:v>2035</c:v>
                </c:pt>
                <c:pt idx="23">
                  <c:v>2250</c:v>
                </c:pt>
                <c:pt idx="24">
                  <c:v>2480</c:v>
                </c:pt>
                <c:pt idx="25">
                  <c:v>2801</c:v>
                </c:pt>
                <c:pt idx="26">
                  <c:v>3049</c:v>
                </c:pt>
                <c:pt idx="27">
                  <c:v>3112</c:v>
                </c:pt>
                <c:pt idx="28">
                  <c:v>3390</c:v>
                </c:pt>
                <c:pt idx="29">
                  <c:v>3529</c:v>
                </c:pt>
                <c:pt idx="30">
                  <c:v>3723</c:v>
                </c:pt>
                <c:pt idx="31">
                  <c:v>3797</c:v>
                </c:pt>
                <c:pt idx="32">
                  <c:v>3907</c:v>
                </c:pt>
                <c:pt idx="33">
                  <c:v>4023</c:v>
                </c:pt>
                <c:pt idx="34">
                  <c:v>4095</c:v>
                </c:pt>
                <c:pt idx="35">
                  <c:v>4177</c:v>
                </c:pt>
                <c:pt idx="36">
                  <c:v>4261</c:v>
                </c:pt>
                <c:pt idx="37">
                  <c:v>4370</c:v>
                </c:pt>
                <c:pt idx="38">
                  <c:v>4428</c:v>
                </c:pt>
                <c:pt idx="39">
                  <c:v>4542</c:v>
                </c:pt>
                <c:pt idx="40">
                  <c:v>4655</c:v>
                </c:pt>
                <c:pt idx="41">
                  <c:v>4763</c:v>
                </c:pt>
                <c:pt idx="42">
                  <c:v>4926</c:v>
                </c:pt>
                <c:pt idx="43">
                  <c:v>5040</c:v>
                </c:pt>
                <c:pt idx="44">
                  <c:v>5168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軽自計!$B$80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軽自計!$C$80:$BG$80</c:f>
              <c:numCache>
                <c:formatCode>0;"△ "0</c:formatCode>
                <c:ptCount val="57"/>
                <c:pt idx="5">
                  <c:v>374</c:v>
                </c:pt>
                <c:pt idx="6">
                  <c:v>516</c:v>
                </c:pt>
                <c:pt idx="7">
                  <c:v>592</c:v>
                </c:pt>
                <c:pt idx="8">
                  <c:v>702</c:v>
                </c:pt>
                <c:pt idx="9" formatCode="General">
                  <c:v>851</c:v>
                </c:pt>
                <c:pt idx="10">
                  <c:v>1034</c:v>
                </c:pt>
                <c:pt idx="11">
                  <c:v>1060</c:v>
                </c:pt>
                <c:pt idx="12">
                  <c:v>1086</c:v>
                </c:pt>
                <c:pt idx="13">
                  <c:v>1112</c:v>
                </c:pt>
                <c:pt idx="14">
                  <c:v>1138</c:v>
                </c:pt>
                <c:pt idx="15">
                  <c:v>1164</c:v>
                </c:pt>
                <c:pt idx="16">
                  <c:v>1294</c:v>
                </c:pt>
                <c:pt idx="17">
                  <c:v>1530</c:v>
                </c:pt>
                <c:pt idx="18">
                  <c:v>1627.3284599649735</c:v>
                </c:pt>
                <c:pt idx="19">
                  <c:v>1767</c:v>
                </c:pt>
                <c:pt idx="20">
                  <c:v>1901</c:v>
                </c:pt>
                <c:pt idx="21">
                  <c:v>2036</c:v>
                </c:pt>
                <c:pt idx="22">
                  <c:v>2237</c:v>
                </c:pt>
                <c:pt idx="23">
                  <c:v>2412</c:v>
                </c:pt>
                <c:pt idx="24">
                  <c:v>2579</c:v>
                </c:pt>
                <c:pt idx="25">
                  <c:v>2789</c:v>
                </c:pt>
                <c:pt idx="26">
                  <c:v>2962</c:v>
                </c:pt>
                <c:pt idx="27">
                  <c:v>3165</c:v>
                </c:pt>
                <c:pt idx="28">
                  <c:v>3378</c:v>
                </c:pt>
                <c:pt idx="29">
                  <c:v>3514</c:v>
                </c:pt>
                <c:pt idx="30">
                  <c:v>3653</c:v>
                </c:pt>
                <c:pt idx="31">
                  <c:v>3843</c:v>
                </c:pt>
                <c:pt idx="32">
                  <c:v>3911</c:v>
                </c:pt>
                <c:pt idx="33">
                  <c:v>3997</c:v>
                </c:pt>
                <c:pt idx="34">
                  <c:v>4095</c:v>
                </c:pt>
                <c:pt idx="35">
                  <c:v>4212</c:v>
                </c:pt>
                <c:pt idx="36">
                  <c:v>4275</c:v>
                </c:pt>
                <c:pt idx="37">
                  <c:v>4326</c:v>
                </c:pt>
                <c:pt idx="38">
                  <c:v>4408</c:v>
                </c:pt>
                <c:pt idx="39">
                  <c:v>4526</c:v>
                </c:pt>
                <c:pt idx="40">
                  <c:v>4598</c:v>
                </c:pt>
                <c:pt idx="41">
                  <c:v>4670</c:v>
                </c:pt>
                <c:pt idx="42">
                  <c:v>4775</c:v>
                </c:pt>
                <c:pt idx="43">
                  <c:v>4916</c:v>
                </c:pt>
                <c:pt idx="44">
                  <c:v>4959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軽自計!$B$81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軽自計!$C$81:$BG$81</c:f>
              <c:numCache>
                <c:formatCode>0;"△ "0</c:formatCode>
                <c:ptCount val="57"/>
                <c:pt idx="5">
                  <c:v>217</c:v>
                </c:pt>
                <c:pt idx="6">
                  <c:v>258</c:v>
                </c:pt>
                <c:pt idx="7">
                  <c:v>329</c:v>
                </c:pt>
                <c:pt idx="8">
                  <c:v>406</c:v>
                </c:pt>
                <c:pt idx="9" formatCode="General">
                  <c:v>501</c:v>
                </c:pt>
                <c:pt idx="10">
                  <c:v>601</c:v>
                </c:pt>
                <c:pt idx="11">
                  <c:v>628.79999999999995</c:v>
                </c:pt>
                <c:pt idx="12">
                  <c:v>656.6</c:v>
                </c:pt>
                <c:pt idx="13">
                  <c:v>684.4</c:v>
                </c:pt>
                <c:pt idx="14">
                  <c:v>712.2</c:v>
                </c:pt>
                <c:pt idx="15">
                  <c:v>740</c:v>
                </c:pt>
                <c:pt idx="16">
                  <c:v>836</c:v>
                </c:pt>
                <c:pt idx="17">
                  <c:v>1017</c:v>
                </c:pt>
                <c:pt idx="18">
                  <c:v>1179.580239403203</c:v>
                </c:pt>
                <c:pt idx="19">
                  <c:v>1395</c:v>
                </c:pt>
                <c:pt idx="20">
                  <c:v>1516</c:v>
                </c:pt>
                <c:pt idx="21">
                  <c:v>1704</c:v>
                </c:pt>
                <c:pt idx="22">
                  <c:v>1922</c:v>
                </c:pt>
                <c:pt idx="23">
                  <c:v>2160</c:v>
                </c:pt>
                <c:pt idx="24">
                  <c:v>2372</c:v>
                </c:pt>
                <c:pt idx="25">
                  <c:v>2558</c:v>
                </c:pt>
                <c:pt idx="26">
                  <c:v>2772</c:v>
                </c:pt>
                <c:pt idx="27">
                  <c:v>3029</c:v>
                </c:pt>
                <c:pt idx="28">
                  <c:v>3298</c:v>
                </c:pt>
                <c:pt idx="29">
                  <c:v>3443</c:v>
                </c:pt>
                <c:pt idx="30">
                  <c:v>3580</c:v>
                </c:pt>
                <c:pt idx="31">
                  <c:v>3720</c:v>
                </c:pt>
                <c:pt idx="32">
                  <c:v>3785</c:v>
                </c:pt>
                <c:pt idx="33">
                  <c:v>3864</c:v>
                </c:pt>
                <c:pt idx="34">
                  <c:v>3952</c:v>
                </c:pt>
                <c:pt idx="35">
                  <c:v>4018</c:v>
                </c:pt>
                <c:pt idx="36">
                  <c:v>4069</c:v>
                </c:pt>
                <c:pt idx="37">
                  <c:v>4105</c:v>
                </c:pt>
                <c:pt idx="38">
                  <c:v>4186</c:v>
                </c:pt>
                <c:pt idx="39">
                  <c:v>4271</c:v>
                </c:pt>
                <c:pt idx="40">
                  <c:v>4390</c:v>
                </c:pt>
                <c:pt idx="41">
                  <c:v>4465</c:v>
                </c:pt>
                <c:pt idx="42">
                  <c:v>4525</c:v>
                </c:pt>
                <c:pt idx="43">
                  <c:v>4615</c:v>
                </c:pt>
                <c:pt idx="44">
                  <c:v>4655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軽自計!$B$82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軽自計!$C$82:$BG$82</c:f>
              <c:numCache>
                <c:formatCode>0;"△ "0</c:formatCode>
                <c:ptCount val="57"/>
                <c:pt idx="5">
                  <c:v>76</c:v>
                </c:pt>
                <c:pt idx="6">
                  <c:v>104</c:v>
                </c:pt>
                <c:pt idx="7">
                  <c:v>159</c:v>
                </c:pt>
                <c:pt idx="8">
                  <c:v>198</c:v>
                </c:pt>
                <c:pt idx="9" formatCode="General">
                  <c:v>234</c:v>
                </c:pt>
                <c:pt idx="10">
                  <c:v>260</c:v>
                </c:pt>
                <c:pt idx="11">
                  <c:v>268.60000000000002</c:v>
                </c:pt>
                <c:pt idx="12">
                  <c:v>277.2</c:v>
                </c:pt>
                <c:pt idx="13">
                  <c:v>285.8</c:v>
                </c:pt>
                <c:pt idx="14">
                  <c:v>294.39999999999998</c:v>
                </c:pt>
                <c:pt idx="15">
                  <c:v>303</c:v>
                </c:pt>
                <c:pt idx="16">
                  <c:v>355</c:v>
                </c:pt>
                <c:pt idx="17">
                  <c:v>433</c:v>
                </c:pt>
                <c:pt idx="18">
                  <c:v>470.7242859964187</c:v>
                </c:pt>
                <c:pt idx="19">
                  <c:v>523</c:v>
                </c:pt>
                <c:pt idx="20">
                  <c:v>556</c:v>
                </c:pt>
                <c:pt idx="21">
                  <c:v>601</c:v>
                </c:pt>
                <c:pt idx="22">
                  <c:v>655</c:v>
                </c:pt>
                <c:pt idx="23">
                  <c:v>718</c:v>
                </c:pt>
                <c:pt idx="24">
                  <c:v>778</c:v>
                </c:pt>
                <c:pt idx="25">
                  <c:v>852</c:v>
                </c:pt>
                <c:pt idx="26">
                  <c:v>927</c:v>
                </c:pt>
                <c:pt idx="27">
                  <c:v>1013</c:v>
                </c:pt>
                <c:pt idx="28">
                  <c:v>1077</c:v>
                </c:pt>
                <c:pt idx="29">
                  <c:v>1107</c:v>
                </c:pt>
                <c:pt idx="30">
                  <c:v>1160</c:v>
                </c:pt>
                <c:pt idx="31">
                  <c:v>1196</c:v>
                </c:pt>
                <c:pt idx="32">
                  <c:v>1215</c:v>
                </c:pt>
                <c:pt idx="33">
                  <c:v>1230</c:v>
                </c:pt>
                <c:pt idx="34">
                  <c:v>1268</c:v>
                </c:pt>
                <c:pt idx="35">
                  <c:v>1297</c:v>
                </c:pt>
                <c:pt idx="36">
                  <c:v>1307</c:v>
                </c:pt>
                <c:pt idx="37">
                  <c:v>1292</c:v>
                </c:pt>
                <c:pt idx="38">
                  <c:v>1326</c:v>
                </c:pt>
                <c:pt idx="39">
                  <c:v>1354</c:v>
                </c:pt>
                <c:pt idx="40">
                  <c:v>1397</c:v>
                </c:pt>
                <c:pt idx="41">
                  <c:v>1427</c:v>
                </c:pt>
                <c:pt idx="42">
                  <c:v>1479</c:v>
                </c:pt>
                <c:pt idx="43">
                  <c:v>1491</c:v>
                </c:pt>
                <c:pt idx="44">
                  <c:v>1526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軽自計!$B$83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軽自計!$C$83:$BG$83</c:f>
              <c:numCache>
                <c:formatCode>0;"△ "0</c:formatCode>
                <c:ptCount val="57"/>
                <c:pt idx="5">
                  <c:v>197</c:v>
                </c:pt>
                <c:pt idx="6">
                  <c:v>240</c:v>
                </c:pt>
                <c:pt idx="7">
                  <c:v>340</c:v>
                </c:pt>
                <c:pt idx="8">
                  <c:v>432</c:v>
                </c:pt>
                <c:pt idx="9" formatCode="General">
                  <c:v>539</c:v>
                </c:pt>
                <c:pt idx="10">
                  <c:v>666</c:v>
                </c:pt>
                <c:pt idx="11">
                  <c:v>659.4</c:v>
                </c:pt>
                <c:pt idx="12">
                  <c:v>652.79999999999995</c:v>
                </c:pt>
                <c:pt idx="13">
                  <c:v>646.20000000000005</c:v>
                </c:pt>
                <c:pt idx="14">
                  <c:v>639.6</c:v>
                </c:pt>
                <c:pt idx="15">
                  <c:v>633</c:v>
                </c:pt>
                <c:pt idx="16">
                  <c:v>683</c:v>
                </c:pt>
                <c:pt idx="17">
                  <c:v>792</c:v>
                </c:pt>
                <c:pt idx="18">
                  <c:v>906.45824382160265</c:v>
                </c:pt>
                <c:pt idx="19">
                  <c:v>1059</c:v>
                </c:pt>
                <c:pt idx="20">
                  <c:v>1180</c:v>
                </c:pt>
                <c:pt idx="21">
                  <c:v>1331</c:v>
                </c:pt>
                <c:pt idx="22">
                  <c:v>1478</c:v>
                </c:pt>
                <c:pt idx="23">
                  <c:v>1643</c:v>
                </c:pt>
                <c:pt idx="24">
                  <c:v>1796</c:v>
                </c:pt>
                <c:pt idx="25">
                  <c:v>1921</c:v>
                </c:pt>
                <c:pt idx="26">
                  <c:v>2063</c:v>
                </c:pt>
                <c:pt idx="27">
                  <c:v>2216</c:v>
                </c:pt>
                <c:pt idx="28">
                  <c:v>2329</c:v>
                </c:pt>
                <c:pt idx="29">
                  <c:v>2416</c:v>
                </c:pt>
                <c:pt idx="30">
                  <c:v>2529</c:v>
                </c:pt>
                <c:pt idx="31">
                  <c:v>2593</c:v>
                </c:pt>
                <c:pt idx="32">
                  <c:v>2614</c:v>
                </c:pt>
                <c:pt idx="33">
                  <c:v>2641</c:v>
                </c:pt>
                <c:pt idx="34">
                  <c:v>2670</c:v>
                </c:pt>
                <c:pt idx="35">
                  <c:v>2709</c:v>
                </c:pt>
                <c:pt idx="36">
                  <c:v>2725</c:v>
                </c:pt>
                <c:pt idx="37">
                  <c:v>2738</c:v>
                </c:pt>
                <c:pt idx="38">
                  <c:v>2776</c:v>
                </c:pt>
                <c:pt idx="39">
                  <c:v>2829</c:v>
                </c:pt>
                <c:pt idx="40">
                  <c:v>2905</c:v>
                </c:pt>
                <c:pt idx="41">
                  <c:v>2948</c:v>
                </c:pt>
                <c:pt idx="42">
                  <c:v>3016</c:v>
                </c:pt>
                <c:pt idx="43">
                  <c:v>3084</c:v>
                </c:pt>
                <c:pt idx="44">
                  <c:v>3096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軽自計!$B$84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軽自計!$C$84:$BG$84</c:f>
              <c:numCache>
                <c:formatCode>0;"△ "0</c:formatCode>
                <c:ptCount val="57"/>
                <c:pt idx="5">
                  <c:v>82</c:v>
                </c:pt>
                <c:pt idx="6">
                  <c:v>120</c:v>
                </c:pt>
                <c:pt idx="7">
                  <c:v>136</c:v>
                </c:pt>
                <c:pt idx="8">
                  <c:v>172</c:v>
                </c:pt>
                <c:pt idx="9" formatCode="General">
                  <c:v>230</c:v>
                </c:pt>
                <c:pt idx="10">
                  <c:v>332</c:v>
                </c:pt>
                <c:pt idx="11">
                  <c:v>338.6</c:v>
                </c:pt>
                <c:pt idx="12">
                  <c:v>345.2</c:v>
                </c:pt>
                <c:pt idx="13">
                  <c:v>351.8</c:v>
                </c:pt>
                <c:pt idx="14">
                  <c:v>358.4</c:v>
                </c:pt>
                <c:pt idx="15">
                  <c:v>365</c:v>
                </c:pt>
                <c:pt idx="16">
                  <c:v>384</c:v>
                </c:pt>
                <c:pt idx="17">
                  <c:v>446</c:v>
                </c:pt>
                <c:pt idx="18">
                  <c:v>474.77725457620465</c:v>
                </c:pt>
                <c:pt idx="19">
                  <c:v>516</c:v>
                </c:pt>
                <c:pt idx="20">
                  <c:v>582</c:v>
                </c:pt>
                <c:pt idx="21">
                  <c:v>651</c:v>
                </c:pt>
                <c:pt idx="22">
                  <c:v>739</c:v>
                </c:pt>
                <c:pt idx="23">
                  <c:v>834</c:v>
                </c:pt>
                <c:pt idx="24">
                  <c:v>925</c:v>
                </c:pt>
                <c:pt idx="25">
                  <c:v>990</c:v>
                </c:pt>
                <c:pt idx="26">
                  <c:v>1055</c:v>
                </c:pt>
                <c:pt idx="27">
                  <c:v>1186</c:v>
                </c:pt>
                <c:pt idx="28">
                  <c:v>1264</c:v>
                </c:pt>
                <c:pt idx="29">
                  <c:v>1332</c:v>
                </c:pt>
                <c:pt idx="30">
                  <c:v>1396</c:v>
                </c:pt>
                <c:pt idx="31">
                  <c:v>1449</c:v>
                </c:pt>
                <c:pt idx="32">
                  <c:v>1460</c:v>
                </c:pt>
                <c:pt idx="33">
                  <c:v>1478</c:v>
                </c:pt>
                <c:pt idx="34">
                  <c:v>1497</c:v>
                </c:pt>
                <c:pt idx="35">
                  <c:v>1549</c:v>
                </c:pt>
                <c:pt idx="36">
                  <c:v>1567</c:v>
                </c:pt>
                <c:pt idx="37">
                  <c:v>1609</c:v>
                </c:pt>
                <c:pt idx="38">
                  <c:v>1624</c:v>
                </c:pt>
                <c:pt idx="39">
                  <c:v>1679</c:v>
                </c:pt>
                <c:pt idx="40">
                  <c:v>1733</c:v>
                </c:pt>
                <c:pt idx="41">
                  <c:v>1760</c:v>
                </c:pt>
                <c:pt idx="42">
                  <c:v>1811</c:v>
                </c:pt>
                <c:pt idx="43">
                  <c:v>1852</c:v>
                </c:pt>
                <c:pt idx="44">
                  <c:v>1885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軽自計!$B$85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軽自計!$C$85:$BG$85</c:f>
              <c:numCache>
                <c:formatCode>0;"△ "0</c:formatCode>
                <c:ptCount val="57"/>
                <c:pt idx="5">
                  <c:v>105</c:v>
                </c:pt>
                <c:pt idx="6">
                  <c:v>139</c:v>
                </c:pt>
                <c:pt idx="7">
                  <c:v>190</c:v>
                </c:pt>
                <c:pt idx="8">
                  <c:v>240</c:v>
                </c:pt>
                <c:pt idx="9" formatCode="General">
                  <c:v>319</c:v>
                </c:pt>
                <c:pt idx="10">
                  <c:v>339</c:v>
                </c:pt>
                <c:pt idx="11">
                  <c:v>312.2</c:v>
                </c:pt>
                <c:pt idx="12">
                  <c:v>285.39999999999998</c:v>
                </c:pt>
                <c:pt idx="13">
                  <c:v>258.60000000000002</c:v>
                </c:pt>
                <c:pt idx="14">
                  <c:v>231.8</c:v>
                </c:pt>
                <c:pt idx="15">
                  <c:v>205</c:v>
                </c:pt>
                <c:pt idx="16">
                  <c:v>247</c:v>
                </c:pt>
                <c:pt idx="17">
                  <c:v>298</c:v>
                </c:pt>
                <c:pt idx="18">
                  <c:v>328.42929248196913</c:v>
                </c:pt>
                <c:pt idx="19">
                  <c:v>370</c:v>
                </c:pt>
                <c:pt idx="20">
                  <c:v>405</c:v>
                </c:pt>
                <c:pt idx="21">
                  <c:v>439</c:v>
                </c:pt>
                <c:pt idx="22">
                  <c:v>478</c:v>
                </c:pt>
                <c:pt idx="23">
                  <c:v>512</c:v>
                </c:pt>
                <c:pt idx="24">
                  <c:v>572</c:v>
                </c:pt>
                <c:pt idx="25">
                  <c:v>629</c:v>
                </c:pt>
                <c:pt idx="26">
                  <c:v>683</c:v>
                </c:pt>
                <c:pt idx="27">
                  <c:v>750</c:v>
                </c:pt>
                <c:pt idx="28">
                  <c:v>760</c:v>
                </c:pt>
                <c:pt idx="29">
                  <c:v>772</c:v>
                </c:pt>
                <c:pt idx="30">
                  <c:v>800</c:v>
                </c:pt>
                <c:pt idx="31">
                  <c:v>798</c:v>
                </c:pt>
                <c:pt idx="32">
                  <c:v>825</c:v>
                </c:pt>
                <c:pt idx="33">
                  <c:v>845</c:v>
                </c:pt>
                <c:pt idx="34">
                  <c:v>851</c:v>
                </c:pt>
                <c:pt idx="35">
                  <c:v>878</c:v>
                </c:pt>
                <c:pt idx="36">
                  <c:v>853</c:v>
                </c:pt>
                <c:pt idx="37">
                  <c:v>868</c:v>
                </c:pt>
                <c:pt idx="38">
                  <c:v>871</c:v>
                </c:pt>
                <c:pt idx="39">
                  <c:v>910</c:v>
                </c:pt>
                <c:pt idx="40">
                  <c:v>925</c:v>
                </c:pt>
                <c:pt idx="41">
                  <c:v>935</c:v>
                </c:pt>
                <c:pt idx="42">
                  <c:v>944</c:v>
                </c:pt>
                <c:pt idx="43">
                  <c:v>952</c:v>
                </c:pt>
                <c:pt idx="44">
                  <c:v>961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軽自計!$B$86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軽自計!$C$86:$BG$86</c:f>
              <c:numCache>
                <c:formatCode>0;"△ "0</c:formatCode>
                <c:ptCount val="57"/>
                <c:pt idx="5">
                  <c:v>108</c:v>
                </c:pt>
                <c:pt idx="6">
                  <c:v>126</c:v>
                </c:pt>
                <c:pt idx="7">
                  <c:v>181</c:v>
                </c:pt>
                <c:pt idx="8">
                  <c:v>256</c:v>
                </c:pt>
                <c:pt idx="9" formatCode="General">
                  <c:v>305</c:v>
                </c:pt>
                <c:pt idx="10">
                  <c:v>365</c:v>
                </c:pt>
                <c:pt idx="11">
                  <c:v>367.8</c:v>
                </c:pt>
                <c:pt idx="12">
                  <c:v>370.6</c:v>
                </c:pt>
                <c:pt idx="13">
                  <c:v>373.4</c:v>
                </c:pt>
                <c:pt idx="14">
                  <c:v>376.2</c:v>
                </c:pt>
                <c:pt idx="15">
                  <c:v>379</c:v>
                </c:pt>
                <c:pt idx="16">
                  <c:v>443</c:v>
                </c:pt>
                <c:pt idx="17">
                  <c:v>552</c:v>
                </c:pt>
                <c:pt idx="18">
                  <c:v>644.16545122544699</c:v>
                </c:pt>
                <c:pt idx="19">
                  <c:v>766</c:v>
                </c:pt>
                <c:pt idx="20">
                  <c:v>893</c:v>
                </c:pt>
                <c:pt idx="21">
                  <c:v>1012</c:v>
                </c:pt>
                <c:pt idx="22">
                  <c:v>1189</c:v>
                </c:pt>
                <c:pt idx="23">
                  <c:v>1338</c:v>
                </c:pt>
                <c:pt idx="24">
                  <c:v>1505</c:v>
                </c:pt>
                <c:pt idx="25">
                  <c:v>1635</c:v>
                </c:pt>
                <c:pt idx="26">
                  <c:v>1741</c:v>
                </c:pt>
                <c:pt idx="27">
                  <c:v>1875</c:v>
                </c:pt>
                <c:pt idx="28">
                  <c:v>1919</c:v>
                </c:pt>
                <c:pt idx="29">
                  <c:v>2007</c:v>
                </c:pt>
                <c:pt idx="30">
                  <c:v>2112</c:v>
                </c:pt>
                <c:pt idx="31">
                  <c:v>2193</c:v>
                </c:pt>
                <c:pt idx="32">
                  <c:v>2250</c:v>
                </c:pt>
                <c:pt idx="33">
                  <c:v>2279</c:v>
                </c:pt>
                <c:pt idx="34">
                  <c:v>2357</c:v>
                </c:pt>
                <c:pt idx="35">
                  <c:v>2413</c:v>
                </c:pt>
                <c:pt idx="36">
                  <c:v>2410</c:v>
                </c:pt>
                <c:pt idx="37">
                  <c:v>2443</c:v>
                </c:pt>
                <c:pt idx="38">
                  <c:v>2486</c:v>
                </c:pt>
                <c:pt idx="39">
                  <c:v>2517</c:v>
                </c:pt>
                <c:pt idx="40">
                  <c:v>2585</c:v>
                </c:pt>
                <c:pt idx="41">
                  <c:v>2666</c:v>
                </c:pt>
                <c:pt idx="42">
                  <c:v>2757</c:v>
                </c:pt>
                <c:pt idx="43">
                  <c:v>2825</c:v>
                </c:pt>
                <c:pt idx="44">
                  <c:v>2854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軽自計!$B$87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軽自計!$C$87:$BG$87</c:f>
              <c:numCache>
                <c:formatCode>0;"△ "0</c:formatCode>
                <c:ptCount val="57"/>
                <c:pt idx="5">
                  <c:v>171</c:v>
                </c:pt>
                <c:pt idx="6">
                  <c:v>206</c:v>
                </c:pt>
                <c:pt idx="7">
                  <c:v>259</c:v>
                </c:pt>
                <c:pt idx="8">
                  <c:v>338</c:v>
                </c:pt>
                <c:pt idx="9" formatCode="General">
                  <c:v>411</c:v>
                </c:pt>
                <c:pt idx="10">
                  <c:v>488</c:v>
                </c:pt>
                <c:pt idx="11">
                  <c:v>506.4</c:v>
                </c:pt>
                <c:pt idx="12">
                  <c:v>524.79999999999995</c:v>
                </c:pt>
                <c:pt idx="13">
                  <c:v>543.20000000000005</c:v>
                </c:pt>
                <c:pt idx="14">
                  <c:v>561.6</c:v>
                </c:pt>
                <c:pt idx="15">
                  <c:v>580</c:v>
                </c:pt>
                <c:pt idx="16">
                  <c:v>650</c:v>
                </c:pt>
                <c:pt idx="17">
                  <c:v>770</c:v>
                </c:pt>
                <c:pt idx="18">
                  <c:v>844.16818552955181</c:v>
                </c:pt>
                <c:pt idx="19">
                  <c:v>946</c:v>
                </c:pt>
                <c:pt idx="20">
                  <c:v>1027</c:v>
                </c:pt>
                <c:pt idx="21">
                  <c:v>1097</c:v>
                </c:pt>
                <c:pt idx="22">
                  <c:v>1155</c:v>
                </c:pt>
                <c:pt idx="23">
                  <c:v>1261</c:v>
                </c:pt>
                <c:pt idx="24">
                  <c:v>1370</c:v>
                </c:pt>
                <c:pt idx="25">
                  <c:v>1489</c:v>
                </c:pt>
                <c:pt idx="26">
                  <c:v>1576</c:v>
                </c:pt>
                <c:pt idx="27">
                  <c:v>1673</c:v>
                </c:pt>
                <c:pt idx="28">
                  <c:v>1772</c:v>
                </c:pt>
                <c:pt idx="29">
                  <c:v>1866</c:v>
                </c:pt>
                <c:pt idx="30">
                  <c:v>1946</c:v>
                </c:pt>
                <c:pt idx="31">
                  <c:v>2005</c:v>
                </c:pt>
                <c:pt idx="32">
                  <c:v>2059</c:v>
                </c:pt>
                <c:pt idx="33">
                  <c:v>2098</c:v>
                </c:pt>
                <c:pt idx="34">
                  <c:v>2132</c:v>
                </c:pt>
                <c:pt idx="35">
                  <c:v>2186</c:v>
                </c:pt>
                <c:pt idx="36">
                  <c:v>2247</c:v>
                </c:pt>
                <c:pt idx="37">
                  <c:v>2331</c:v>
                </c:pt>
                <c:pt idx="38">
                  <c:v>2373</c:v>
                </c:pt>
                <c:pt idx="39">
                  <c:v>2482</c:v>
                </c:pt>
                <c:pt idx="40">
                  <c:v>2617</c:v>
                </c:pt>
                <c:pt idx="41">
                  <c:v>2665</c:v>
                </c:pt>
                <c:pt idx="42">
                  <c:v>2702</c:v>
                </c:pt>
                <c:pt idx="43">
                  <c:v>2778</c:v>
                </c:pt>
                <c:pt idx="44">
                  <c:v>2832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軽自計!$B$88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軽自計!$C$88:$BG$88</c:f>
              <c:numCache>
                <c:formatCode>0;"△ "0</c:formatCode>
                <c:ptCount val="57"/>
                <c:pt idx="5">
                  <c:v>42</c:v>
                </c:pt>
                <c:pt idx="6">
                  <c:v>52</c:v>
                </c:pt>
                <c:pt idx="7">
                  <c:v>65</c:v>
                </c:pt>
                <c:pt idx="8">
                  <c:v>68</c:v>
                </c:pt>
                <c:pt idx="9" formatCode="General">
                  <c:v>82</c:v>
                </c:pt>
                <c:pt idx="10">
                  <c:v>103</c:v>
                </c:pt>
                <c:pt idx="11">
                  <c:v>97</c:v>
                </c:pt>
                <c:pt idx="12">
                  <c:v>91</c:v>
                </c:pt>
                <c:pt idx="13">
                  <c:v>85</c:v>
                </c:pt>
                <c:pt idx="14">
                  <c:v>79</c:v>
                </c:pt>
                <c:pt idx="15">
                  <c:v>73</c:v>
                </c:pt>
                <c:pt idx="16">
                  <c:v>64</c:v>
                </c:pt>
                <c:pt idx="17">
                  <c:v>101</c:v>
                </c:pt>
                <c:pt idx="18">
                  <c:v>118.68242475505311</c:v>
                </c:pt>
                <c:pt idx="19">
                  <c:v>142</c:v>
                </c:pt>
                <c:pt idx="20">
                  <c:v>169</c:v>
                </c:pt>
                <c:pt idx="21">
                  <c:v>194</c:v>
                </c:pt>
                <c:pt idx="22">
                  <c:v>218</c:v>
                </c:pt>
                <c:pt idx="23">
                  <c:v>243</c:v>
                </c:pt>
                <c:pt idx="24">
                  <c:v>270</c:v>
                </c:pt>
                <c:pt idx="25">
                  <c:v>322</c:v>
                </c:pt>
                <c:pt idx="26">
                  <c:v>351</c:v>
                </c:pt>
                <c:pt idx="27">
                  <c:v>393</c:v>
                </c:pt>
                <c:pt idx="28">
                  <c:v>396</c:v>
                </c:pt>
                <c:pt idx="29">
                  <c:v>410</c:v>
                </c:pt>
                <c:pt idx="30">
                  <c:v>428</c:v>
                </c:pt>
                <c:pt idx="31">
                  <c:v>422</c:v>
                </c:pt>
                <c:pt idx="32">
                  <c:v>438</c:v>
                </c:pt>
                <c:pt idx="33">
                  <c:v>431</c:v>
                </c:pt>
                <c:pt idx="34">
                  <c:v>441</c:v>
                </c:pt>
                <c:pt idx="35">
                  <c:v>449</c:v>
                </c:pt>
                <c:pt idx="36">
                  <c:v>447</c:v>
                </c:pt>
                <c:pt idx="37">
                  <c:v>460</c:v>
                </c:pt>
                <c:pt idx="38">
                  <c:v>475</c:v>
                </c:pt>
                <c:pt idx="39">
                  <c:v>473</c:v>
                </c:pt>
                <c:pt idx="40">
                  <c:v>487</c:v>
                </c:pt>
                <c:pt idx="41">
                  <c:v>490</c:v>
                </c:pt>
                <c:pt idx="42">
                  <c:v>506</c:v>
                </c:pt>
                <c:pt idx="43">
                  <c:v>515</c:v>
                </c:pt>
                <c:pt idx="44">
                  <c:v>512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268480"/>
        <c:axId val="123282944"/>
      </c:lineChart>
      <c:catAx>
        <c:axId val="12326848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28294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328294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2684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3170731707317069E-2"/>
          <c:y val="8.3333468967234647E-3"/>
          <c:w val="0.87804878048780488"/>
          <c:h val="0.146666905382332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登米気仙沼ﾌﾞﾛｯｸ旧町村の軽自動車</a:t>
            </a:r>
          </a:p>
        </c:rich>
      </c:tx>
      <c:layout>
        <c:manualLayout>
          <c:xMode val="edge"/>
          <c:yMode val="edge"/>
          <c:x val="0.11307405561646566"/>
          <c:y val="0.1619366391910041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438162544169613E-2"/>
          <c:y val="0.15692821368948248"/>
          <c:w val="0.9204946996466431"/>
          <c:h val="0.76460767946577635"/>
        </c:manualLayout>
      </c:layout>
      <c:lineChart>
        <c:grouping val="standard"/>
        <c:varyColors val="0"/>
        <c:ser>
          <c:idx val="0"/>
          <c:order val="0"/>
          <c:tx>
            <c:strRef>
              <c:f>軽自計!$B$89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軽自計!$C$89:$BG$89</c:f>
              <c:numCache>
                <c:formatCode>0;"△ "0</c:formatCode>
                <c:ptCount val="57"/>
                <c:pt idx="5">
                  <c:v>514</c:v>
                </c:pt>
                <c:pt idx="6">
                  <c:v>628</c:v>
                </c:pt>
                <c:pt idx="7">
                  <c:v>734</c:v>
                </c:pt>
                <c:pt idx="8">
                  <c:v>848</c:v>
                </c:pt>
                <c:pt idx="9" formatCode="General">
                  <c:v>1020</c:v>
                </c:pt>
                <c:pt idx="10">
                  <c:v>1197</c:v>
                </c:pt>
                <c:pt idx="11">
                  <c:v>1240.5999999999999</c:v>
                </c:pt>
                <c:pt idx="12">
                  <c:v>1284.2</c:v>
                </c:pt>
                <c:pt idx="13">
                  <c:v>1327.8</c:v>
                </c:pt>
                <c:pt idx="14">
                  <c:v>1371.4</c:v>
                </c:pt>
                <c:pt idx="15">
                  <c:v>1415</c:v>
                </c:pt>
                <c:pt idx="16">
                  <c:v>1722</c:v>
                </c:pt>
                <c:pt idx="17">
                  <c:v>2014</c:v>
                </c:pt>
                <c:pt idx="18">
                  <c:v>2219.2039745230118</c:v>
                </c:pt>
                <c:pt idx="19">
                  <c:v>2425</c:v>
                </c:pt>
                <c:pt idx="20">
                  <c:v>2634</c:v>
                </c:pt>
                <c:pt idx="21">
                  <c:v>2815</c:v>
                </c:pt>
                <c:pt idx="22">
                  <c:v>3014</c:v>
                </c:pt>
                <c:pt idx="23">
                  <c:v>3284</c:v>
                </c:pt>
                <c:pt idx="24">
                  <c:v>3629</c:v>
                </c:pt>
                <c:pt idx="25">
                  <c:v>3877</c:v>
                </c:pt>
                <c:pt idx="26">
                  <c:v>4160</c:v>
                </c:pt>
                <c:pt idx="27">
                  <c:v>4392</c:v>
                </c:pt>
                <c:pt idx="28">
                  <c:v>4701</c:v>
                </c:pt>
                <c:pt idx="29">
                  <c:v>4917</c:v>
                </c:pt>
                <c:pt idx="30">
                  <c:v>5170</c:v>
                </c:pt>
                <c:pt idx="31">
                  <c:v>5336</c:v>
                </c:pt>
                <c:pt idx="32">
                  <c:v>5391</c:v>
                </c:pt>
                <c:pt idx="33">
                  <c:v>5548</c:v>
                </c:pt>
                <c:pt idx="34">
                  <c:v>5680</c:v>
                </c:pt>
                <c:pt idx="35">
                  <c:v>5821</c:v>
                </c:pt>
                <c:pt idx="36">
                  <c:v>6000</c:v>
                </c:pt>
                <c:pt idx="37">
                  <c:v>6103</c:v>
                </c:pt>
                <c:pt idx="38">
                  <c:v>6313</c:v>
                </c:pt>
                <c:pt idx="39">
                  <c:v>6596</c:v>
                </c:pt>
                <c:pt idx="40">
                  <c:v>6758</c:v>
                </c:pt>
                <c:pt idx="41">
                  <c:v>7056</c:v>
                </c:pt>
                <c:pt idx="42">
                  <c:v>7384</c:v>
                </c:pt>
                <c:pt idx="43">
                  <c:v>7449</c:v>
                </c:pt>
                <c:pt idx="44">
                  <c:v>7850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軽自計!$B$90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軽自計!$C$90:$BG$90</c:f>
              <c:numCache>
                <c:formatCode>0;"△ "0</c:formatCode>
                <c:ptCount val="57"/>
                <c:pt idx="5">
                  <c:v>224</c:v>
                </c:pt>
                <c:pt idx="6">
                  <c:v>267</c:v>
                </c:pt>
                <c:pt idx="7">
                  <c:v>341</c:v>
                </c:pt>
                <c:pt idx="8">
                  <c:v>427</c:v>
                </c:pt>
                <c:pt idx="9" formatCode="General">
                  <c:v>472</c:v>
                </c:pt>
                <c:pt idx="10">
                  <c:v>515</c:v>
                </c:pt>
                <c:pt idx="11">
                  <c:v>511.2</c:v>
                </c:pt>
                <c:pt idx="12">
                  <c:v>507.4</c:v>
                </c:pt>
                <c:pt idx="13">
                  <c:v>503.6</c:v>
                </c:pt>
                <c:pt idx="14">
                  <c:v>499.8</c:v>
                </c:pt>
                <c:pt idx="15">
                  <c:v>496</c:v>
                </c:pt>
                <c:pt idx="16">
                  <c:v>539</c:v>
                </c:pt>
                <c:pt idx="17">
                  <c:v>625</c:v>
                </c:pt>
                <c:pt idx="18">
                  <c:v>594.03394769956333</c:v>
                </c:pt>
                <c:pt idx="19">
                  <c:v>546</c:v>
                </c:pt>
                <c:pt idx="20">
                  <c:v>723</c:v>
                </c:pt>
                <c:pt idx="21">
                  <c:v>792</c:v>
                </c:pt>
                <c:pt idx="22">
                  <c:v>857</c:v>
                </c:pt>
                <c:pt idx="23">
                  <c:v>932</c:v>
                </c:pt>
                <c:pt idx="24">
                  <c:v>1018</c:v>
                </c:pt>
                <c:pt idx="25">
                  <c:v>1115</c:v>
                </c:pt>
                <c:pt idx="26">
                  <c:v>1186</c:v>
                </c:pt>
                <c:pt idx="27">
                  <c:v>1249</c:v>
                </c:pt>
                <c:pt idx="28">
                  <c:v>1321</c:v>
                </c:pt>
                <c:pt idx="29">
                  <c:v>1353</c:v>
                </c:pt>
                <c:pt idx="30">
                  <c:v>1403</c:v>
                </c:pt>
                <c:pt idx="31">
                  <c:v>1409</c:v>
                </c:pt>
                <c:pt idx="32">
                  <c:v>1455</c:v>
                </c:pt>
                <c:pt idx="33">
                  <c:v>1472</c:v>
                </c:pt>
                <c:pt idx="34">
                  <c:v>1505</c:v>
                </c:pt>
                <c:pt idx="35">
                  <c:v>1530</c:v>
                </c:pt>
                <c:pt idx="36">
                  <c:v>1543</c:v>
                </c:pt>
                <c:pt idx="37">
                  <c:v>1557</c:v>
                </c:pt>
                <c:pt idx="38">
                  <c:v>1566</c:v>
                </c:pt>
                <c:pt idx="39">
                  <c:v>1614</c:v>
                </c:pt>
                <c:pt idx="40">
                  <c:v>1691</c:v>
                </c:pt>
                <c:pt idx="41">
                  <c:v>1704</c:v>
                </c:pt>
                <c:pt idx="42">
                  <c:v>1769</c:v>
                </c:pt>
                <c:pt idx="43">
                  <c:v>1841</c:v>
                </c:pt>
                <c:pt idx="44">
                  <c:v>1875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軽自計!$B$91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軽自計!$C$91:$BG$91</c:f>
              <c:numCache>
                <c:formatCode>0;"△ "0</c:formatCode>
                <c:ptCount val="57"/>
                <c:pt idx="5">
                  <c:v>170</c:v>
                </c:pt>
                <c:pt idx="6">
                  <c:v>202</c:v>
                </c:pt>
                <c:pt idx="7">
                  <c:v>258</c:v>
                </c:pt>
                <c:pt idx="8">
                  <c:v>283</c:v>
                </c:pt>
                <c:pt idx="9" formatCode="General">
                  <c:v>354</c:v>
                </c:pt>
                <c:pt idx="10">
                  <c:v>453</c:v>
                </c:pt>
                <c:pt idx="11">
                  <c:v>474.8</c:v>
                </c:pt>
                <c:pt idx="12">
                  <c:v>496.6</c:v>
                </c:pt>
                <c:pt idx="13">
                  <c:v>518.4</c:v>
                </c:pt>
                <c:pt idx="14">
                  <c:v>540.20000000000005</c:v>
                </c:pt>
                <c:pt idx="15">
                  <c:v>562</c:v>
                </c:pt>
                <c:pt idx="16">
                  <c:v>623</c:v>
                </c:pt>
                <c:pt idx="17">
                  <c:v>767</c:v>
                </c:pt>
                <c:pt idx="18">
                  <c:v>857.73974981230629</c:v>
                </c:pt>
                <c:pt idx="19">
                  <c:v>951</c:v>
                </c:pt>
                <c:pt idx="20">
                  <c:v>1028</c:v>
                </c:pt>
                <c:pt idx="21">
                  <c:v>1138</c:v>
                </c:pt>
                <c:pt idx="22">
                  <c:v>1248</c:v>
                </c:pt>
                <c:pt idx="23">
                  <c:v>1356</c:v>
                </c:pt>
                <c:pt idx="24">
                  <c:v>1475</c:v>
                </c:pt>
                <c:pt idx="25">
                  <c:v>1596</c:v>
                </c:pt>
                <c:pt idx="26">
                  <c:v>1742</c:v>
                </c:pt>
                <c:pt idx="27">
                  <c:v>1858</c:v>
                </c:pt>
                <c:pt idx="28">
                  <c:v>1965</c:v>
                </c:pt>
                <c:pt idx="29">
                  <c:v>1999</c:v>
                </c:pt>
                <c:pt idx="30">
                  <c:v>2063</c:v>
                </c:pt>
                <c:pt idx="31">
                  <c:v>2102</c:v>
                </c:pt>
                <c:pt idx="32">
                  <c:v>2182</c:v>
                </c:pt>
                <c:pt idx="33">
                  <c:v>2208</c:v>
                </c:pt>
                <c:pt idx="34">
                  <c:v>2256</c:v>
                </c:pt>
                <c:pt idx="35">
                  <c:v>2302</c:v>
                </c:pt>
                <c:pt idx="36">
                  <c:v>2306</c:v>
                </c:pt>
                <c:pt idx="37">
                  <c:v>2347</c:v>
                </c:pt>
                <c:pt idx="38">
                  <c:v>2373</c:v>
                </c:pt>
                <c:pt idx="39">
                  <c:v>2447</c:v>
                </c:pt>
                <c:pt idx="40">
                  <c:v>2483</c:v>
                </c:pt>
                <c:pt idx="41">
                  <c:v>2535</c:v>
                </c:pt>
                <c:pt idx="42">
                  <c:v>2589</c:v>
                </c:pt>
                <c:pt idx="43">
                  <c:v>2680</c:v>
                </c:pt>
                <c:pt idx="44">
                  <c:v>2750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軽自計!$B$92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軽自計!$C$92:$BG$92</c:f>
              <c:numCache>
                <c:formatCode>0;"△ "0</c:formatCode>
                <c:ptCount val="57"/>
                <c:pt idx="5">
                  <c:v>342</c:v>
                </c:pt>
                <c:pt idx="6">
                  <c:v>456</c:v>
                </c:pt>
                <c:pt idx="7">
                  <c:v>518</c:v>
                </c:pt>
                <c:pt idx="8">
                  <c:v>631</c:v>
                </c:pt>
                <c:pt idx="9" formatCode="General">
                  <c:v>797</c:v>
                </c:pt>
                <c:pt idx="10">
                  <c:v>937</c:v>
                </c:pt>
                <c:pt idx="11">
                  <c:v>1031.8</c:v>
                </c:pt>
                <c:pt idx="12">
                  <c:v>1126.5999999999999</c:v>
                </c:pt>
                <c:pt idx="13">
                  <c:v>1221.4000000000001</c:v>
                </c:pt>
                <c:pt idx="14">
                  <c:v>1316.2</c:v>
                </c:pt>
                <c:pt idx="15">
                  <c:v>1411</c:v>
                </c:pt>
                <c:pt idx="16">
                  <c:v>1633</c:v>
                </c:pt>
                <c:pt idx="17">
                  <c:v>1887</c:v>
                </c:pt>
                <c:pt idx="18">
                  <c:v>2091.5985181895408</c:v>
                </c:pt>
                <c:pt idx="19">
                  <c:v>2299</c:v>
                </c:pt>
                <c:pt idx="20">
                  <c:v>2455</c:v>
                </c:pt>
                <c:pt idx="21">
                  <c:v>2625</c:v>
                </c:pt>
                <c:pt idx="22">
                  <c:v>2803</c:v>
                </c:pt>
                <c:pt idx="23">
                  <c:v>3032</c:v>
                </c:pt>
                <c:pt idx="24">
                  <c:v>3277</c:v>
                </c:pt>
                <c:pt idx="25">
                  <c:v>3511</c:v>
                </c:pt>
                <c:pt idx="26">
                  <c:v>3697</c:v>
                </c:pt>
                <c:pt idx="27">
                  <c:v>3939</c:v>
                </c:pt>
                <c:pt idx="28">
                  <c:v>4046</c:v>
                </c:pt>
                <c:pt idx="29">
                  <c:v>4205</c:v>
                </c:pt>
                <c:pt idx="30">
                  <c:v>4374</c:v>
                </c:pt>
                <c:pt idx="31">
                  <c:v>4450</c:v>
                </c:pt>
                <c:pt idx="32">
                  <c:v>4506</c:v>
                </c:pt>
                <c:pt idx="33">
                  <c:v>4626</c:v>
                </c:pt>
                <c:pt idx="34">
                  <c:v>4704</c:v>
                </c:pt>
                <c:pt idx="35">
                  <c:v>4760</c:v>
                </c:pt>
                <c:pt idx="36">
                  <c:v>4837</c:v>
                </c:pt>
                <c:pt idx="37">
                  <c:v>4898</c:v>
                </c:pt>
                <c:pt idx="38">
                  <c:v>4979</c:v>
                </c:pt>
                <c:pt idx="39">
                  <c:v>5137</c:v>
                </c:pt>
                <c:pt idx="40">
                  <c:v>5295</c:v>
                </c:pt>
                <c:pt idx="41">
                  <c:v>5424</c:v>
                </c:pt>
                <c:pt idx="42">
                  <c:v>5557</c:v>
                </c:pt>
                <c:pt idx="43">
                  <c:v>5642</c:v>
                </c:pt>
                <c:pt idx="44">
                  <c:v>5881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軽自計!$B$93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軽自計!$C$93:$BG$93</c:f>
              <c:numCache>
                <c:formatCode>0;"△ "0</c:formatCode>
                <c:ptCount val="57"/>
                <c:pt idx="5">
                  <c:v>134</c:v>
                </c:pt>
                <c:pt idx="6">
                  <c:v>158</c:v>
                </c:pt>
                <c:pt idx="7">
                  <c:v>336</c:v>
                </c:pt>
                <c:pt idx="8">
                  <c:v>401</c:v>
                </c:pt>
                <c:pt idx="9" formatCode="General">
                  <c:v>510</c:v>
                </c:pt>
                <c:pt idx="10">
                  <c:v>373</c:v>
                </c:pt>
                <c:pt idx="11">
                  <c:v>395.8</c:v>
                </c:pt>
                <c:pt idx="12">
                  <c:v>418.6</c:v>
                </c:pt>
                <c:pt idx="13">
                  <c:v>441.4</c:v>
                </c:pt>
                <c:pt idx="14">
                  <c:v>464.2</c:v>
                </c:pt>
                <c:pt idx="15">
                  <c:v>487</c:v>
                </c:pt>
                <c:pt idx="16">
                  <c:v>563</c:v>
                </c:pt>
                <c:pt idx="17">
                  <c:v>693</c:v>
                </c:pt>
                <c:pt idx="18">
                  <c:v>776.70463400621065</c:v>
                </c:pt>
                <c:pt idx="19">
                  <c:v>863</c:v>
                </c:pt>
                <c:pt idx="20">
                  <c:v>950</c:v>
                </c:pt>
                <c:pt idx="21">
                  <c:v>1051</c:v>
                </c:pt>
                <c:pt idx="22">
                  <c:v>1148</c:v>
                </c:pt>
                <c:pt idx="23">
                  <c:v>1217</c:v>
                </c:pt>
                <c:pt idx="24">
                  <c:v>1330</c:v>
                </c:pt>
                <c:pt idx="25">
                  <c:v>1444</c:v>
                </c:pt>
                <c:pt idx="26">
                  <c:v>1544</c:v>
                </c:pt>
                <c:pt idx="27">
                  <c:v>1661</c:v>
                </c:pt>
                <c:pt idx="28">
                  <c:v>1760</c:v>
                </c:pt>
                <c:pt idx="29">
                  <c:v>1787</c:v>
                </c:pt>
                <c:pt idx="30">
                  <c:v>1851</c:v>
                </c:pt>
                <c:pt idx="31">
                  <c:v>1906</c:v>
                </c:pt>
                <c:pt idx="32">
                  <c:v>1940</c:v>
                </c:pt>
                <c:pt idx="33">
                  <c:v>1954</c:v>
                </c:pt>
                <c:pt idx="34">
                  <c:v>1980</c:v>
                </c:pt>
                <c:pt idx="35">
                  <c:v>2002</c:v>
                </c:pt>
                <c:pt idx="36">
                  <c:v>2052</c:v>
                </c:pt>
                <c:pt idx="37">
                  <c:v>2045</c:v>
                </c:pt>
                <c:pt idx="38">
                  <c:v>2111</c:v>
                </c:pt>
                <c:pt idx="39">
                  <c:v>2149</c:v>
                </c:pt>
                <c:pt idx="40">
                  <c:v>2213</c:v>
                </c:pt>
                <c:pt idx="41">
                  <c:v>2292</c:v>
                </c:pt>
                <c:pt idx="42">
                  <c:v>2302</c:v>
                </c:pt>
                <c:pt idx="43">
                  <c:v>2368</c:v>
                </c:pt>
                <c:pt idx="44">
                  <c:v>2435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軽自計!$B$94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軽自計!$C$94:$BG$94</c:f>
              <c:numCache>
                <c:formatCode>0;"△ "0</c:formatCode>
                <c:ptCount val="57"/>
                <c:pt idx="5">
                  <c:v>213</c:v>
                </c:pt>
                <c:pt idx="6">
                  <c:v>301</c:v>
                </c:pt>
                <c:pt idx="7">
                  <c:v>193</c:v>
                </c:pt>
                <c:pt idx="8">
                  <c:v>253</c:v>
                </c:pt>
                <c:pt idx="9" formatCode="General">
                  <c:v>295</c:v>
                </c:pt>
                <c:pt idx="10">
                  <c:v>599</c:v>
                </c:pt>
                <c:pt idx="11">
                  <c:v>644.20000000000005</c:v>
                </c:pt>
                <c:pt idx="12">
                  <c:v>689.4</c:v>
                </c:pt>
                <c:pt idx="13">
                  <c:v>734.6</c:v>
                </c:pt>
                <c:pt idx="14">
                  <c:v>779.8</c:v>
                </c:pt>
                <c:pt idx="15">
                  <c:v>825</c:v>
                </c:pt>
                <c:pt idx="16">
                  <c:v>976</c:v>
                </c:pt>
                <c:pt idx="17">
                  <c:v>1181</c:v>
                </c:pt>
                <c:pt idx="18">
                  <c:v>1338.902243511792</c:v>
                </c:pt>
                <c:pt idx="19">
                  <c:v>1504</c:v>
                </c:pt>
                <c:pt idx="20">
                  <c:v>1627</c:v>
                </c:pt>
                <c:pt idx="21">
                  <c:v>1764</c:v>
                </c:pt>
                <c:pt idx="22">
                  <c:v>1913</c:v>
                </c:pt>
                <c:pt idx="23">
                  <c:v>2071</c:v>
                </c:pt>
                <c:pt idx="24">
                  <c:v>2210</c:v>
                </c:pt>
                <c:pt idx="25">
                  <c:v>2375</c:v>
                </c:pt>
                <c:pt idx="26">
                  <c:v>2507</c:v>
                </c:pt>
                <c:pt idx="27">
                  <c:v>2632</c:v>
                </c:pt>
                <c:pt idx="28">
                  <c:v>2750</c:v>
                </c:pt>
                <c:pt idx="29">
                  <c:v>2835</c:v>
                </c:pt>
                <c:pt idx="30">
                  <c:v>2967</c:v>
                </c:pt>
                <c:pt idx="31">
                  <c:v>3020</c:v>
                </c:pt>
                <c:pt idx="32">
                  <c:v>3061</c:v>
                </c:pt>
                <c:pt idx="33">
                  <c:v>3129</c:v>
                </c:pt>
                <c:pt idx="34">
                  <c:v>3192</c:v>
                </c:pt>
                <c:pt idx="35">
                  <c:v>3244</c:v>
                </c:pt>
                <c:pt idx="36">
                  <c:v>3282</c:v>
                </c:pt>
                <c:pt idx="37">
                  <c:v>3290</c:v>
                </c:pt>
                <c:pt idx="38">
                  <c:v>3322</c:v>
                </c:pt>
                <c:pt idx="39">
                  <c:v>3417</c:v>
                </c:pt>
                <c:pt idx="40">
                  <c:v>3485</c:v>
                </c:pt>
                <c:pt idx="41">
                  <c:v>3558</c:v>
                </c:pt>
                <c:pt idx="42">
                  <c:v>3645</c:v>
                </c:pt>
                <c:pt idx="43">
                  <c:v>3740</c:v>
                </c:pt>
                <c:pt idx="44">
                  <c:v>3892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軽自計!$B$95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軽自計!$C$95:$BG$95</c:f>
              <c:numCache>
                <c:formatCode>0;"△ "0</c:formatCode>
                <c:ptCount val="57"/>
                <c:pt idx="5">
                  <c:v>130</c:v>
                </c:pt>
                <c:pt idx="6">
                  <c:v>149</c:v>
                </c:pt>
                <c:pt idx="7">
                  <c:v>192</c:v>
                </c:pt>
                <c:pt idx="8">
                  <c:v>237</c:v>
                </c:pt>
                <c:pt idx="9" formatCode="General">
                  <c:v>330</c:v>
                </c:pt>
                <c:pt idx="10">
                  <c:v>396</c:v>
                </c:pt>
                <c:pt idx="11">
                  <c:v>417.8</c:v>
                </c:pt>
                <c:pt idx="12">
                  <c:v>439.6</c:v>
                </c:pt>
                <c:pt idx="13">
                  <c:v>461.4</c:v>
                </c:pt>
                <c:pt idx="14">
                  <c:v>483.2</c:v>
                </c:pt>
                <c:pt idx="15">
                  <c:v>505</c:v>
                </c:pt>
                <c:pt idx="16">
                  <c:v>554</c:v>
                </c:pt>
                <c:pt idx="17">
                  <c:v>645</c:v>
                </c:pt>
                <c:pt idx="18">
                  <c:v>741.13325931330564</c:v>
                </c:pt>
                <c:pt idx="19">
                  <c:v>843</c:v>
                </c:pt>
                <c:pt idx="20">
                  <c:v>888</c:v>
                </c:pt>
                <c:pt idx="21">
                  <c:v>982</c:v>
                </c:pt>
                <c:pt idx="22">
                  <c:v>1062</c:v>
                </c:pt>
                <c:pt idx="23">
                  <c:v>1144</c:v>
                </c:pt>
                <c:pt idx="24">
                  <c:v>1236</c:v>
                </c:pt>
                <c:pt idx="25">
                  <c:v>1323</c:v>
                </c:pt>
                <c:pt idx="26">
                  <c:v>1399</c:v>
                </c:pt>
                <c:pt idx="27">
                  <c:v>1483</c:v>
                </c:pt>
                <c:pt idx="28">
                  <c:v>1559</c:v>
                </c:pt>
                <c:pt idx="29">
                  <c:v>1643</c:v>
                </c:pt>
                <c:pt idx="30">
                  <c:v>1720</c:v>
                </c:pt>
                <c:pt idx="31">
                  <c:v>1760</c:v>
                </c:pt>
                <c:pt idx="32">
                  <c:v>1813</c:v>
                </c:pt>
                <c:pt idx="33">
                  <c:v>1835</c:v>
                </c:pt>
                <c:pt idx="34">
                  <c:v>1903</c:v>
                </c:pt>
                <c:pt idx="35">
                  <c:v>1942</c:v>
                </c:pt>
                <c:pt idx="36">
                  <c:v>1979</c:v>
                </c:pt>
                <c:pt idx="37">
                  <c:v>2005</c:v>
                </c:pt>
                <c:pt idx="38">
                  <c:v>2048</c:v>
                </c:pt>
                <c:pt idx="39">
                  <c:v>2074</c:v>
                </c:pt>
                <c:pt idx="40">
                  <c:v>2122</c:v>
                </c:pt>
                <c:pt idx="41">
                  <c:v>2155</c:v>
                </c:pt>
                <c:pt idx="42">
                  <c:v>2175</c:v>
                </c:pt>
                <c:pt idx="43">
                  <c:v>2221</c:v>
                </c:pt>
                <c:pt idx="44">
                  <c:v>2214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軽自計!$B$96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軽自計!$C$96:$BG$96</c:f>
              <c:numCache>
                <c:formatCode>0;"△ "0</c:formatCode>
                <c:ptCount val="57"/>
                <c:pt idx="5">
                  <c:v>172</c:v>
                </c:pt>
                <c:pt idx="6">
                  <c:v>209</c:v>
                </c:pt>
                <c:pt idx="7">
                  <c:v>228</c:v>
                </c:pt>
                <c:pt idx="8">
                  <c:v>293</c:v>
                </c:pt>
                <c:pt idx="9" formatCode="General">
                  <c:v>337</c:v>
                </c:pt>
                <c:pt idx="10">
                  <c:v>419</c:v>
                </c:pt>
                <c:pt idx="11">
                  <c:v>447.4</c:v>
                </c:pt>
                <c:pt idx="12">
                  <c:v>475.8</c:v>
                </c:pt>
                <c:pt idx="13">
                  <c:v>504.2</c:v>
                </c:pt>
                <c:pt idx="14">
                  <c:v>532.6</c:v>
                </c:pt>
                <c:pt idx="15">
                  <c:v>561</c:v>
                </c:pt>
                <c:pt idx="16">
                  <c:v>670</c:v>
                </c:pt>
                <c:pt idx="17">
                  <c:v>884</c:v>
                </c:pt>
                <c:pt idx="18">
                  <c:v>948.68367294426992</c:v>
                </c:pt>
                <c:pt idx="19">
                  <c:v>1009</c:v>
                </c:pt>
                <c:pt idx="20">
                  <c:v>1096</c:v>
                </c:pt>
                <c:pt idx="21">
                  <c:v>1228</c:v>
                </c:pt>
                <c:pt idx="22">
                  <c:v>1326</c:v>
                </c:pt>
                <c:pt idx="23">
                  <c:v>1423</c:v>
                </c:pt>
                <c:pt idx="24">
                  <c:v>1593</c:v>
                </c:pt>
                <c:pt idx="25">
                  <c:v>1734</c:v>
                </c:pt>
                <c:pt idx="26">
                  <c:v>1895</c:v>
                </c:pt>
                <c:pt idx="27">
                  <c:v>2030</c:v>
                </c:pt>
                <c:pt idx="28">
                  <c:v>2213</c:v>
                </c:pt>
                <c:pt idx="29">
                  <c:v>2266</c:v>
                </c:pt>
                <c:pt idx="30">
                  <c:v>2417</c:v>
                </c:pt>
                <c:pt idx="31">
                  <c:v>2460</c:v>
                </c:pt>
                <c:pt idx="32">
                  <c:v>2545</c:v>
                </c:pt>
                <c:pt idx="33">
                  <c:v>2598</c:v>
                </c:pt>
                <c:pt idx="34">
                  <c:v>2667</c:v>
                </c:pt>
                <c:pt idx="35">
                  <c:v>2776</c:v>
                </c:pt>
                <c:pt idx="36">
                  <c:v>2808</c:v>
                </c:pt>
                <c:pt idx="37">
                  <c:v>2812</c:v>
                </c:pt>
                <c:pt idx="38">
                  <c:v>2833</c:v>
                </c:pt>
                <c:pt idx="39">
                  <c:v>2908</c:v>
                </c:pt>
                <c:pt idx="40">
                  <c:v>2985</c:v>
                </c:pt>
                <c:pt idx="41">
                  <c:v>3054</c:v>
                </c:pt>
                <c:pt idx="42">
                  <c:v>3136</c:v>
                </c:pt>
                <c:pt idx="43">
                  <c:v>3233</c:v>
                </c:pt>
                <c:pt idx="44">
                  <c:v>3360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軽自計!$B$97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軽自計!$C$97:$BG$97</c:f>
              <c:numCache>
                <c:formatCode>0;"△ "0</c:formatCode>
                <c:ptCount val="57"/>
                <c:pt idx="5">
                  <c:v>326</c:v>
                </c:pt>
                <c:pt idx="6">
                  <c:v>348</c:v>
                </c:pt>
                <c:pt idx="7">
                  <c:v>411</c:v>
                </c:pt>
                <c:pt idx="8">
                  <c:v>468</c:v>
                </c:pt>
                <c:pt idx="9" formatCode="General">
                  <c:v>597</c:v>
                </c:pt>
                <c:pt idx="10">
                  <c:v>772</c:v>
                </c:pt>
                <c:pt idx="11">
                  <c:v>771.8</c:v>
                </c:pt>
                <c:pt idx="12">
                  <c:v>771.6</c:v>
                </c:pt>
                <c:pt idx="13">
                  <c:v>771.4</c:v>
                </c:pt>
                <c:pt idx="14">
                  <c:v>771.2</c:v>
                </c:pt>
                <c:pt idx="15">
                  <c:v>771</c:v>
                </c:pt>
                <c:pt idx="16">
                  <c:v>881</c:v>
                </c:pt>
                <c:pt idx="17">
                  <c:v>1107</c:v>
                </c:pt>
                <c:pt idx="18">
                  <c:v>1227.5323126108888</c:v>
                </c:pt>
                <c:pt idx="19">
                  <c:v>1378</c:v>
                </c:pt>
                <c:pt idx="20">
                  <c:v>1516</c:v>
                </c:pt>
                <c:pt idx="21">
                  <c:v>1697</c:v>
                </c:pt>
                <c:pt idx="22">
                  <c:v>1877</c:v>
                </c:pt>
                <c:pt idx="23">
                  <c:v>2128</c:v>
                </c:pt>
                <c:pt idx="24">
                  <c:v>2368</c:v>
                </c:pt>
                <c:pt idx="25">
                  <c:v>2629</c:v>
                </c:pt>
                <c:pt idx="26">
                  <c:v>2841</c:v>
                </c:pt>
                <c:pt idx="27">
                  <c:v>3060</c:v>
                </c:pt>
                <c:pt idx="28">
                  <c:v>3264</c:v>
                </c:pt>
                <c:pt idx="29">
                  <c:v>3332</c:v>
                </c:pt>
                <c:pt idx="30">
                  <c:v>3429</c:v>
                </c:pt>
                <c:pt idx="31">
                  <c:v>3509</c:v>
                </c:pt>
                <c:pt idx="32">
                  <c:v>3549</c:v>
                </c:pt>
                <c:pt idx="33">
                  <c:v>3572</c:v>
                </c:pt>
                <c:pt idx="34">
                  <c:v>3595</c:v>
                </c:pt>
                <c:pt idx="35">
                  <c:v>3616</c:v>
                </c:pt>
                <c:pt idx="36">
                  <c:v>3596</c:v>
                </c:pt>
                <c:pt idx="37">
                  <c:v>3624</c:v>
                </c:pt>
                <c:pt idx="38">
                  <c:v>3677</c:v>
                </c:pt>
                <c:pt idx="39">
                  <c:v>3718</c:v>
                </c:pt>
                <c:pt idx="40">
                  <c:v>3824</c:v>
                </c:pt>
                <c:pt idx="41">
                  <c:v>3934</c:v>
                </c:pt>
                <c:pt idx="42">
                  <c:v>4006</c:v>
                </c:pt>
                <c:pt idx="43">
                  <c:v>4108</c:v>
                </c:pt>
                <c:pt idx="44">
                  <c:v>4210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軽自計!$B$98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軽自計!$C$98:$BG$98</c:f>
              <c:numCache>
                <c:formatCode>0;"△ "0</c:formatCode>
                <c:ptCount val="57"/>
                <c:pt idx="5">
                  <c:v>493</c:v>
                </c:pt>
                <c:pt idx="6">
                  <c:v>590</c:v>
                </c:pt>
                <c:pt idx="7">
                  <c:v>677</c:v>
                </c:pt>
                <c:pt idx="8">
                  <c:v>796</c:v>
                </c:pt>
                <c:pt idx="9" formatCode="General">
                  <c:v>1001</c:v>
                </c:pt>
                <c:pt idx="10">
                  <c:v>1207</c:v>
                </c:pt>
                <c:pt idx="11">
                  <c:v>1220</c:v>
                </c:pt>
                <c:pt idx="12">
                  <c:v>1233</c:v>
                </c:pt>
                <c:pt idx="13">
                  <c:v>1246</c:v>
                </c:pt>
                <c:pt idx="14">
                  <c:v>1259</c:v>
                </c:pt>
                <c:pt idx="15">
                  <c:v>1272</c:v>
                </c:pt>
                <c:pt idx="16">
                  <c:v>1312</c:v>
                </c:pt>
                <c:pt idx="17">
                  <c:v>1491</c:v>
                </c:pt>
                <c:pt idx="18">
                  <c:v>1552.2274079372901</c:v>
                </c:pt>
                <c:pt idx="19">
                  <c:v>1637</c:v>
                </c:pt>
                <c:pt idx="20">
                  <c:v>1729</c:v>
                </c:pt>
                <c:pt idx="21">
                  <c:v>1919</c:v>
                </c:pt>
                <c:pt idx="22">
                  <c:v>2186</c:v>
                </c:pt>
                <c:pt idx="23">
                  <c:v>2445</c:v>
                </c:pt>
                <c:pt idx="24">
                  <c:v>2739</c:v>
                </c:pt>
                <c:pt idx="25">
                  <c:v>3068</c:v>
                </c:pt>
                <c:pt idx="26">
                  <c:v>3415</c:v>
                </c:pt>
                <c:pt idx="27">
                  <c:v>3749</c:v>
                </c:pt>
                <c:pt idx="28">
                  <c:v>4097</c:v>
                </c:pt>
                <c:pt idx="29">
                  <c:v>4294</c:v>
                </c:pt>
                <c:pt idx="30">
                  <c:v>4547</c:v>
                </c:pt>
                <c:pt idx="31">
                  <c:v>4741</c:v>
                </c:pt>
                <c:pt idx="32">
                  <c:v>4854</c:v>
                </c:pt>
                <c:pt idx="33">
                  <c:v>5060</c:v>
                </c:pt>
                <c:pt idx="34">
                  <c:v>5175</c:v>
                </c:pt>
                <c:pt idx="35">
                  <c:v>5346</c:v>
                </c:pt>
                <c:pt idx="36">
                  <c:v>5524</c:v>
                </c:pt>
                <c:pt idx="37">
                  <c:v>5767</c:v>
                </c:pt>
                <c:pt idx="38">
                  <c:v>5870</c:v>
                </c:pt>
                <c:pt idx="39">
                  <c:v>6158</c:v>
                </c:pt>
                <c:pt idx="40">
                  <c:v>6474</c:v>
                </c:pt>
                <c:pt idx="41">
                  <c:v>6744</c:v>
                </c:pt>
                <c:pt idx="42">
                  <c:v>6987</c:v>
                </c:pt>
                <c:pt idx="43">
                  <c:v>7359</c:v>
                </c:pt>
                <c:pt idx="44">
                  <c:v>7728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軽自計!$B$99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軽自計!$C$99:$BG$99</c:f>
              <c:numCache>
                <c:formatCode>0;"△ "0</c:formatCode>
                <c:ptCount val="57"/>
                <c:pt idx="5">
                  <c:v>70</c:v>
                </c:pt>
                <c:pt idx="6">
                  <c:v>81</c:v>
                </c:pt>
                <c:pt idx="7">
                  <c:v>93</c:v>
                </c:pt>
                <c:pt idx="8">
                  <c:v>86</c:v>
                </c:pt>
                <c:pt idx="9" formatCode="General">
                  <c:v>98</c:v>
                </c:pt>
                <c:pt idx="10">
                  <c:v>150</c:v>
                </c:pt>
                <c:pt idx="11">
                  <c:v>144.6</c:v>
                </c:pt>
                <c:pt idx="12">
                  <c:v>139.19999999999999</c:v>
                </c:pt>
                <c:pt idx="13">
                  <c:v>133.80000000000001</c:v>
                </c:pt>
                <c:pt idx="14">
                  <c:v>128.4</c:v>
                </c:pt>
                <c:pt idx="15">
                  <c:v>123</c:v>
                </c:pt>
                <c:pt idx="16">
                  <c:v>125</c:v>
                </c:pt>
                <c:pt idx="17">
                  <c:v>162</c:v>
                </c:pt>
                <c:pt idx="18">
                  <c:v>182.10504742892704</c:v>
                </c:pt>
                <c:pt idx="19">
                  <c:v>207</c:v>
                </c:pt>
                <c:pt idx="20">
                  <c:v>244</c:v>
                </c:pt>
                <c:pt idx="21">
                  <c:v>281</c:v>
                </c:pt>
                <c:pt idx="22">
                  <c:v>327</c:v>
                </c:pt>
                <c:pt idx="23">
                  <c:v>390</c:v>
                </c:pt>
                <c:pt idx="24">
                  <c:v>453</c:v>
                </c:pt>
                <c:pt idx="25">
                  <c:v>510</c:v>
                </c:pt>
                <c:pt idx="26">
                  <c:v>598</c:v>
                </c:pt>
                <c:pt idx="27">
                  <c:v>695</c:v>
                </c:pt>
                <c:pt idx="28">
                  <c:v>763</c:v>
                </c:pt>
                <c:pt idx="29">
                  <c:v>823</c:v>
                </c:pt>
                <c:pt idx="30">
                  <c:v>897</c:v>
                </c:pt>
                <c:pt idx="31">
                  <c:v>930</c:v>
                </c:pt>
                <c:pt idx="32">
                  <c:v>950</c:v>
                </c:pt>
                <c:pt idx="33">
                  <c:v>956</c:v>
                </c:pt>
                <c:pt idx="34">
                  <c:v>969</c:v>
                </c:pt>
                <c:pt idx="35">
                  <c:v>1009</c:v>
                </c:pt>
                <c:pt idx="36">
                  <c:v>1037</c:v>
                </c:pt>
                <c:pt idx="37">
                  <c:v>1064</c:v>
                </c:pt>
                <c:pt idx="38">
                  <c:v>1082</c:v>
                </c:pt>
                <c:pt idx="39">
                  <c:v>1113</c:v>
                </c:pt>
                <c:pt idx="40">
                  <c:v>1137</c:v>
                </c:pt>
                <c:pt idx="41">
                  <c:v>1149</c:v>
                </c:pt>
                <c:pt idx="42">
                  <c:v>1176</c:v>
                </c:pt>
                <c:pt idx="43">
                  <c:v>1202</c:v>
                </c:pt>
                <c:pt idx="44">
                  <c:v>1229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軽自計!$B$100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軽自計!$C$100:$BG$100</c:f>
              <c:numCache>
                <c:formatCode>0;"△ "0</c:formatCode>
                <c:ptCount val="57"/>
                <c:pt idx="5">
                  <c:v>368</c:v>
                </c:pt>
                <c:pt idx="6">
                  <c:v>410</c:v>
                </c:pt>
                <c:pt idx="7">
                  <c:v>476</c:v>
                </c:pt>
                <c:pt idx="8">
                  <c:v>590</c:v>
                </c:pt>
                <c:pt idx="9" formatCode="General">
                  <c:v>761</c:v>
                </c:pt>
                <c:pt idx="10">
                  <c:v>483</c:v>
                </c:pt>
                <c:pt idx="11">
                  <c:v>657</c:v>
                </c:pt>
                <c:pt idx="12">
                  <c:v>831</c:v>
                </c:pt>
                <c:pt idx="13">
                  <c:v>1005</c:v>
                </c:pt>
                <c:pt idx="14">
                  <c:v>1179</c:v>
                </c:pt>
                <c:pt idx="15">
                  <c:v>1353</c:v>
                </c:pt>
                <c:pt idx="16">
                  <c:v>1473</c:v>
                </c:pt>
                <c:pt idx="17">
                  <c:v>1727</c:v>
                </c:pt>
                <c:pt idx="18">
                  <c:v>1813.1044089133165</c:v>
                </c:pt>
                <c:pt idx="19">
                  <c:v>1929</c:v>
                </c:pt>
                <c:pt idx="20">
                  <c:v>2017</c:v>
                </c:pt>
                <c:pt idx="21">
                  <c:v>2209</c:v>
                </c:pt>
                <c:pt idx="22">
                  <c:v>2378</c:v>
                </c:pt>
                <c:pt idx="23">
                  <c:v>2571</c:v>
                </c:pt>
                <c:pt idx="24">
                  <c:v>2805</c:v>
                </c:pt>
                <c:pt idx="25">
                  <c:v>3061</c:v>
                </c:pt>
                <c:pt idx="26">
                  <c:v>3320</c:v>
                </c:pt>
                <c:pt idx="27">
                  <c:v>3540</c:v>
                </c:pt>
                <c:pt idx="28">
                  <c:v>3769</c:v>
                </c:pt>
                <c:pt idx="29">
                  <c:v>3900</c:v>
                </c:pt>
                <c:pt idx="30">
                  <c:v>4082</c:v>
                </c:pt>
                <c:pt idx="31">
                  <c:v>4217</c:v>
                </c:pt>
                <c:pt idx="32">
                  <c:v>4252</c:v>
                </c:pt>
                <c:pt idx="33">
                  <c:v>4306</c:v>
                </c:pt>
                <c:pt idx="34">
                  <c:v>4413</c:v>
                </c:pt>
                <c:pt idx="35">
                  <c:v>4447</c:v>
                </c:pt>
                <c:pt idx="36">
                  <c:v>4490</c:v>
                </c:pt>
                <c:pt idx="37">
                  <c:v>4542</c:v>
                </c:pt>
                <c:pt idx="38">
                  <c:v>4600</c:v>
                </c:pt>
                <c:pt idx="39">
                  <c:v>4762</c:v>
                </c:pt>
                <c:pt idx="40">
                  <c:v>4887</c:v>
                </c:pt>
                <c:pt idx="41">
                  <c:v>5057</c:v>
                </c:pt>
                <c:pt idx="42">
                  <c:v>5216</c:v>
                </c:pt>
                <c:pt idx="43">
                  <c:v>5374</c:v>
                </c:pt>
                <c:pt idx="44">
                  <c:v>5598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軽自計!$B$101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軽自計!$C$101:$BG$101</c:f>
              <c:numCache>
                <c:formatCode>0;"△ "0</c:formatCode>
                <c:ptCount val="57"/>
                <c:pt idx="5">
                  <c:v>198</c:v>
                </c:pt>
                <c:pt idx="6">
                  <c:v>222</c:v>
                </c:pt>
                <c:pt idx="7">
                  <c:v>242</c:v>
                </c:pt>
                <c:pt idx="8">
                  <c:v>291</c:v>
                </c:pt>
                <c:pt idx="9" formatCode="General">
                  <c:v>399</c:v>
                </c:pt>
                <c:pt idx="10">
                  <c:v>615</c:v>
                </c:pt>
                <c:pt idx="11">
                  <c:v>613.20000000000005</c:v>
                </c:pt>
                <c:pt idx="12">
                  <c:v>611.4</c:v>
                </c:pt>
                <c:pt idx="13">
                  <c:v>609.6</c:v>
                </c:pt>
                <c:pt idx="14">
                  <c:v>607.79999999999995</c:v>
                </c:pt>
                <c:pt idx="15">
                  <c:v>606</c:v>
                </c:pt>
                <c:pt idx="16">
                  <c:v>704</c:v>
                </c:pt>
                <c:pt idx="17">
                  <c:v>855</c:v>
                </c:pt>
                <c:pt idx="18">
                  <c:v>1227.5323126108888</c:v>
                </c:pt>
                <c:pt idx="19">
                  <c:v>1038</c:v>
                </c:pt>
                <c:pt idx="20">
                  <c:v>568</c:v>
                </c:pt>
                <c:pt idx="21">
                  <c:v>1238</c:v>
                </c:pt>
                <c:pt idx="22">
                  <c:v>1358</c:v>
                </c:pt>
                <c:pt idx="23">
                  <c:v>1467</c:v>
                </c:pt>
                <c:pt idx="24">
                  <c:v>1641</c:v>
                </c:pt>
                <c:pt idx="25">
                  <c:v>1753</c:v>
                </c:pt>
                <c:pt idx="26">
                  <c:v>1845</c:v>
                </c:pt>
                <c:pt idx="27">
                  <c:v>1964</c:v>
                </c:pt>
                <c:pt idx="28">
                  <c:v>2105</c:v>
                </c:pt>
                <c:pt idx="29">
                  <c:v>2199</c:v>
                </c:pt>
                <c:pt idx="30">
                  <c:v>2276</c:v>
                </c:pt>
                <c:pt idx="31">
                  <c:v>2336</c:v>
                </c:pt>
                <c:pt idx="32">
                  <c:v>2390</c:v>
                </c:pt>
                <c:pt idx="33">
                  <c:v>2431</c:v>
                </c:pt>
                <c:pt idx="34">
                  <c:v>2461</c:v>
                </c:pt>
                <c:pt idx="35">
                  <c:v>2493</c:v>
                </c:pt>
                <c:pt idx="36">
                  <c:v>2526</c:v>
                </c:pt>
                <c:pt idx="37">
                  <c:v>2507</c:v>
                </c:pt>
                <c:pt idx="38">
                  <c:v>2549</c:v>
                </c:pt>
                <c:pt idx="39">
                  <c:v>2595</c:v>
                </c:pt>
                <c:pt idx="40">
                  <c:v>2628</c:v>
                </c:pt>
                <c:pt idx="41">
                  <c:v>2684</c:v>
                </c:pt>
                <c:pt idx="42">
                  <c:v>2730</c:v>
                </c:pt>
                <c:pt idx="43">
                  <c:v>2787</c:v>
                </c:pt>
                <c:pt idx="44">
                  <c:v>2825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軽自計!$B$102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軽自計!$C$102:$BG$102</c:f>
              <c:numCache>
                <c:formatCode>0;"△ "0</c:formatCode>
                <c:ptCount val="57"/>
                <c:pt idx="5">
                  <c:v>195</c:v>
                </c:pt>
                <c:pt idx="6">
                  <c:v>238</c:v>
                </c:pt>
                <c:pt idx="7">
                  <c:v>291</c:v>
                </c:pt>
                <c:pt idx="8">
                  <c:v>399</c:v>
                </c:pt>
                <c:pt idx="9" formatCode="General">
                  <c:v>491</c:v>
                </c:pt>
                <c:pt idx="10">
                  <c:v>1094</c:v>
                </c:pt>
                <c:pt idx="11">
                  <c:v>1027.4000000000001</c:v>
                </c:pt>
                <c:pt idx="12">
                  <c:v>960.8</c:v>
                </c:pt>
                <c:pt idx="13">
                  <c:v>894.2</c:v>
                </c:pt>
                <c:pt idx="14">
                  <c:v>827.6</c:v>
                </c:pt>
                <c:pt idx="15">
                  <c:v>761</c:v>
                </c:pt>
                <c:pt idx="16">
                  <c:v>812</c:v>
                </c:pt>
                <c:pt idx="17">
                  <c:v>873</c:v>
                </c:pt>
                <c:pt idx="18">
                  <c:v>916.47452339733832</c:v>
                </c:pt>
                <c:pt idx="19">
                  <c:v>975</c:v>
                </c:pt>
                <c:pt idx="20">
                  <c:v>1047</c:v>
                </c:pt>
                <c:pt idx="21">
                  <c:v>1157</c:v>
                </c:pt>
                <c:pt idx="22">
                  <c:v>1286</c:v>
                </c:pt>
                <c:pt idx="23">
                  <c:v>1366</c:v>
                </c:pt>
                <c:pt idx="24">
                  <c:v>1507</c:v>
                </c:pt>
                <c:pt idx="25">
                  <c:v>1622</c:v>
                </c:pt>
                <c:pt idx="26">
                  <c:v>1737</c:v>
                </c:pt>
                <c:pt idx="27">
                  <c:v>1893</c:v>
                </c:pt>
                <c:pt idx="28">
                  <c:v>2012</c:v>
                </c:pt>
                <c:pt idx="29">
                  <c:v>2094</c:v>
                </c:pt>
                <c:pt idx="30">
                  <c:v>2203</c:v>
                </c:pt>
                <c:pt idx="31">
                  <c:v>2231</c:v>
                </c:pt>
                <c:pt idx="32">
                  <c:v>2274</c:v>
                </c:pt>
                <c:pt idx="33">
                  <c:v>2243</c:v>
                </c:pt>
                <c:pt idx="34">
                  <c:v>2283</c:v>
                </c:pt>
                <c:pt idx="35">
                  <c:v>2334</c:v>
                </c:pt>
                <c:pt idx="36">
                  <c:v>2388</c:v>
                </c:pt>
                <c:pt idx="37">
                  <c:v>2444</c:v>
                </c:pt>
                <c:pt idx="38">
                  <c:v>2452</c:v>
                </c:pt>
                <c:pt idx="39">
                  <c:v>2540</c:v>
                </c:pt>
                <c:pt idx="40">
                  <c:v>2641</c:v>
                </c:pt>
                <c:pt idx="41">
                  <c:v>2731</c:v>
                </c:pt>
                <c:pt idx="42">
                  <c:v>2887</c:v>
                </c:pt>
                <c:pt idx="43">
                  <c:v>3000</c:v>
                </c:pt>
                <c:pt idx="44">
                  <c:v>3088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軽自計!$B$103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軽自計!$C$103:$BG$103</c:f>
              <c:numCache>
                <c:formatCode>0;"△ "0</c:formatCode>
                <c:ptCount val="57"/>
                <c:pt idx="5">
                  <c:v>43</c:v>
                </c:pt>
                <c:pt idx="6">
                  <c:v>61</c:v>
                </c:pt>
                <c:pt idx="7">
                  <c:v>75</c:v>
                </c:pt>
                <c:pt idx="8">
                  <c:v>120</c:v>
                </c:pt>
                <c:pt idx="9" formatCode="General">
                  <c:v>183</c:v>
                </c:pt>
                <c:pt idx="10">
                  <c:v>260</c:v>
                </c:pt>
                <c:pt idx="11">
                  <c:v>272.2</c:v>
                </c:pt>
                <c:pt idx="12">
                  <c:v>284.39999999999998</c:v>
                </c:pt>
                <c:pt idx="13">
                  <c:v>296.60000000000002</c:v>
                </c:pt>
                <c:pt idx="14">
                  <c:v>308.8</c:v>
                </c:pt>
                <c:pt idx="15">
                  <c:v>321</c:v>
                </c:pt>
                <c:pt idx="16">
                  <c:v>355</c:v>
                </c:pt>
                <c:pt idx="17">
                  <c:v>432</c:v>
                </c:pt>
                <c:pt idx="18">
                  <c:v>473.60916852308588</c:v>
                </c:pt>
                <c:pt idx="19">
                  <c:v>526</c:v>
                </c:pt>
                <c:pt idx="20">
                  <c:v>1143</c:v>
                </c:pt>
                <c:pt idx="21">
                  <c:v>640</c:v>
                </c:pt>
                <c:pt idx="22">
                  <c:v>713</c:v>
                </c:pt>
                <c:pt idx="23">
                  <c:v>770</c:v>
                </c:pt>
                <c:pt idx="24">
                  <c:v>858</c:v>
                </c:pt>
                <c:pt idx="25">
                  <c:v>929</c:v>
                </c:pt>
                <c:pt idx="26">
                  <c:v>1015</c:v>
                </c:pt>
                <c:pt idx="27">
                  <c:v>1104</c:v>
                </c:pt>
                <c:pt idx="28">
                  <c:v>1172</c:v>
                </c:pt>
                <c:pt idx="29">
                  <c:v>1211</c:v>
                </c:pt>
                <c:pt idx="30">
                  <c:v>1265</c:v>
                </c:pt>
                <c:pt idx="31">
                  <c:v>1263</c:v>
                </c:pt>
                <c:pt idx="32">
                  <c:v>1265</c:v>
                </c:pt>
                <c:pt idx="33">
                  <c:v>1267</c:v>
                </c:pt>
                <c:pt idx="34">
                  <c:v>1279</c:v>
                </c:pt>
                <c:pt idx="35">
                  <c:v>1295</c:v>
                </c:pt>
                <c:pt idx="36">
                  <c:v>1306</c:v>
                </c:pt>
                <c:pt idx="37">
                  <c:v>1307</c:v>
                </c:pt>
                <c:pt idx="38">
                  <c:v>1328</c:v>
                </c:pt>
                <c:pt idx="39">
                  <c:v>1355</c:v>
                </c:pt>
                <c:pt idx="40">
                  <c:v>1373</c:v>
                </c:pt>
                <c:pt idx="41">
                  <c:v>1379</c:v>
                </c:pt>
                <c:pt idx="42">
                  <c:v>1431</c:v>
                </c:pt>
                <c:pt idx="43">
                  <c:v>1441</c:v>
                </c:pt>
                <c:pt idx="44">
                  <c:v>1473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軽自計!$B$51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軽自計!$C$51:$BG$51</c:f>
              <c:numCache>
                <c:formatCode>0;"△ "0</c:formatCode>
                <c:ptCount val="57"/>
                <c:pt idx="5">
                  <c:v>148</c:v>
                </c:pt>
                <c:pt idx="6">
                  <c:v>160</c:v>
                </c:pt>
                <c:pt idx="7">
                  <c:v>193</c:v>
                </c:pt>
                <c:pt idx="8">
                  <c:v>226</c:v>
                </c:pt>
                <c:pt idx="9" formatCode="General">
                  <c:v>297</c:v>
                </c:pt>
                <c:pt idx="10">
                  <c:v>371</c:v>
                </c:pt>
                <c:pt idx="11" formatCode="0">
                  <c:v>368.8</c:v>
                </c:pt>
                <c:pt idx="12" formatCode="0">
                  <c:v>366.6</c:v>
                </c:pt>
                <c:pt idx="13" formatCode="0">
                  <c:v>364.4</c:v>
                </c:pt>
                <c:pt idx="14" formatCode="0">
                  <c:v>362.2</c:v>
                </c:pt>
                <c:pt idx="15" formatCode="0">
                  <c:v>360</c:v>
                </c:pt>
                <c:pt idx="16" formatCode="0">
                  <c:v>376</c:v>
                </c:pt>
                <c:pt idx="17" formatCode="0">
                  <c:v>407</c:v>
                </c:pt>
                <c:pt idx="18" formatCode="0">
                  <c:v>425.65379303541476</c:v>
                </c:pt>
                <c:pt idx="19" formatCode="0">
                  <c:v>474</c:v>
                </c:pt>
                <c:pt idx="20" formatCode="0">
                  <c:v>528</c:v>
                </c:pt>
                <c:pt idx="21" formatCode="0">
                  <c:v>595</c:v>
                </c:pt>
                <c:pt idx="22" formatCode="0">
                  <c:v>697</c:v>
                </c:pt>
                <c:pt idx="23" formatCode="General">
                  <c:v>805</c:v>
                </c:pt>
                <c:pt idx="24" formatCode="General">
                  <c:v>959</c:v>
                </c:pt>
                <c:pt idx="25">
                  <c:v>1072</c:v>
                </c:pt>
                <c:pt idx="26" formatCode="General">
                  <c:v>1204</c:v>
                </c:pt>
                <c:pt idx="27" formatCode="General">
                  <c:v>1309</c:v>
                </c:pt>
                <c:pt idx="28">
                  <c:v>1458</c:v>
                </c:pt>
                <c:pt idx="29" formatCode="General">
                  <c:v>1604</c:v>
                </c:pt>
                <c:pt idx="30">
                  <c:v>1672</c:v>
                </c:pt>
                <c:pt idx="31">
                  <c:v>1750</c:v>
                </c:pt>
                <c:pt idx="32">
                  <c:v>1761</c:v>
                </c:pt>
                <c:pt idx="33">
                  <c:v>1801</c:v>
                </c:pt>
                <c:pt idx="34">
                  <c:v>1817</c:v>
                </c:pt>
                <c:pt idx="35">
                  <c:v>1845</c:v>
                </c:pt>
                <c:pt idx="36">
                  <c:v>1870</c:v>
                </c:pt>
                <c:pt idx="37">
                  <c:v>1852</c:v>
                </c:pt>
                <c:pt idx="38">
                  <c:v>1884</c:v>
                </c:pt>
                <c:pt idx="39">
                  <c:v>1955</c:v>
                </c:pt>
                <c:pt idx="40">
                  <c:v>2007</c:v>
                </c:pt>
                <c:pt idx="41">
                  <c:v>2087</c:v>
                </c:pt>
                <c:pt idx="42">
                  <c:v>2171</c:v>
                </c:pt>
                <c:pt idx="43">
                  <c:v>2230</c:v>
                </c:pt>
                <c:pt idx="44">
                  <c:v>2315</c:v>
                </c:pt>
                <c:pt idx="45">
                  <c:v>2399</c:v>
                </c:pt>
                <c:pt idx="46">
                  <c:v>2516</c:v>
                </c:pt>
                <c:pt idx="47">
                  <c:v>2555</c:v>
                </c:pt>
                <c:pt idx="48">
                  <c:v>2642</c:v>
                </c:pt>
                <c:pt idx="49">
                  <c:v>2745</c:v>
                </c:pt>
                <c:pt idx="50" formatCode="General">
                  <c:v>2746</c:v>
                </c:pt>
                <c:pt idx="51" formatCode="General">
                  <c:v>2965</c:v>
                </c:pt>
                <c:pt idx="52" formatCode="General">
                  <c:v>2978</c:v>
                </c:pt>
                <c:pt idx="53">
                  <c:v>2989</c:v>
                </c:pt>
                <c:pt idx="54">
                  <c:v>2965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軽自計!$B$104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軽自計!$C$104:$BG$104</c:f>
              <c:numCache>
                <c:formatCode>0;"△ "0</c:formatCode>
                <c:ptCount val="57"/>
                <c:pt idx="5">
                  <c:v>60</c:v>
                </c:pt>
                <c:pt idx="6">
                  <c:v>63</c:v>
                </c:pt>
                <c:pt idx="7">
                  <c:v>98</c:v>
                </c:pt>
                <c:pt idx="8">
                  <c:v>120</c:v>
                </c:pt>
                <c:pt idx="9" formatCode="General">
                  <c:v>157</c:v>
                </c:pt>
                <c:pt idx="10">
                  <c:v>195</c:v>
                </c:pt>
                <c:pt idx="11">
                  <c:v>198.2</c:v>
                </c:pt>
                <c:pt idx="12">
                  <c:v>201.4</c:v>
                </c:pt>
                <c:pt idx="13">
                  <c:v>204.6</c:v>
                </c:pt>
                <c:pt idx="14">
                  <c:v>207.8</c:v>
                </c:pt>
                <c:pt idx="15">
                  <c:v>211</c:v>
                </c:pt>
                <c:pt idx="16">
                  <c:v>205</c:v>
                </c:pt>
                <c:pt idx="17">
                  <c:v>244</c:v>
                </c:pt>
                <c:pt idx="18">
                  <c:v>257.34620696458524</c:v>
                </c:pt>
                <c:pt idx="19">
                  <c:v>289</c:v>
                </c:pt>
                <c:pt idx="20">
                  <c:v>294</c:v>
                </c:pt>
                <c:pt idx="21">
                  <c:v>317</c:v>
                </c:pt>
                <c:pt idx="22">
                  <c:v>348</c:v>
                </c:pt>
                <c:pt idx="23">
                  <c:v>419</c:v>
                </c:pt>
                <c:pt idx="24">
                  <c:v>463</c:v>
                </c:pt>
                <c:pt idx="25">
                  <c:v>528</c:v>
                </c:pt>
                <c:pt idx="26">
                  <c:v>598</c:v>
                </c:pt>
                <c:pt idx="27">
                  <c:v>692</c:v>
                </c:pt>
                <c:pt idx="28">
                  <c:v>779</c:v>
                </c:pt>
                <c:pt idx="29">
                  <c:v>853</c:v>
                </c:pt>
                <c:pt idx="30">
                  <c:v>911</c:v>
                </c:pt>
                <c:pt idx="31">
                  <c:v>929</c:v>
                </c:pt>
                <c:pt idx="32">
                  <c:v>988</c:v>
                </c:pt>
                <c:pt idx="33">
                  <c:v>1011</c:v>
                </c:pt>
                <c:pt idx="34">
                  <c:v>1064</c:v>
                </c:pt>
                <c:pt idx="35">
                  <c:v>1089</c:v>
                </c:pt>
                <c:pt idx="36">
                  <c:v>1097</c:v>
                </c:pt>
                <c:pt idx="37">
                  <c:v>1096</c:v>
                </c:pt>
                <c:pt idx="38">
                  <c:v>1090</c:v>
                </c:pt>
                <c:pt idx="39">
                  <c:v>1151</c:v>
                </c:pt>
                <c:pt idx="40">
                  <c:v>1188</c:v>
                </c:pt>
                <c:pt idx="41">
                  <c:v>1225</c:v>
                </c:pt>
                <c:pt idx="42">
                  <c:v>1262</c:v>
                </c:pt>
                <c:pt idx="43">
                  <c:v>1301</c:v>
                </c:pt>
                <c:pt idx="44">
                  <c:v>1320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軽自計!$B$105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軽自計!$C$105:$BG$105</c:f>
              <c:numCache>
                <c:formatCode>0;"△ "0</c:formatCode>
                <c:ptCount val="57"/>
                <c:pt idx="5">
                  <c:v>173</c:v>
                </c:pt>
                <c:pt idx="6">
                  <c:v>193</c:v>
                </c:pt>
                <c:pt idx="7">
                  <c:v>225</c:v>
                </c:pt>
                <c:pt idx="8">
                  <c:v>260</c:v>
                </c:pt>
                <c:pt idx="9" formatCode="General">
                  <c:v>296</c:v>
                </c:pt>
                <c:pt idx="10">
                  <c:v>317</c:v>
                </c:pt>
                <c:pt idx="11">
                  <c:v>309.8</c:v>
                </c:pt>
                <c:pt idx="12">
                  <c:v>302.60000000000002</c:v>
                </c:pt>
                <c:pt idx="13">
                  <c:v>295.39999999999998</c:v>
                </c:pt>
                <c:pt idx="14">
                  <c:v>288.2</c:v>
                </c:pt>
                <c:pt idx="15">
                  <c:v>281</c:v>
                </c:pt>
                <c:pt idx="16">
                  <c:v>319</c:v>
                </c:pt>
                <c:pt idx="17">
                  <c:v>421</c:v>
                </c:pt>
                <c:pt idx="18">
                  <c:v>476.27874072199728</c:v>
                </c:pt>
                <c:pt idx="19">
                  <c:v>561</c:v>
                </c:pt>
                <c:pt idx="20">
                  <c:v>634</c:v>
                </c:pt>
                <c:pt idx="21">
                  <c:v>748</c:v>
                </c:pt>
                <c:pt idx="22">
                  <c:v>895</c:v>
                </c:pt>
                <c:pt idx="23">
                  <c:v>1054</c:v>
                </c:pt>
                <c:pt idx="24">
                  <c:v>1239</c:v>
                </c:pt>
                <c:pt idx="25">
                  <c:v>1436</c:v>
                </c:pt>
                <c:pt idx="26">
                  <c:v>1647</c:v>
                </c:pt>
                <c:pt idx="27">
                  <c:v>1772</c:v>
                </c:pt>
                <c:pt idx="28">
                  <c:v>2044</c:v>
                </c:pt>
                <c:pt idx="29">
                  <c:v>2208</c:v>
                </c:pt>
                <c:pt idx="30">
                  <c:v>2390</c:v>
                </c:pt>
                <c:pt idx="31">
                  <c:v>2533</c:v>
                </c:pt>
                <c:pt idx="32">
                  <c:v>2584</c:v>
                </c:pt>
                <c:pt idx="33">
                  <c:v>2683</c:v>
                </c:pt>
                <c:pt idx="34">
                  <c:v>2762</c:v>
                </c:pt>
                <c:pt idx="35">
                  <c:v>2816</c:v>
                </c:pt>
                <c:pt idx="36">
                  <c:v>2908</c:v>
                </c:pt>
                <c:pt idx="37">
                  <c:v>2985</c:v>
                </c:pt>
                <c:pt idx="38">
                  <c:v>3059</c:v>
                </c:pt>
                <c:pt idx="39">
                  <c:v>3192</c:v>
                </c:pt>
                <c:pt idx="40">
                  <c:v>3281</c:v>
                </c:pt>
                <c:pt idx="41">
                  <c:v>3394</c:v>
                </c:pt>
                <c:pt idx="42">
                  <c:v>3524</c:v>
                </c:pt>
                <c:pt idx="43">
                  <c:v>3633</c:v>
                </c:pt>
                <c:pt idx="44">
                  <c:v>3771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軽自計!$B$106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軽自計!$C$106:$BG$106</c:f>
              <c:numCache>
                <c:formatCode>0;"△ "0</c:formatCode>
                <c:ptCount val="57"/>
                <c:pt idx="5">
                  <c:v>89</c:v>
                </c:pt>
                <c:pt idx="6">
                  <c:v>101</c:v>
                </c:pt>
                <c:pt idx="7">
                  <c:v>113</c:v>
                </c:pt>
                <c:pt idx="8">
                  <c:v>148</c:v>
                </c:pt>
                <c:pt idx="9" formatCode="General">
                  <c:v>175</c:v>
                </c:pt>
                <c:pt idx="10">
                  <c:v>217</c:v>
                </c:pt>
                <c:pt idx="11">
                  <c:v>221.8</c:v>
                </c:pt>
                <c:pt idx="12">
                  <c:v>226.6</c:v>
                </c:pt>
                <c:pt idx="13">
                  <c:v>231.4</c:v>
                </c:pt>
                <c:pt idx="14">
                  <c:v>236.2</c:v>
                </c:pt>
                <c:pt idx="15">
                  <c:v>241</c:v>
                </c:pt>
                <c:pt idx="16">
                  <c:v>267</c:v>
                </c:pt>
                <c:pt idx="17">
                  <c:v>332</c:v>
                </c:pt>
                <c:pt idx="18">
                  <c:v>365.57860998650477</c:v>
                </c:pt>
                <c:pt idx="19">
                  <c:v>419</c:v>
                </c:pt>
                <c:pt idx="20">
                  <c:v>487</c:v>
                </c:pt>
                <c:pt idx="21">
                  <c:v>543</c:v>
                </c:pt>
                <c:pt idx="22">
                  <c:v>581</c:v>
                </c:pt>
                <c:pt idx="23">
                  <c:v>621</c:v>
                </c:pt>
                <c:pt idx="24">
                  <c:v>708</c:v>
                </c:pt>
                <c:pt idx="25">
                  <c:v>741</c:v>
                </c:pt>
                <c:pt idx="26">
                  <c:v>808</c:v>
                </c:pt>
                <c:pt idx="27">
                  <c:v>878</c:v>
                </c:pt>
                <c:pt idx="28">
                  <c:v>924</c:v>
                </c:pt>
                <c:pt idx="29">
                  <c:v>947</c:v>
                </c:pt>
                <c:pt idx="30">
                  <c:v>979</c:v>
                </c:pt>
                <c:pt idx="31">
                  <c:v>994</c:v>
                </c:pt>
                <c:pt idx="32">
                  <c:v>1008</c:v>
                </c:pt>
                <c:pt idx="33">
                  <c:v>1032</c:v>
                </c:pt>
                <c:pt idx="34">
                  <c:v>1042</c:v>
                </c:pt>
                <c:pt idx="35">
                  <c:v>1055</c:v>
                </c:pt>
                <c:pt idx="36">
                  <c:v>1070</c:v>
                </c:pt>
                <c:pt idx="37">
                  <c:v>1082</c:v>
                </c:pt>
                <c:pt idx="38">
                  <c:v>1105</c:v>
                </c:pt>
                <c:pt idx="39">
                  <c:v>1098</c:v>
                </c:pt>
                <c:pt idx="40">
                  <c:v>1136</c:v>
                </c:pt>
                <c:pt idx="41">
                  <c:v>1153</c:v>
                </c:pt>
                <c:pt idx="42">
                  <c:v>1183</c:v>
                </c:pt>
                <c:pt idx="43">
                  <c:v>1195</c:v>
                </c:pt>
                <c:pt idx="44">
                  <c:v>1238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軽自計!$B$107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軽自計!$C$107:$BG$107</c:f>
              <c:numCache>
                <c:formatCode>0;"△ "0</c:formatCode>
                <c:ptCount val="57"/>
                <c:pt idx="5">
                  <c:v>163</c:v>
                </c:pt>
                <c:pt idx="6">
                  <c:v>216</c:v>
                </c:pt>
                <c:pt idx="7">
                  <c:v>240</c:v>
                </c:pt>
                <c:pt idx="8">
                  <c:v>315</c:v>
                </c:pt>
                <c:pt idx="9" formatCode="General">
                  <c:v>431</c:v>
                </c:pt>
                <c:pt idx="10">
                  <c:v>523</c:v>
                </c:pt>
                <c:pt idx="11">
                  <c:v>520</c:v>
                </c:pt>
                <c:pt idx="12">
                  <c:v>517</c:v>
                </c:pt>
                <c:pt idx="13">
                  <c:v>514</c:v>
                </c:pt>
                <c:pt idx="14">
                  <c:v>511</c:v>
                </c:pt>
                <c:pt idx="15">
                  <c:v>508</c:v>
                </c:pt>
                <c:pt idx="16">
                  <c:v>565</c:v>
                </c:pt>
                <c:pt idx="17">
                  <c:v>705</c:v>
                </c:pt>
                <c:pt idx="18">
                  <c:v>799.94717864372467</c:v>
                </c:pt>
                <c:pt idx="19">
                  <c:v>945</c:v>
                </c:pt>
                <c:pt idx="20">
                  <c:v>1044</c:v>
                </c:pt>
                <c:pt idx="21">
                  <c:v>1165</c:v>
                </c:pt>
                <c:pt idx="22">
                  <c:v>1367</c:v>
                </c:pt>
                <c:pt idx="23">
                  <c:v>1555</c:v>
                </c:pt>
                <c:pt idx="24">
                  <c:v>1721</c:v>
                </c:pt>
                <c:pt idx="25">
                  <c:v>1907</c:v>
                </c:pt>
                <c:pt idx="26">
                  <c:v>2087</c:v>
                </c:pt>
                <c:pt idx="27">
                  <c:v>2275</c:v>
                </c:pt>
                <c:pt idx="28">
                  <c:v>2446</c:v>
                </c:pt>
                <c:pt idx="29">
                  <c:v>2552</c:v>
                </c:pt>
                <c:pt idx="30">
                  <c:v>2627</c:v>
                </c:pt>
                <c:pt idx="31">
                  <c:v>2714</c:v>
                </c:pt>
                <c:pt idx="32">
                  <c:v>2755</c:v>
                </c:pt>
                <c:pt idx="33">
                  <c:v>2807</c:v>
                </c:pt>
                <c:pt idx="34">
                  <c:v>2897</c:v>
                </c:pt>
                <c:pt idx="35">
                  <c:v>2993</c:v>
                </c:pt>
                <c:pt idx="36">
                  <c:v>3091</c:v>
                </c:pt>
                <c:pt idx="37">
                  <c:v>3138</c:v>
                </c:pt>
                <c:pt idx="38">
                  <c:v>3207</c:v>
                </c:pt>
                <c:pt idx="39">
                  <c:v>3281</c:v>
                </c:pt>
                <c:pt idx="40">
                  <c:v>3380</c:v>
                </c:pt>
                <c:pt idx="41">
                  <c:v>3505</c:v>
                </c:pt>
                <c:pt idx="42">
                  <c:v>3661</c:v>
                </c:pt>
                <c:pt idx="43">
                  <c:v>3738</c:v>
                </c:pt>
                <c:pt idx="44">
                  <c:v>3807</c:v>
                </c:pt>
                <c:pt idx="45">
                  <c:v>3905</c:v>
                </c:pt>
                <c:pt idx="46">
                  <c:v>4039</c:v>
                </c:pt>
                <c:pt idx="47">
                  <c:v>4119</c:v>
                </c:pt>
                <c:pt idx="48">
                  <c:v>4252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軽自計!$B$108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軽自計!$C$108:$BG$108</c:f>
              <c:numCache>
                <c:formatCode>0;"△ "0</c:formatCode>
                <c:ptCount val="57"/>
                <c:pt idx="5">
                  <c:v>58</c:v>
                </c:pt>
                <c:pt idx="6">
                  <c:v>36</c:v>
                </c:pt>
                <c:pt idx="7">
                  <c:v>57</c:v>
                </c:pt>
                <c:pt idx="8">
                  <c:v>66</c:v>
                </c:pt>
                <c:pt idx="9" formatCode="General">
                  <c:v>108</c:v>
                </c:pt>
                <c:pt idx="10">
                  <c:v>127</c:v>
                </c:pt>
                <c:pt idx="11">
                  <c:v>123.4</c:v>
                </c:pt>
                <c:pt idx="12">
                  <c:v>119.8</c:v>
                </c:pt>
                <c:pt idx="13">
                  <c:v>116.2</c:v>
                </c:pt>
                <c:pt idx="14">
                  <c:v>112.6</c:v>
                </c:pt>
                <c:pt idx="15">
                  <c:v>109</c:v>
                </c:pt>
                <c:pt idx="16">
                  <c:v>108</c:v>
                </c:pt>
                <c:pt idx="17">
                  <c:v>176</c:v>
                </c:pt>
                <c:pt idx="18">
                  <c:v>181.76838731443993</c:v>
                </c:pt>
                <c:pt idx="19">
                  <c:v>194</c:v>
                </c:pt>
                <c:pt idx="20">
                  <c:v>213</c:v>
                </c:pt>
                <c:pt idx="21">
                  <c:v>278</c:v>
                </c:pt>
                <c:pt idx="22">
                  <c:v>369</c:v>
                </c:pt>
                <c:pt idx="23">
                  <c:v>432</c:v>
                </c:pt>
                <c:pt idx="24">
                  <c:v>538</c:v>
                </c:pt>
                <c:pt idx="25">
                  <c:v>620</c:v>
                </c:pt>
                <c:pt idx="26">
                  <c:v>737</c:v>
                </c:pt>
                <c:pt idx="27">
                  <c:v>821</c:v>
                </c:pt>
                <c:pt idx="28">
                  <c:v>934</c:v>
                </c:pt>
                <c:pt idx="29">
                  <c:v>963</c:v>
                </c:pt>
                <c:pt idx="30">
                  <c:v>1021</c:v>
                </c:pt>
                <c:pt idx="31">
                  <c:v>1115</c:v>
                </c:pt>
                <c:pt idx="32">
                  <c:v>1183</c:v>
                </c:pt>
                <c:pt idx="33">
                  <c:v>1233</c:v>
                </c:pt>
                <c:pt idx="34">
                  <c:v>1303</c:v>
                </c:pt>
                <c:pt idx="35">
                  <c:v>1346</c:v>
                </c:pt>
                <c:pt idx="36">
                  <c:v>1386</c:v>
                </c:pt>
                <c:pt idx="37">
                  <c:v>1433</c:v>
                </c:pt>
                <c:pt idx="38">
                  <c:v>1453</c:v>
                </c:pt>
                <c:pt idx="39">
                  <c:v>1504</c:v>
                </c:pt>
                <c:pt idx="40">
                  <c:v>1577</c:v>
                </c:pt>
                <c:pt idx="41">
                  <c:v>1652</c:v>
                </c:pt>
                <c:pt idx="42">
                  <c:v>1697</c:v>
                </c:pt>
                <c:pt idx="43">
                  <c:v>1765</c:v>
                </c:pt>
                <c:pt idx="44">
                  <c:v>1811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軽自計!$B$109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軽自計!$C$109:$BG$109</c:f>
              <c:numCache>
                <c:formatCode>0;"△ "0</c:formatCode>
                <c:ptCount val="57"/>
                <c:pt idx="5">
                  <c:v>41</c:v>
                </c:pt>
                <c:pt idx="6">
                  <c:v>63</c:v>
                </c:pt>
                <c:pt idx="7">
                  <c:v>57</c:v>
                </c:pt>
                <c:pt idx="8">
                  <c:v>71</c:v>
                </c:pt>
                <c:pt idx="9" formatCode="General">
                  <c:v>112</c:v>
                </c:pt>
                <c:pt idx="10">
                  <c:v>132</c:v>
                </c:pt>
                <c:pt idx="11">
                  <c:v>132.19999999999999</c:v>
                </c:pt>
                <c:pt idx="12">
                  <c:v>132.4</c:v>
                </c:pt>
                <c:pt idx="13">
                  <c:v>132.6</c:v>
                </c:pt>
                <c:pt idx="14">
                  <c:v>132.80000000000001</c:v>
                </c:pt>
                <c:pt idx="15">
                  <c:v>133</c:v>
                </c:pt>
                <c:pt idx="16">
                  <c:v>153</c:v>
                </c:pt>
                <c:pt idx="17">
                  <c:v>190</c:v>
                </c:pt>
                <c:pt idx="18">
                  <c:v>223.42708333333334</c:v>
                </c:pt>
                <c:pt idx="19">
                  <c:v>273</c:v>
                </c:pt>
                <c:pt idx="20">
                  <c:v>341</c:v>
                </c:pt>
                <c:pt idx="21">
                  <c:v>387</c:v>
                </c:pt>
                <c:pt idx="22">
                  <c:v>483</c:v>
                </c:pt>
                <c:pt idx="23">
                  <c:v>579</c:v>
                </c:pt>
                <c:pt idx="24">
                  <c:v>685</c:v>
                </c:pt>
                <c:pt idx="25">
                  <c:v>800</c:v>
                </c:pt>
                <c:pt idx="26">
                  <c:v>899</c:v>
                </c:pt>
                <c:pt idx="27">
                  <c:v>1028</c:v>
                </c:pt>
                <c:pt idx="28">
                  <c:v>1122</c:v>
                </c:pt>
                <c:pt idx="29">
                  <c:v>1172</c:v>
                </c:pt>
                <c:pt idx="30">
                  <c:v>1212</c:v>
                </c:pt>
                <c:pt idx="31">
                  <c:v>1286</c:v>
                </c:pt>
                <c:pt idx="32">
                  <c:v>1307</c:v>
                </c:pt>
                <c:pt idx="33">
                  <c:v>1372</c:v>
                </c:pt>
                <c:pt idx="34">
                  <c:v>1408</c:v>
                </c:pt>
                <c:pt idx="35">
                  <c:v>1445</c:v>
                </c:pt>
                <c:pt idx="36">
                  <c:v>1465</c:v>
                </c:pt>
                <c:pt idx="37">
                  <c:v>1479</c:v>
                </c:pt>
                <c:pt idx="38">
                  <c:v>1535</c:v>
                </c:pt>
                <c:pt idx="39">
                  <c:v>1590</c:v>
                </c:pt>
                <c:pt idx="40">
                  <c:v>1624</c:v>
                </c:pt>
                <c:pt idx="41">
                  <c:v>1709</c:v>
                </c:pt>
                <c:pt idx="42">
                  <c:v>1784</c:v>
                </c:pt>
                <c:pt idx="43">
                  <c:v>1849</c:v>
                </c:pt>
                <c:pt idx="44">
                  <c:v>1908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361152"/>
        <c:axId val="123375616"/>
      </c:lineChart>
      <c:catAx>
        <c:axId val="12336115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37561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337561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36115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2658227848101266E-2"/>
          <c:y val="8.3752230802827295E-3"/>
          <c:w val="0.8683544303797468"/>
          <c:h val="0.1490789708290325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ＭＳ Ｐ明朝"/>
              <a:ea typeface="ＭＳ Ｐ明朝"/>
              <a:cs typeface="ＭＳ Ｐ明朝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市部郡部別と仙台市の軽自動車</a:t>
            </a:r>
          </a:p>
        </c:rich>
      </c:tx>
      <c:layout>
        <c:manualLayout>
          <c:xMode val="edge"/>
          <c:yMode val="edge"/>
          <c:x val="0.26630472560792912"/>
          <c:y val="7.3555166374781086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9428762442430542E-2"/>
          <c:y val="8.7939982467454936E-2"/>
          <c:w val="0.92047516466102119"/>
          <c:h val="0.82974906279999405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軽自計!$B$6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軽自計!$C$6:$BG$6</c:f>
              <c:numCache>
                <c:formatCode>0</c:formatCode>
                <c:ptCount val="57"/>
                <c:pt idx="5">
                  <c:v>31062</c:v>
                </c:pt>
                <c:pt idx="6">
                  <c:v>35099</c:v>
                </c:pt>
                <c:pt idx="7">
                  <c:v>43069</c:v>
                </c:pt>
                <c:pt idx="8">
                  <c:v>51506</c:v>
                </c:pt>
                <c:pt idx="9">
                  <c:v>62064</c:v>
                </c:pt>
                <c:pt idx="10">
                  <c:v>73918</c:v>
                </c:pt>
                <c:pt idx="11">
                  <c:v>80079.199999999997</c:v>
                </c:pt>
                <c:pt idx="12">
                  <c:v>84233.400000000009</c:v>
                </c:pt>
                <c:pt idx="13">
                  <c:v>85638.599999999991</c:v>
                </c:pt>
                <c:pt idx="14">
                  <c:v>85581.800000000017</c:v>
                </c:pt>
                <c:pt idx="15">
                  <c:v>71182</c:v>
                </c:pt>
                <c:pt idx="16">
                  <c:v>72232</c:v>
                </c:pt>
                <c:pt idx="17">
                  <c:v>80955</c:v>
                </c:pt>
                <c:pt idx="18">
                  <c:v>83451.848783466034</c:v>
                </c:pt>
                <c:pt idx="19">
                  <c:v>88612</c:v>
                </c:pt>
                <c:pt idx="20">
                  <c:v>96362</c:v>
                </c:pt>
                <c:pt idx="21">
                  <c:v>107759</c:v>
                </c:pt>
                <c:pt idx="22">
                  <c:v>121494</c:v>
                </c:pt>
                <c:pt idx="23">
                  <c:v>136559</c:v>
                </c:pt>
                <c:pt idx="24">
                  <c:v>153974</c:v>
                </c:pt>
                <c:pt idx="25">
                  <c:v>171752</c:v>
                </c:pt>
                <c:pt idx="26">
                  <c:v>190111</c:v>
                </c:pt>
                <c:pt idx="27">
                  <c:v>207720</c:v>
                </c:pt>
                <c:pt idx="28">
                  <c:v>224374</c:v>
                </c:pt>
                <c:pt idx="29">
                  <c:v>235340</c:v>
                </c:pt>
                <c:pt idx="30">
                  <c:v>247242</c:v>
                </c:pt>
                <c:pt idx="31">
                  <c:v>254512</c:v>
                </c:pt>
                <c:pt idx="32">
                  <c:v>260369</c:v>
                </c:pt>
                <c:pt idx="33">
                  <c:v>266354</c:v>
                </c:pt>
                <c:pt idx="34">
                  <c:v>272278</c:v>
                </c:pt>
                <c:pt idx="35" formatCode="0;&quot;△ &quot;0">
                  <c:v>279543</c:v>
                </c:pt>
                <c:pt idx="36" formatCode="0;&quot;△ &quot;0">
                  <c:v>282604</c:v>
                </c:pt>
                <c:pt idx="37" formatCode="0;&quot;△ &quot;0">
                  <c:v>285549</c:v>
                </c:pt>
                <c:pt idx="38" formatCode="0;&quot;△ &quot;0">
                  <c:v>291454</c:v>
                </c:pt>
                <c:pt idx="39" formatCode="0;&quot;△ &quot;0">
                  <c:v>301553</c:v>
                </c:pt>
                <c:pt idx="40" formatCode="0;&quot;△ &quot;0">
                  <c:v>312514</c:v>
                </c:pt>
                <c:pt idx="41" formatCode="0;&quot;△ &quot;0">
                  <c:v>323926</c:v>
                </c:pt>
                <c:pt idx="42" formatCode="0;&quot;△ &quot;0">
                  <c:v>335744</c:v>
                </c:pt>
                <c:pt idx="43" formatCode="0;&quot;△ &quot;0">
                  <c:v>348984</c:v>
                </c:pt>
                <c:pt idx="44" formatCode="0;&quot;△ &quot;0">
                  <c:v>363199</c:v>
                </c:pt>
                <c:pt idx="45" formatCode="0;&quot;△ &quot;0">
                  <c:v>376453</c:v>
                </c:pt>
                <c:pt idx="46" formatCode="0;&quot;△ &quot;0">
                  <c:v>393107</c:v>
                </c:pt>
                <c:pt idx="47" formatCode="0;&quot;△ &quot;0">
                  <c:v>406469</c:v>
                </c:pt>
                <c:pt idx="48" formatCode="0;&quot;△ &quot;0">
                  <c:v>419681</c:v>
                </c:pt>
                <c:pt idx="49" formatCode="0;&quot;△ &quot;0">
                  <c:v>428559</c:v>
                </c:pt>
                <c:pt idx="50" formatCode="0;&quot;△ &quot;0">
                  <c:v>434816</c:v>
                </c:pt>
                <c:pt idx="51" formatCode="0;&quot;△ &quot;0">
                  <c:v>454564</c:v>
                </c:pt>
                <c:pt idx="52" formatCode="0;&quot;△ &quot;0">
                  <c:v>464291</c:v>
                </c:pt>
                <c:pt idx="53" formatCode="0;&quot;△ &quot;0">
                  <c:v>478258</c:v>
                </c:pt>
                <c:pt idx="54" formatCode="0;&quot;△ &quot;0">
                  <c:v>488945</c:v>
                </c:pt>
              </c:numCache>
            </c:numRef>
          </c:val>
        </c:ser>
        <c:ser>
          <c:idx val="2"/>
          <c:order val="2"/>
          <c:tx>
            <c:strRef>
              <c:f>軽自計!$B$7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軽自計!$C$7:$BG$7</c:f>
              <c:numCache>
                <c:formatCode>0</c:formatCode>
                <c:ptCount val="57"/>
                <c:pt idx="5">
                  <c:v>5886</c:v>
                </c:pt>
                <c:pt idx="6">
                  <c:v>7458</c:v>
                </c:pt>
                <c:pt idx="7">
                  <c:v>8596</c:v>
                </c:pt>
                <c:pt idx="8">
                  <c:v>10544</c:v>
                </c:pt>
                <c:pt idx="9">
                  <c:v>13305</c:v>
                </c:pt>
                <c:pt idx="10">
                  <c:v>15946</c:v>
                </c:pt>
                <c:pt idx="11">
                  <c:v>16352.799999999997</c:v>
                </c:pt>
                <c:pt idx="12">
                  <c:v>16759.600000000002</c:v>
                </c:pt>
                <c:pt idx="13">
                  <c:v>17166.399999999998</c:v>
                </c:pt>
                <c:pt idx="14">
                  <c:v>17573.200000000004</c:v>
                </c:pt>
                <c:pt idx="15">
                  <c:v>17980</c:v>
                </c:pt>
                <c:pt idx="16">
                  <c:v>19150</c:v>
                </c:pt>
                <c:pt idx="17">
                  <c:v>22005</c:v>
                </c:pt>
                <c:pt idx="18">
                  <c:v>23364.736397955694</c:v>
                </c:pt>
                <c:pt idx="19">
                  <c:v>25508</c:v>
                </c:pt>
                <c:pt idx="20">
                  <c:v>27672</c:v>
                </c:pt>
                <c:pt idx="21">
                  <c:v>30935</c:v>
                </c:pt>
                <c:pt idx="22">
                  <c:v>35083</c:v>
                </c:pt>
                <c:pt idx="23">
                  <c:v>39325</c:v>
                </c:pt>
                <c:pt idx="24">
                  <c:v>44676</c:v>
                </c:pt>
                <c:pt idx="25">
                  <c:v>49736</c:v>
                </c:pt>
                <c:pt idx="26">
                  <c:v>54606</c:v>
                </c:pt>
                <c:pt idx="27">
                  <c:v>59779</c:v>
                </c:pt>
                <c:pt idx="28">
                  <c:v>64653</c:v>
                </c:pt>
                <c:pt idx="29">
                  <c:v>67901</c:v>
                </c:pt>
                <c:pt idx="30">
                  <c:v>71727</c:v>
                </c:pt>
                <c:pt idx="31">
                  <c:v>74697</c:v>
                </c:pt>
                <c:pt idx="32">
                  <c:v>76860</c:v>
                </c:pt>
                <c:pt idx="33">
                  <c:v>79177</c:v>
                </c:pt>
                <c:pt idx="34">
                  <c:v>81220</c:v>
                </c:pt>
                <c:pt idx="35" formatCode="0;&quot;△ &quot;0">
                  <c:v>83572</c:v>
                </c:pt>
                <c:pt idx="36" formatCode="0;&quot;△ &quot;0">
                  <c:v>85988</c:v>
                </c:pt>
                <c:pt idx="37" formatCode="0;&quot;△ &quot;0">
                  <c:v>87470</c:v>
                </c:pt>
                <c:pt idx="38" formatCode="0;&quot;△ &quot;0">
                  <c:v>89590</c:v>
                </c:pt>
                <c:pt idx="39" formatCode="0;&quot;△ &quot;0">
                  <c:v>93951</c:v>
                </c:pt>
                <c:pt idx="40" formatCode="0;&quot;△ &quot;0">
                  <c:v>97816</c:v>
                </c:pt>
                <c:pt idx="41" formatCode="0;&quot;△ &quot;0">
                  <c:v>102356</c:v>
                </c:pt>
                <c:pt idx="42" formatCode="0;&quot;△ &quot;0">
                  <c:v>106202</c:v>
                </c:pt>
                <c:pt idx="43" formatCode="0;&quot;△ &quot;0">
                  <c:v>110506</c:v>
                </c:pt>
                <c:pt idx="44" formatCode="0;&quot;△ &quot;0">
                  <c:v>114670</c:v>
                </c:pt>
                <c:pt idx="45" formatCode="0;&quot;△ &quot;0">
                  <c:v>119732</c:v>
                </c:pt>
                <c:pt idx="46" formatCode="0;&quot;△ &quot;0">
                  <c:v>124599</c:v>
                </c:pt>
                <c:pt idx="47" formatCode="0;&quot;△ &quot;0">
                  <c:v>128144</c:v>
                </c:pt>
                <c:pt idx="48" formatCode="0;&quot;△ &quot;0">
                  <c:v>132152</c:v>
                </c:pt>
                <c:pt idx="49" formatCode="0;&quot;△ &quot;0">
                  <c:v>135377</c:v>
                </c:pt>
                <c:pt idx="50" formatCode="0;&quot;△ &quot;0">
                  <c:v>137167</c:v>
                </c:pt>
                <c:pt idx="51" formatCode="0;&quot;△ &quot;0">
                  <c:v>137607</c:v>
                </c:pt>
                <c:pt idx="52" formatCode="0;&quot;△ &quot;0">
                  <c:v>143397</c:v>
                </c:pt>
                <c:pt idx="53" formatCode="0;&quot;△ &quot;0">
                  <c:v>147562</c:v>
                </c:pt>
                <c:pt idx="54" formatCode="0;&quot;△ &quot;0">
                  <c:v>150633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3472128"/>
        <c:axId val="123482496"/>
      </c:barChart>
      <c:lineChart>
        <c:grouping val="standard"/>
        <c:varyColors val="0"/>
        <c:ser>
          <c:idx val="0"/>
          <c:order val="0"/>
          <c:tx>
            <c:strRef>
              <c:f>軽自計!$B$5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軽自計!$C$5:$BG$5</c:f>
              <c:numCache>
                <c:formatCode>0</c:formatCode>
                <c:ptCount val="57"/>
                <c:pt idx="0">
                  <c:v>15544</c:v>
                </c:pt>
                <c:pt idx="1">
                  <c:v>22263</c:v>
                </c:pt>
                <c:pt idx="2">
                  <c:v>31654</c:v>
                </c:pt>
                <c:pt idx="3">
                  <c:v>28442</c:v>
                </c:pt>
                <c:pt idx="4">
                  <c:v>32362</c:v>
                </c:pt>
                <c:pt idx="5">
                  <c:v>36948</c:v>
                </c:pt>
                <c:pt idx="6">
                  <c:v>42557</c:v>
                </c:pt>
                <c:pt idx="7">
                  <c:v>51665</c:v>
                </c:pt>
                <c:pt idx="8">
                  <c:v>62050</c:v>
                </c:pt>
                <c:pt idx="9">
                  <c:v>75369</c:v>
                </c:pt>
                <c:pt idx="10">
                  <c:v>89864</c:v>
                </c:pt>
                <c:pt idx="11">
                  <c:v>96432</c:v>
                </c:pt>
                <c:pt idx="12">
                  <c:v>100993.00000000001</c:v>
                </c:pt>
                <c:pt idx="13">
                  <c:v>102804.99999999999</c:v>
                </c:pt>
                <c:pt idx="14">
                  <c:v>103155.00000000003</c:v>
                </c:pt>
                <c:pt idx="15">
                  <c:v>89162</c:v>
                </c:pt>
                <c:pt idx="16">
                  <c:v>91382</c:v>
                </c:pt>
                <c:pt idx="17">
                  <c:v>102960</c:v>
                </c:pt>
                <c:pt idx="18">
                  <c:v>106816.58518142173</c:v>
                </c:pt>
                <c:pt idx="19">
                  <c:v>114120</c:v>
                </c:pt>
                <c:pt idx="20">
                  <c:v>124034</c:v>
                </c:pt>
                <c:pt idx="21">
                  <c:v>138694</c:v>
                </c:pt>
                <c:pt idx="22">
                  <c:v>156577</c:v>
                </c:pt>
                <c:pt idx="23">
                  <c:v>175884</c:v>
                </c:pt>
                <c:pt idx="24">
                  <c:v>198650</c:v>
                </c:pt>
                <c:pt idx="25">
                  <c:v>221488</c:v>
                </c:pt>
                <c:pt idx="26">
                  <c:v>244717</c:v>
                </c:pt>
                <c:pt idx="27">
                  <c:v>267499</c:v>
                </c:pt>
                <c:pt idx="28">
                  <c:v>289027</c:v>
                </c:pt>
                <c:pt idx="29">
                  <c:v>303241</c:v>
                </c:pt>
                <c:pt idx="30">
                  <c:v>318969</c:v>
                </c:pt>
                <c:pt idx="31">
                  <c:v>329209</c:v>
                </c:pt>
                <c:pt idx="32">
                  <c:v>337229</c:v>
                </c:pt>
                <c:pt idx="33">
                  <c:v>345531</c:v>
                </c:pt>
                <c:pt idx="34">
                  <c:v>353498</c:v>
                </c:pt>
                <c:pt idx="35" formatCode="General">
                  <c:v>363115</c:v>
                </c:pt>
                <c:pt idx="36" formatCode="General">
                  <c:v>368592</c:v>
                </c:pt>
                <c:pt idx="37" formatCode="General">
                  <c:v>373019</c:v>
                </c:pt>
                <c:pt idx="38" formatCode="General">
                  <c:v>381044</c:v>
                </c:pt>
                <c:pt idx="39" formatCode="General">
                  <c:v>395504</c:v>
                </c:pt>
                <c:pt idx="40" formatCode="General">
                  <c:v>410330</c:v>
                </c:pt>
                <c:pt idx="41" formatCode="General">
                  <c:v>426282</c:v>
                </c:pt>
                <c:pt idx="42" formatCode="General">
                  <c:v>441946</c:v>
                </c:pt>
                <c:pt idx="43" formatCode="General">
                  <c:v>459490</c:v>
                </c:pt>
                <c:pt idx="44" formatCode="General">
                  <c:v>477869</c:v>
                </c:pt>
                <c:pt idx="45" formatCode="General">
                  <c:v>496185</c:v>
                </c:pt>
                <c:pt idx="46" formatCode="General">
                  <c:v>517706</c:v>
                </c:pt>
                <c:pt idx="47" formatCode="General">
                  <c:v>534613</c:v>
                </c:pt>
                <c:pt idx="48" formatCode="General">
                  <c:v>551833</c:v>
                </c:pt>
                <c:pt idx="49" formatCode="General">
                  <c:v>563936</c:v>
                </c:pt>
                <c:pt idx="50" formatCode="0;&quot;△ &quot;0">
                  <c:v>571983</c:v>
                </c:pt>
                <c:pt idx="51" formatCode="0;&quot;△ &quot;0">
                  <c:v>592171</c:v>
                </c:pt>
                <c:pt idx="52" formatCode="0;&quot;△ &quot;0">
                  <c:v>607688</c:v>
                </c:pt>
                <c:pt idx="53" formatCode="0;&quot;△ &quot;0">
                  <c:v>625820</c:v>
                </c:pt>
                <c:pt idx="54" formatCode="0;&quot;△ &quot;0">
                  <c:v>639578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軽自計!$B$12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軽自計!$C$12:$BG$12</c:f>
              <c:numCache>
                <c:formatCode>General</c:formatCode>
                <c:ptCount val="57"/>
                <c:pt idx="5">
                  <c:v>15454</c:v>
                </c:pt>
                <c:pt idx="6">
                  <c:v>16417</c:v>
                </c:pt>
                <c:pt idx="7">
                  <c:v>20172</c:v>
                </c:pt>
                <c:pt idx="8">
                  <c:v>23328</c:v>
                </c:pt>
                <c:pt idx="9">
                  <c:v>27035</c:v>
                </c:pt>
                <c:pt idx="10">
                  <c:v>31361</c:v>
                </c:pt>
                <c:pt idx="11" formatCode="0">
                  <c:v>33721.4</c:v>
                </c:pt>
                <c:pt idx="12" formatCode="0">
                  <c:v>33464.800000000003</c:v>
                </c:pt>
                <c:pt idx="13" formatCode="0">
                  <c:v>33869.199999999997</c:v>
                </c:pt>
                <c:pt idx="14" formatCode="0">
                  <c:v>32520.6</c:v>
                </c:pt>
                <c:pt idx="15">
                  <c:v>25619</c:v>
                </c:pt>
                <c:pt idx="16">
                  <c:v>24242</c:v>
                </c:pt>
                <c:pt idx="17">
                  <c:v>25884</c:v>
                </c:pt>
                <c:pt idx="18">
                  <c:v>25134.416209220588</c:v>
                </c:pt>
                <c:pt idx="19">
                  <c:v>25819</c:v>
                </c:pt>
                <c:pt idx="20">
                  <c:v>28329</c:v>
                </c:pt>
                <c:pt idx="21">
                  <c:v>32630</c:v>
                </c:pt>
                <c:pt idx="22">
                  <c:v>37406</c:v>
                </c:pt>
                <c:pt idx="23">
                  <c:v>43071</c:v>
                </c:pt>
                <c:pt idx="24">
                  <c:v>49510</c:v>
                </c:pt>
                <c:pt idx="25">
                  <c:v>56231</c:v>
                </c:pt>
                <c:pt idx="26">
                  <c:v>63663</c:v>
                </c:pt>
                <c:pt idx="27">
                  <c:v>70618</c:v>
                </c:pt>
                <c:pt idx="28" formatCode="0">
                  <c:v>76724</c:v>
                </c:pt>
                <c:pt idx="29" formatCode="0;&quot;△ &quot;0">
                  <c:v>80966</c:v>
                </c:pt>
                <c:pt idx="30" formatCode="0;&quot;△ &quot;0">
                  <c:v>84887</c:v>
                </c:pt>
                <c:pt idx="31" formatCode="0;&quot;△ &quot;0">
                  <c:v>86970</c:v>
                </c:pt>
                <c:pt idx="32" formatCode="0;&quot;△ &quot;0">
                  <c:v>88723</c:v>
                </c:pt>
                <c:pt idx="33" formatCode="0;&quot;△ &quot;0">
                  <c:v>90699</c:v>
                </c:pt>
                <c:pt idx="34" formatCode="0;&quot;△ &quot;0">
                  <c:v>92376</c:v>
                </c:pt>
                <c:pt idx="35" formatCode="0;&quot;△ &quot;0">
                  <c:v>95259</c:v>
                </c:pt>
                <c:pt idx="36" formatCode="0;&quot;△ &quot;0">
                  <c:v>93733</c:v>
                </c:pt>
                <c:pt idx="37" formatCode="0;&quot;△ &quot;0">
                  <c:v>93595</c:v>
                </c:pt>
                <c:pt idx="38" formatCode="0;&quot;△ &quot;0">
                  <c:v>94971</c:v>
                </c:pt>
                <c:pt idx="39" formatCode="0;&quot;△ &quot;0">
                  <c:v>98511</c:v>
                </c:pt>
                <c:pt idx="40" formatCode="0;&quot;△ &quot;0">
                  <c:v>102711</c:v>
                </c:pt>
                <c:pt idx="41" formatCode="0;&quot;△ &quot;0">
                  <c:v>106893</c:v>
                </c:pt>
                <c:pt idx="42" formatCode="0;&quot;△ &quot;0">
                  <c:v>111846</c:v>
                </c:pt>
                <c:pt idx="43" formatCode="0;&quot;△ &quot;0">
                  <c:v>117223</c:v>
                </c:pt>
                <c:pt idx="44" formatCode="0;&quot;△ &quot;0">
                  <c:v>123501</c:v>
                </c:pt>
                <c:pt idx="45" formatCode="0;&quot;△ &quot;0">
                  <c:v>129108</c:v>
                </c:pt>
                <c:pt idx="46" formatCode="0;&quot;△ &quot;0">
                  <c:v>136474</c:v>
                </c:pt>
                <c:pt idx="47" formatCode="0;&quot;△ &quot;0">
                  <c:v>143273</c:v>
                </c:pt>
                <c:pt idx="48" formatCode="0;&quot;△ &quot;0">
                  <c:v>149260</c:v>
                </c:pt>
                <c:pt idx="49" formatCode="0;&quot;△ &quot;0">
                  <c:v>152646</c:v>
                </c:pt>
                <c:pt idx="50" formatCode="0;&quot;△ &quot;0">
                  <c:v>155599</c:v>
                </c:pt>
                <c:pt idx="51" formatCode="0;&quot;△ &quot;0">
                  <c:v>168852</c:v>
                </c:pt>
                <c:pt idx="52" formatCode="0;&quot;△ &quot;0">
                  <c:v>171608</c:v>
                </c:pt>
                <c:pt idx="53" formatCode="0;&quot;△ &quot;0">
                  <c:v>177125</c:v>
                </c:pt>
                <c:pt idx="54" formatCode="0;&quot;△ &quot;0">
                  <c:v>182737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72128"/>
        <c:axId val="123482496"/>
      </c:lineChart>
      <c:catAx>
        <c:axId val="12347212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48249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348249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47212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132440452965479E-2"/>
          <c:y val="8.7565749136100605E-3"/>
          <c:w val="0.75570944748289337"/>
          <c:h val="6.65499693434364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市部郡部別の割合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(現区域/軽自動車)</a:t>
            </a:r>
          </a:p>
        </c:rich>
      </c:tx>
      <c:layout>
        <c:manualLayout>
          <c:xMode val="edge"/>
          <c:yMode val="edge"/>
          <c:x val="0.39469070106885018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461538461538461"/>
          <c:w val="0.91327512554888479"/>
          <c:h val="0.78321678321678323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軽自計!$B$6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軽自計!$C$6:$BG$6</c:f>
              <c:numCache>
                <c:formatCode>0</c:formatCode>
                <c:ptCount val="57"/>
                <c:pt idx="5">
                  <c:v>31062</c:v>
                </c:pt>
                <c:pt idx="6">
                  <c:v>35099</c:v>
                </c:pt>
                <c:pt idx="7">
                  <c:v>43069</c:v>
                </c:pt>
                <c:pt idx="8">
                  <c:v>51506</c:v>
                </c:pt>
                <c:pt idx="9">
                  <c:v>62064</c:v>
                </c:pt>
                <c:pt idx="10">
                  <c:v>73918</c:v>
                </c:pt>
                <c:pt idx="11">
                  <c:v>80079.199999999997</c:v>
                </c:pt>
                <c:pt idx="12">
                  <c:v>84233.400000000009</c:v>
                </c:pt>
                <c:pt idx="13">
                  <c:v>85638.599999999991</c:v>
                </c:pt>
                <c:pt idx="14">
                  <c:v>85581.800000000017</c:v>
                </c:pt>
                <c:pt idx="15">
                  <c:v>71182</c:v>
                </c:pt>
                <c:pt idx="16">
                  <c:v>72232</c:v>
                </c:pt>
                <c:pt idx="17">
                  <c:v>80955</c:v>
                </c:pt>
                <c:pt idx="18">
                  <c:v>83451.848783466034</c:v>
                </c:pt>
                <c:pt idx="19">
                  <c:v>88612</c:v>
                </c:pt>
                <c:pt idx="20">
                  <c:v>96362</c:v>
                </c:pt>
                <c:pt idx="21">
                  <c:v>107759</c:v>
                </c:pt>
                <c:pt idx="22">
                  <c:v>121494</c:v>
                </c:pt>
                <c:pt idx="23">
                  <c:v>136559</c:v>
                </c:pt>
                <c:pt idx="24">
                  <c:v>153974</c:v>
                </c:pt>
                <c:pt idx="25">
                  <c:v>171752</c:v>
                </c:pt>
                <c:pt idx="26">
                  <c:v>190111</c:v>
                </c:pt>
                <c:pt idx="27">
                  <c:v>207720</c:v>
                </c:pt>
                <c:pt idx="28">
                  <c:v>224374</c:v>
                </c:pt>
                <c:pt idx="29">
                  <c:v>235340</c:v>
                </c:pt>
                <c:pt idx="30">
                  <c:v>247242</c:v>
                </c:pt>
                <c:pt idx="31">
                  <c:v>254512</c:v>
                </c:pt>
                <c:pt idx="32">
                  <c:v>260369</c:v>
                </c:pt>
                <c:pt idx="33">
                  <c:v>266354</c:v>
                </c:pt>
                <c:pt idx="34">
                  <c:v>272278</c:v>
                </c:pt>
                <c:pt idx="35" formatCode="0;&quot;△ &quot;0">
                  <c:v>279543</c:v>
                </c:pt>
                <c:pt idx="36" formatCode="0;&quot;△ &quot;0">
                  <c:v>282604</c:v>
                </c:pt>
                <c:pt idx="37" formatCode="0;&quot;△ &quot;0">
                  <c:v>285549</c:v>
                </c:pt>
                <c:pt idx="38" formatCode="0;&quot;△ &quot;0">
                  <c:v>291454</c:v>
                </c:pt>
                <c:pt idx="39" formatCode="0;&quot;△ &quot;0">
                  <c:v>301553</c:v>
                </c:pt>
                <c:pt idx="40" formatCode="0;&quot;△ &quot;0">
                  <c:v>312514</c:v>
                </c:pt>
                <c:pt idx="41" formatCode="0;&quot;△ &quot;0">
                  <c:v>323926</c:v>
                </c:pt>
                <c:pt idx="42" formatCode="0;&quot;△ &quot;0">
                  <c:v>335744</c:v>
                </c:pt>
                <c:pt idx="43" formatCode="0;&quot;△ &quot;0">
                  <c:v>348984</c:v>
                </c:pt>
                <c:pt idx="44" formatCode="0;&quot;△ &quot;0">
                  <c:v>363199</c:v>
                </c:pt>
                <c:pt idx="45" formatCode="0;&quot;△ &quot;0">
                  <c:v>376453</c:v>
                </c:pt>
                <c:pt idx="46" formatCode="0;&quot;△ &quot;0">
                  <c:v>393107</c:v>
                </c:pt>
                <c:pt idx="47" formatCode="0;&quot;△ &quot;0">
                  <c:v>406469</c:v>
                </c:pt>
                <c:pt idx="48" formatCode="0;&quot;△ &quot;0">
                  <c:v>419681</c:v>
                </c:pt>
                <c:pt idx="49" formatCode="0;&quot;△ &quot;0">
                  <c:v>428559</c:v>
                </c:pt>
                <c:pt idx="50" formatCode="0;&quot;△ &quot;0">
                  <c:v>434816</c:v>
                </c:pt>
                <c:pt idx="51" formatCode="0;&quot;△ &quot;0">
                  <c:v>454564</c:v>
                </c:pt>
                <c:pt idx="52" formatCode="0;&quot;△ &quot;0">
                  <c:v>464291</c:v>
                </c:pt>
                <c:pt idx="53" formatCode="0;&quot;△ &quot;0">
                  <c:v>478258</c:v>
                </c:pt>
                <c:pt idx="54" formatCode="0;&quot;△ &quot;0">
                  <c:v>488945</c:v>
                </c:pt>
              </c:numCache>
            </c:numRef>
          </c:val>
        </c:ser>
        <c:ser>
          <c:idx val="2"/>
          <c:order val="1"/>
          <c:tx>
            <c:strRef>
              <c:f>軽自計!$B$7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軽自計!$C$7:$BG$7</c:f>
              <c:numCache>
                <c:formatCode>0</c:formatCode>
                <c:ptCount val="57"/>
                <c:pt idx="5">
                  <c:v>5886</c:v>
                </c:pt>
                <c:pt idx="6">
                  <c:v>7458</c:v>
                </c:pt>
                <c:pt idx="7">
                  <c:v>8596</c:v>
                </c:pt>
                <c:pt idx="8">
                  <c:v>10544</c:v>
                </c:pt>
                <c:pt idx="9">
                  <c:v>13305</c:v>
                </c:pt>
                <c:pt idx="10">
                  <c:v>15946</c:v>
                </c:pt>
                <c:pt idx="11">
                  <c:v>16352.799999999997</c:v>
                </c:pt>
                <c:pt idx="12">
                  <c:v>16759.600000000002</c:v>
                </c:pt>
                <c:pt idx="13">
                  <c:v>17166.399999999998</c:v>
                </c:pt>
                <c:pt idx="14">
                  <c:v>17573.200000000004</c:v>
                </c:pt>
                <c:pt idx="15">
                  <c:v>17980</c:v>
                </c:pt>
                <c:pt idx="16">
                  <c:v>19150</c:v>
                </c:pt>
                <c:pt idx="17">
                  <c:v>22005</c:v>
                </c:pt>
                <c:pt idx="18">
                  <c:v>23364.736397955694</c:v>
                </c:pt>
                <c:pt idx="19">
                  <c:v>25508</c:v>
                </c:pt>
                <c:pt idx="20">
                  <c:v>27672</c:v>
                </c:pt>
                <c:pt idx="21">
                  <c:v>30935</c:v>
                </c:pt>
                <c:pt idx="22">
                  <c:v>35083</c:v>
                </c:pt>
                <c:pt idx="23">
                  <c:v>39325</c:v>
                </c:pt>
                <c:pt idx="24">
                  <c:v>44676</c:v>
                </c:pt>
                <c:pt idx="25">
                  <c:v>49736</c:v>
                </c:pt>
                <c:pt idx="26">
                  <c:v>54606</c:v>
                </c:pt>
                <c:pt idx="27">
                  <c:v>59779</c:v>
                </c:pt>
                <c:pt idx="28">
                  <c:v>64653</c:v>
                </c:pt>
                <c:pt idx="29">
                  <c:v>67901</c:v>
                </c:pt>
                <c:pt idx="30">
                  <c:v>71727</c:v>
                </c:pt>
                <c:pt idx="31">
                  <c:v>74697</c:v>
                </c:pt>
                <c:pt idx="32">
                  <c:v>76860</c:v>
                </c:pt>
                <c:pt idx="33">
                  <c:v>79177</c:v>
                </c:pt>
                <c:pt idx="34">
                  <c:v>81220</c:v>
                </c:pt>
                <c:pt idx="35" formatCode="0;&quot;△ &quot;0">
                  <c:v>83572</c:v>
                </c:pt>
                <c:pt idx="36" formatCode="0;&quot;△ &quot;0">
                  <c:v>85988</c:v>
                </c:pt>
                <c:pt idx="37" formatCode="0;&quot;△ &quot;0">
                  <c:v>87470</c:v>
                </c:pt>
                <c:pt idx="38" formatCode="0;&quot;△ &quot;0">
                  <c:v>89590</c:v>
                </c:pt>
                <c:pt idx="39" formatCode="0;&quot;△ &quot;0">
                  <c:v>93951</c:v>
                </c:pt>
                <c:pt idx="40" formatCode="0;&quot;△ &quot;0">
                  <c:v>97816</c:v>
                </c:pt>
                <c:pt idx="41" formatCode="0;&quot;△ &quot;0">
                  <c:v>102356</c:v>
                </c:pt>
                <c:pt idx="42" formatCode="0;&quot;△ &quot;0">
                  <c:v>106202</c:v>
                </c:pt>
                <c:pt idx="43" formatCode="0;&quot;△ &quot;0">
                  <c:v>110506</c:v>
                </c:pt>
                <c:pt idx="44" formatCode="0;&quot;△ &quot;0">
                  <c:v>114670</c:v>
                </c:pt>
                <c:pt idx="45" formatCode="0;&quot;△ &quot;0">
                  <c:v>119732</c:v>
                </c:pt>
                <c:pt idx="46" formatCode="0;&quot;△ &quot;0">
                  <c:v>124599</c:v>
                </c:pt>
                <c:pt idx="47" formatCode="0;&quot;△ &quot;0">
                  <c:v>128144</c:v>
                </c:pt>
                <c:pt idx="48" formatCode="0;&quot;△ &quot;0">
                  <c:v>132152</c:v>
                </c:pt>
                <c:pt idx="49" formatCode="0;&quot;△ &quot;0">
                  <c:v>135377</c:v>
                </c:pt>
                <c:pt idx="50" formatCode="0;&quot;△ &quot;0">
                  <c:v>137167</c:v>
                </c:pt>
                <c:pt idx="51" formatCode="0;&quot;△ &quot;0">
                  <c:v>137607</c:v>
                </c:pt>
                <c:pt idx="52" formatCode="0;&quot;△ &quot;0">
                  <c:v>143397</c:v>
                </c:pt>
                <c:pt idx="53" formatCode="0;&quot;△ &quot;0">
                  <c:v>147562</c:v>
                </c:pt>
                <c:pt idx="54" formatCode="0;&quot;△ &quot;0">
                  <c:v>150633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3516032"/>
        <c:axId val="123517568"/>
      </c:barChart>
      <c:catAx>
        <c:axId val="12351603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51756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351756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51603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1147132169576062"/>
          <c:y val="0.69405594405594406"/>
          <c:w val="0.36658354114713215"/>
          <c:h val="7.69230769230769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(軽自動車)</a:t>
            </a:r>
          </a:p>
        </c:rich>
      </c:tx>
      <c:layout>
        <c:manualLayout>
          <c:xMode val="edge"/>
          <c:yMode val="edge"/>
          <c:x val="0.30809876920724716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6901465962555334E-2"/>
          <c:y val="2.6223776223776224E-2"/>
          <c:w val="0.92605713411326585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軽自計!$B$114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軽自計!$C$114:$BG$114</c:f>
              <c:numCache>
                <c:formatCode>0</c:formatCode>
                <c:ptCount val="57"/>
                <c:pt idx="5">
                  <c:v>2932</c:v>
                </c:pt>
                <c:pt idx="6">
                  <c:v>3588</c:v>
                </c:pt>
                <c:pt idx="7">
                  <c:v>4366</c:v>
                </c:pt>
                <c:pt idx="8">
                  <c:v>5555</c:v>
                </c:pt>
                <c:pt idx="9">
                  <c:v>6951</c:v>
                </c:pt>
                <c:pt idx="10">
                  <c:v>8348</c:v>
                </c:pt>
                <c:pt idx="11">
                  <c:v>8644.6</c:v>
                </c:pt>
                <c:pt idx="12">
                  <c:v>10041.200000000001</c:v>
                </c:pt>
                <c:pt idx="13">
                  <c:v>10080.799999999999</c:v>
                </c:pt>
                <c:pt idx="14">
                  <c:v>9985.4</c:v>
                </c:pt>
                <c:pt idx="15">
                  <c:v>8121</c:v>
                </c:pt>
                <c:pt idx="16">
                  <c:v>8429</c:v>
                </c:pt>
                <c:pt idx="17">
                  <c:v>9702</c:v>
                </c:pt>
                <c:pt idx="18">
                  <c:v>10285</c:v>
                </c:pt>
                <c:pt idx="19">
                  <c:v>11430</c:v>
                </c:pt>
                <c:pt idx="20">
                  <c:v>12273</c:v>
                </c:pt>
                <c:pt idx="21">
                  <c:v>13951</c:v>
                </c:pt>
                <c:pt idx="22">
                  <c:v>16003</c:v>
                </c:pt>
                <c:pt idx="23">
                  <c:v>18212</c:v>
                </c:pt>
                <c:pt idx="24">
                  <c:v>20820</c:v>
                </c:pt>
                <c:pt idx="25">
                  <c:v>23351</c:v>
                </c:pt>
                <c:pt idx="26">
                  <c:v>25927</c:v>
                </c:pt>
                <c:pt idx="27">
                  <c:v>28548</c:v>
                </c:pt>
                <c:pt idx="28">
                  <c:v>31053</c:v>
                </c:pt>
                <c:pt idx="29">
                  <c:v>32670</c:v>
                </c:pt>
                <c:pt idx="30">
                  <c:v>34605</c:v>
                </c:pt>
                <c:pt idx="31">
                  <c:v>35977</c:v>
                </c:pt>
                <c:pt idx="32">
                  <c:v>37226</c:v>
                </c:pt>
                <c:pt idx="33">
                  <c:v>38205</c:v>
                </c:pt>
                <c:pt idx="34">
                  <c:v>39227</c:v>
                </c:pt>
                <c:pt idx="35" formatCode="General">
                  <c:v>40262</c:v>
                </c:pt>
                <c:pt idx="36" formatCode="General">
                  <c:v>41558</c:v>
                </c:pt>
                <c:pt idx="37" formatCode="General">
                  <c:v>42334</c:v>
                </c:pt>
                <c:pt idx="38" formatCode="General">
                  <c:v>43274</c:v>
                </c:pt>
                <c:pt idx="39" formatCode="General">
                  <c:v>45368</c:v>
                </c:pt>
                <c:pt idx="40" formatCode="General">
                  <c:v>47490</c:v>
                </c:pt>
                <c:pt idx="41" formatCode="General">
                  <c:v>49946</c:v>
                </c:pt>
                <c:pt idx="42" formatCode="General">
                  <c:v>51447</c:v>
                </c:pt>
                <c:pt idx="43" formatCode="General">
                  <c:v>53383</c:v>
                </c:pt>
                <c:pt idx="44" formatCode="General">
                  <c:v>55237</c:v>
                </c:pt>
                <c:pt idx="45" formatCode="General">
                  <c:v>57160</c:v>
                </c:pt>
                <c:pt idx="46" formatCode="General">
                  <c:v>59314</c:v>
                </c:pt>
                <c:pt idx="47" formatCode="General">
                  <c:v>60684</c:v>
                </c:pt>
                <c:pt idx="48" formatCode="General">
                  <c:v>62279</c:v>
                </c:pt>
                <c:pt idx="49" formatCode="General">
                  <c:v>63548</c:v>
                </c:pt>
                <c:pt idx="50" formatCode="General">
                  <c:v>64034</c:v>
                </c:pt>
              </c:numCache>
            </c:numRef>
          </c:val>
        </c:ser>
        <c:ser>
          <c:idx val="3"/>
          <c:order val="1"/>
          <c:tx>
            <c:strRef>
              <c:f>軽自計!$B$115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軽自計!$C$115:$BG$115</c:f>
              <c:numCache>
                <c:formatCode>0</c:formatCode>
                <c:ptCount val="57"/>
                <c:pt idx="5">
                  <c:v>20265</c:v>
                </c:pt>
                <c:pt idx="6">
                  <c:v>22396</c:v>
                </c:pt>
                <c:pt idx="7">
                  <c:v>27216</c:v>
                </c:pt>
                <c:pt idx="8">
                  <c:v>32053</c:v>
                </c:pt>
                <c:pt idx="9">
                  <c:v>38138</c:v>
                </c:pt>
                <c:pt idx="10">
                  <c:v>44971</c:v>
                </c:pt>
                <c:pt idx="11">
                  <c:v>48618.80000000001</c:v>
                </c:pt>
                <c:pt idx="12">
                  <c:v>50088.600000000006</c:v>
                </c:pt>
                <c:pt idx="13">
                  <c:v>50763.399999999994</c:v>
                </c:pt>
                <c:pt idx="14">
                  <c:v>50475.19999999999</c:v>
                </c:pt>
                <c:pt idx="15">
                  <c:v>39668</c:v>
                </c:pt>
                <c:pt idx="16">
                  <c:v>38481</c:v>
                </c:pt>
                <c:pt idx="17">
                  <c:v>41707</c:v>
                </c:pt>
                <c:pt idx="18">
                  <c:v>41246</c:v>
                </c:pt>
                <c:pt idx="19">
                  <c:v>43076</c:v>
                </c:pt>
                <c:pt idx="20">
                  <c:v>47150</c:v>
                </c:pt>
                <c:pt idx="21">
                  <c:v>53698</c:v>
                </c:pt>
                <c:pt idx="22">
                  <c:v>61520</c:v>
                </c:pt>
                <c:pt idx="23">
                  <c:v>70220</c:v>
                </c:pt>
                <c:pt idx="24">
                  <c:v>80606</c:v>
                </c:pt>
                <c:pt idx="25">
                  <c:v>91249</c:v>
                </c:pt>
                <c:pt idx="26">
                  <c:v>102486</c:v>
                </c:pt>
                <c:pt idx="27">
                  <c:v>113440</c:v>
                </c:pt>
                <c:pt idx="28">
                  <c:v>123431</c:v>
                </c:pt>
                <c:pt idx="29">
                  <c:v>130209</c:v>
                </c:pt>
                <c:pt idx="30">
                  <c:v>137349</c:v>
                </c:pt>
                <c:pt idx="31">
                  <c:v>141630</c:v>
                </c:pt>
                <c:pt idx="32">
                  <c:v>145152</c:v>
                </c:pt>
                <c:pt idx="33">
                  <c:v>148841</c:v>
                </c:pt>
                <c:pt idx="34">
                  <c:v>152475</c:v>
                </c:pt>
                <c:pt idx="35" formatCode="0;&quot;△ &quot;0">
                  <c:v>157689</c:v>
                </c:pt>
                <c:pt idx="36" formatCode="0;&quot;△ &quot;0">
                  <c:v>158397</c:v>
                </c:pt>
                <c:pt idx="37" formatCode="0;&quot;△ &quot;0">
                  <c:v>159553</c:v>
                </c:pt>
                <c:pt idx="38" formatCode="0;&quot;△ &quot;0">
                  <c:v>163078</c:v>
                </c:pt>
                <c:pt idx="39" formatCode="0;&quot;△ &quot;0">
                  <c:v>170152</c:v>
                </c:pt>
                <c:pt idx="40" formatCode="0;&quot;△ &quot;0">
                  <c:v>177720</c:v>
                </c:pt>
                <c:pt idx="41" formatCode="0;&quot;△ &quot;0">
                  <c:v>185760</c:v>
                </c:pt>
                <c:pt idx="42" formatCode="0;&quot;△ &quot;0">
                  <c:v>194690</c:v>
                </c:pt>
                <c:pt idx="43" formatCode="0;&quot;△ &quot;0">
                  <c:v>204593</c:v>
                </c:pt>
                <c:pt idx="44" formatCode="0;&quot;△ &quot;0">
                  <c:v>214770</c:v>
                </c:pt>
                <c:pt idx="45" formatCode="0;&quot;△ &quot;0">
                  <c:v>224921</c:v>
                </c:pt>
                <c:pt idx="46" formatCode="0;&quot;△ &quot;0">
                  <c:v>237587</c:v>
                </c:pt>
                <c:pt idx="47" formatCode="0;&quot;△ &quot;0">
                  <c:v>247579</c:v>
                </c:pt>
                <c:pt idx="48" formatCode="0;&quot;△ &quot;0">
                  <c:v>257541</c:v>
                </c:pt>
                <c:pt idx="49" formatCode="0;&quot;△ &quot;0">
                  <c:v>263934</c:v>
                </c:pt>
                <c:pt idx="50" formatCode="0;&quot;△ &quot;0">
                  <c:v>268690</c:v>
                </c:pt>
              </c:numCache>
            </c:numRef>
          </c:val>
        </c:ser>
        <c:ser>
          <c:idx val="4"/>
          <c:order val="2"/>
          <c:tx>
            <c:strRef>
              <c:f>軽自計!$B$116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軽自計!$C$116:$BG$116</c:f>
              <c:numCache>
                <c:formatCode>0</c:formatCode>
                <c:ptCount val="57"/>
                <c:pt idx="5">
                  <c:v>4400</c:v>
                </c:pt>
                <c:pt idx="6">
                  <c:v>5592</c:v>
                </c:pt>
                <c:pt idx="7">
                  <c:v>6886</c:v>
                </c:pt>
                <c:pt idx="8">
                  <c:v>8386</c:v>
                </c:pt>
                <c:pt idx="9">
                  <c:v>10305</c:v>
                </c:pt>
                <c:pt idx="10">
                  <c:v>12181</c:v>
                </c:pt>
                <c:pt idx="11">
                  <c:v>13052.400000000001</c:v>
                </c:pt>
                <c:pt idx="12">
                  <c:v>13731.8</c:v>
                </c:pt>
                <c:pt idx="13">
                  <c:v>14230.2</c:v>
                </c:pt>
                <c:pt idx="14">
                  <c:v>14609.599999999999</c:v>
                </c:pt>
                <c:pt idx="15">
                  <c:v>14615</c:v>
                </c:pt>
                <c:pt idx="16">
                  <c:v>15618</c:v>
                </c:pt>
                <c:pt idx="17">
                  <c:v>17823</c:v>
                </c:pt>
                <c:pt idx="18">
                  <c:v>18630.000000000004</c:v>
                </c:pt>
                <c:pt idx="19">
                  <c:v>19919</c:v>
                </c:pt>
                <c:pt idx="20">
                  <c:v>21193</c:v>
                </c:pt>
                <c:pt idx="21">
                  <c:v>23101</c:v>
                </c:pt>
                <c:pt idx="22">
                  <c:v>25504</c:v>
                </c:pt>
                <c:pt idx="23">
                  <c:v>28128</c:v>
                </c:pt>
                <c:pt idx="24">
                  <c:v>31321</c:v>
                </c:pt>
                <c:pt idx="25">
                  <c:v>34358</c:v>
                </c:pt>
                <c:pt idx="26">
                  <c:v>37180</c:v>
                </c:pt>
                <c:pt idx="27">
                  <c:v>39889</c:v>
                </c:pt>
                <c:pt idx="28">
                  <c:v>42420</c:v>
                </c:pt>
                <c:pt idx="29">
                  <c:v>44045</c:v>
                </c:pt>
                <c:pt idx="30">
                  <c:v>46031</c:v>
                </c:pt>
                <c:pt idx="31">
                  <c:v>47422</c:v>
                </c:pt>
                <c:pt idx="32">
                  <c:v>48456</c:v>
                </c:pt>
                <c:pt idx="33">
                  <c:v>49612</c:v>
                </c:pt>
                <c:pt idx="34">
                  <c:v>50607</c:v>
                </c:pt>
                <c:pt idx="35" formatCode="0;&quot;△ &quot;0">
                  <c:v>51676</c:v>
                </c:pt>
                <c:pt idx="36" formatCode="0;&quot;△ &quot;0">
                  <c:v>52881</c:v>
                </c:pt>
                <c:pt idx="37" formatCode="0;&quot;△ &quot;0">
                  <c:v>53975</c:v>
                </c:pt>
                <c:pt idx="38" formatCode="0;&quot;△ &quot;0">
                  <c:v>55326</c:v>
                </c:pt>
                <c:pt idx="39" formatCode="0;&quot;△ &quot;0">
                  <c:v>57209</c:v>
                </c:pt>
                <c:pt idx="40" formatCode="0;&quot;△ &quot;0">
                  <c:v>58751</c:v>
                </c:pt>
                <c:pt idx="41" formatCode="0;&quot;△ &quot;0">
                  <c:v>60542</c:v>
                </c:pt>
                <c:pt idx="42" formatCode="0;&quot;△ &quot;0">
                  <c:v>61802</c:v>
                </c:pt>
                <c:pt idx="43" formatCode="0;&quot;△ &quot;0">
                  <c:v>63869</c:v>
                </c:pt>
                <c:pt idx="44" formatCode="0;&quot;△ &quot;0">
                  <c:v>66147</c:v>
                </c:pt>
                <c:pt idx="45" formatCode="0;&quot;△ &quot;0">
                  <c:v>68330</c:v>
                </c:pt>
                <c:pt idx="46" formatCode="0;&quot;△ &quot;0">
                  <c:v>70751</c:v>
                </c:pt>
                <c:pt idx="47" formatCode="0;&quot;△ &quot;0">
                  <c:v>72927</c:v>
                </c:pt>
                <c:pt idx="48" formatCode="0;&quot;△ &quot;0">
                  <c:v>74521</c:v>
                </c:pt>
                <c:pt idx="49" formatCode="0;&quot;△ &quot;0">
                  <c:v>75820</c:v>
                </c:pt>
                <c:pt idx="50" formatCode="0;&quot;△ &quot;0">
                  <c:v>76396</c:v>
                </c:pt>
              </c:numCache>
            </c:numRef>
          </c:val>
        </c:ser>
        <c:ser>
          <c:idx val="5"/>
          <c:order val="3"/>
          <c:tx>
            <c:strRef>
              <c:f>軽自計!$B$117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軽自計!$C$117:$BG$117</c:f>
              <c:numCache>
                <c:formatCode>0</c:formatCode>
                <c:ptCount val="57"/>
                <c:pt idx="5">
                  <c:v>1633</c:v>
                </c:pt>
                <c:pt idx="6">
                  <c:v>2106</c:v>
                </c:pt>
                <c:pt idx="7">
                  <c:v>2668</c:v>
                </c:pt>
                <c:pt idx="8">
                  <c:v>3389</c:v>
                </c:pt>
                <c:pt idx="9">
                  <c:v>4240</c:v>
                </c:pt>
                <c:pt idx="10">
                  <c:v>5149</c:v>
                </c:pt>
                <c:pt idx="11">
                  <c:v>5209.2</c:v>
                </c:pt>
                <c:pt idx="12">
                  <c:v>5269.4</c:v>
                </c:pt>
                <c:pt idx="13">
                  <c:v>5329.6</c:v>
                </c:pt>
                <c:pt idx="14">
                  <c:v>5389.8</c:v>
                </c:pt>
                <c:pt idx="15">
                  <c:v>5450</c:v>
                </c:pt>
                <c:pt idx="16">
                  <c:v>6022</c:v>
                </c:pt>
                <c:pt idx="17">
                  <c:v>7189</c:v>
                </c:pt>
                <c:pt idx="18">
                  <c:v>7920.0000000000018</c:v>
                </c:pt>
                <c:pt idx="19">
                  <c:v>8919</c:v>
                </c:pt>
                <c:pt idx="20">
                  <c:v>9794</c:v>
                </c:pt>
                <c:pt idx="21">
                  <c:v>10833</c:v>
                </c:pt>
                <c:pt idx="22">
                  <c:v>12106</c:v>
                </c:pt>
                <c:pt idx="23">
                  <c:v>13371</c:v>
                </c:pt>
                <c:pt idx="24">
                  <c:v>14647</c:v>
                </c:pt>
                <c:pt idx="25">
                  <c:v>15986</c:v>
                </c:pt>
                <c:pt idx="26">
                  <c:v>17179</c:v>
                </c:pt>
                <c:pt idx="27">
                  <c:v>18412</c:v>
                </c:pt>
                <c:pt idx="28">
                  <c:v>19583</c:v>
                </c:pt>
                <c:pt idx="29">
                  <c:v>20396</c:v>
                </c:pt>
                <c:pt idx="30">
                  <c:v>21327</c:v>
                </c:pt>
                <c:pt idx="31">
                  <c:v>22016</c:v>
                </c:pt>
                <c:pt idx="32">
                  <c:v>22464</c:v>
                </c:pt>
                <c:pt idx="33">
                  <c:v>22886</c:v>
                </c:pt>
                <c:pt idx="34">
                  <c:v>23358</c:v>
                </c:pt>
                <c:pt idx="35" formatCode="General">
                  <c:v>23888</c:v>
                </c:pt>
                <c:pt idx="36" formatCode="General">
                  <c:v>24161</c:v>
                </c:pt>
                <c:pt idx="37" formatCode="General">
                  <c:v>24542</c:v>
                </c:pt>
                <c:pt idx="38" formatCode="General">
                  <c:v>24953</c:v>
                </c:pt>
                <c:pt idx="39" formatCode="General">
                  <c:v>25583</c:v>
                </c:pt>
                <c:pt idx="40" formatCode="General">
                  <c:v>26292</c:v>
                </c:pt>
                <c:pt idx="41" formatCode="General">
                  <c:v>26789</c:v>
                </c:pt>
                <c:pt idx="42" formatCode="General">
                  <c:v>27441</c:v>
                </c:pt>
                <c:pt idx="43" formatCode="General">
                  <c:v>28068</c:v>
                </c:pt>
                <c:pt idx="44" formatCode="General">
                  <c:v>28448</c:v>
                </c:pt>
                <c:pt idx="45" formatCode="0;&quot;△ &quot;0">
                  <c:v>29157</c:v>
                </c:pt>
                <c:pt idx="46" formatCode="General">
                  <c:v>29780</c:v>
                </c:pt>
                <c:pt idx="47" formatCode="General">
                  <c:v>30210</c:v>
                </c:pt>
                <c:pt idx="48" formatCode="General">
                  <c:v>30769</c:v>
                </c:pt>
                <c:pt idx="49" formatCode="General">
                  <c:v>31133</c:v>
                </c:pt>
                <c:pt idx="50" formatCode="General">
                  <c:v>31391</c:v>
                </c:pt>
              </c:numCache>
            </c:numRef>
          </c:val>
        </c:ser>
        <c:ser>
          <c:idx val="6"/>
          <c:order val="4"/>
          <c:tx>
            <c:strRef>
              <c:f>軽自計!$B$118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軽自計!$C$118:$BG$118</c:f>
              <c:numCache>
                <c:formatCode>0</c:formatCode>
                <c:ptCount val="57"/>
                <c:pt idx="5">
                  <c:v>1988</c:v>
                </c:pt>
                <c:pt idx="6">
                  <c:v>2471</c:v>
                </c:pt>
                <c:pt idx="7">
                  <c:v>2913</c:v>
                </c:pt>
                <c:pt idx="8">
                  <c:v>3521</c:v>
                </c:pt>
                <c:pt idx="9">
                  <c:v>4290</c:v>
                </c:pt>
                <c:pt idx="10">
                  <c:v>5106</c:v>
                </c:pt>
                <c:pt idx="11">
                  <c:v>5385.4</c:v>
                </c:pt>
                <c:pt idx="12">
                  <c:v>5664.8</c:v>
                </c:pt>
                <c:pt idx="13">
                  <c:v>5944.2</c:v>
                </c:pt>
                <c:pt idx="14">
                  <c:v>6223.6</c:v>
                </c:pt>
                <c:pt idx="15">
                  <c:v>6503</c:v>
                </c:pt>
                <c:pt idx="16">
                  <c:v>7547</c:v>
                </c:pt>
                <c:pt idx="17">
                  <c:v>9028</c:v>
                </c:pt>
                <c:pt idx="18">
                  <c:v>9933.5786099865054</c:v>
                </c:pt>
                <c:pt idx="19">
                  <c:v>10859</c:v>
                </c:pt>
                <c:pt idx="20">
                  <c:v>11888</c:v>
                </c:pt>
                <c:pt idx="21">
                  <c:v>12938</c:v>
                </c:pt>
                <c:pt idx="22">
                  <c:v>13952</c:v>
                </c:pt>
                <c:pt idx="23">
                  <c:v>15080</c:v>
                </c:pt>
                <c:pt idx="24">
                  <c:v>16476</c:v>
                </c:pt>
                <c:pt idx="25">
                  <c:v>17716</c:v>
                </c:pt>
                <c:pt idx="26">
                  <c:v>18938</c:v>
                </c:pt>
                <c:pt idx="27">
                  <c:v>20122</c:v>
                </c:pt>
                <c:pt idx="28">
                  <c:v>21239</c:v>
                </c:pt>
                <c:pt idx="29">
                  <c:v>21952</c:v>
                </c:pt>
                <c:pt idx="30">
                  <c:v>22944</c:v>
                </c:pt>
                <c:pt idx="31">
                  <c:v>23437</c:v>
                </c:pt>
                <c:pt idx="32">
                  <c:v>23901</c:v>
                </c:pt>
                <c:pt idx="33">
                  <c:v>24402</c:v>
                </c:pt>
                <c:pt idx="34">
                  <c:v>24929</c:v>
                </c:pt>
                <c:pt idx="35" formatCode="General">
                  <c:v>25432</c:v>
                </c:pt>
                <c:pt idx="36" formatCode="General">
                  <c:v>25877</c:v>
                </c:pt>
                <c:pt idx="37" formatCode="General">
                  <c:v>26139</c:v>
                </c:pt>
                <c:pt idx="38" formatCode="General">
                  <c:v>26650</c:v>
                </c:pt>
                <c:pt idx="39" formatCode="General">
                  <c:v>27440</c:v>
                </c:pt>
                <c:pt idx="40" formatCode="General">
                  <c:v>28168</c:v>
                </c:pt>
                <c:pt idx="41" formatCode="General">
                  <c:v>28931</c:v>
                </c:pt>
                <c:pt idx="42" formatCode="General">
                  <c:v>29740</c:v>
                </c:pt>
                <c:pt idx="43" formatCode="General">
                  <c:v>30369</c:v>
                </c:pt>
                <c:pt idx="44" formatCode="General">
                  <c:v>31495</c:v>
                </c:pt>
                <c:pt idx="45" formatCode="General">
                  <c:v>32134</c:v>
                </c:pt>
                <c:pt idx="46" formatCode="General">
                  <c:v>32918</c:v>
                </c:pt>
                <c:pt idx="47" formatCode="General">
                  <c:v>33676</c:v>
                </c:pt>
                <c:pt idx="48" formatCode="General">
                  <c:v>34480</c:v>
                </c:pt>
                <c:pt idx="49" formatCode="General">
                  <c:v>35049</c:v>
                </c:pt>
                <c:pt idx="50" formatCode="General">
                  <c:v>35299</c:v>
                </c:pt>
              </c:numCache>
            </c:numRef>
          </c:val>
        </c:ser>
        <c:ser>
          <c:idx val="7"/>
          <c:order val="5"/>
          <c:tx>
            <c:strRef>
              <c:f>軽自計!$B$119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軽自計!$C$119:$BG$119</c:f>
              <c:numCache>
                <c:formatCode>0</c:formatCode>
                <c:ptCount val="57"/>
                <c:pt idx="5">
                  <c:v>3734</c:v>
                </c:pt>
                <c:pt idx="6">
                  <c:v>4129</c:v>
                </c:pt>
                <c:pt idx="7">
                  <c:v>4968</c:v>
                </c:pt>
                <c:pt idx="8">
                  <c:v>6061</c:v>
                </c:pt>
                <c:pt idx="9">
                  <c:v>7750</c:v>
                </c:pt>
                <c:pt idx="10">
                  <c:v>9793</c:v>
                </c:pt>
                <c:pt idx="11">
                  <c:v>10946.199999999999</c:v>
                </c:pt>
                <c:pt idx="12">
                  <c:v>11368.4</c:v>
                </c:pt>
                <c:pt idx="13">
                  <c:v>11577.6</c:v>
                </c:pt>
                <c:pt idx="14">
                  <c:v>11643.8</c:v>
                </c:pt>
                <c:pt idx="15">
                  <c:v>10593</c:v>
                </c:pt>
                <c:pt idx="16">
                  <c:v>10861</c:v>
                </c:pt>
                <c:pt idx="17">
                  <c:v>12361</c:v>
                </c:pt>
                <c:pt idx="18">
                  <c:v>13246.585181421735</c:v>
                </c:pt>
                <c:pt idx="19">
                  <c:v>13891</c:v>
                </c:pt>
                <c:pt idx="20">
                  <c:v>15050</c:v>
                </c:pt>
                <c:pt idx="21">
                  <c:v>16643</c:v>
                </c:pt>
                <c:pt idx="22">
                  <c:v>18831</c:v>
                </c:pt>
                <c:pt idx="23">
                  <c:v>21075</c:v>
                </c:pt>
                <c:pt idx="24">
                  <c:v>23746</c:v>
                </c:pt>
                <c:pt idx="25">
                  <c:v>26492</c:v>
                </c:pt>
                <c:pt idx="26">
                  <c:v>29246</c:v>
                </c:pt>
                <c:pt idx="27">
                  <c:v>31954</c:v>
                </c:pt>
                <c:pt idx="28">
                  <c:v>34721</c:v>
                </c:pt>
                <c:pt idx="29">
                  <c:v>36421</c:v>
                </c:pt>
                <c:pt idx="30">
                  <c:v>38254</c:v>
                </c:pt>
                <c:pt idx="31">
                  <c:v>39405</c:v>
                </c:pt>
                <c:pt idx="32">
                  <c:v>40203</c:v>
                </c:pt>
                <c:pt idx="33">
                  <c:v>41122</c:v>
                </c:pt>
                <c:pt idx="34">
                  <c:v>41853</c:v>
                </c:pt>
                <c:pt idx="35" formatCode="0;&quot;△ &quot;0">
                  <c:v>42549</c:v>
                </c:pt>
                <c:pt idx="36" formatCode="0;&quot;△ &quot;0">
                  <c:v>43423</c:v>
                </c:pt>
                <c:pt idx="37" formatCode="0;&quot;△ &quot;0">
                  <c:v>43806</c:v>
                </c:pt>
                <c:pt idx="38" formatCode="0;&quot;△ &quot;0">
                  <c:v>44575</c:v>
                </c:pt>
                <c:pt idx="39" formatCode="0;&quot;△ &quot;0">
                  <c:v>45811</c:v>
                </c:pt>
                <c:pt idx="40" formatCode="0;&quot;△ &quot;0">
                  <c:v>47227</c:v>
                </c:pt>
                <c:pt idx="41" formatCode="0;&quot;△ &quot;0">
                  <c:v>48674</c:v>
                </c:pt>
                <c:pt idx="42" formatCode="0;&quot;△ &quot;0">
                  <c:v>50274</c:v>
                </c:pt>
                <c:pt idx="43" formatCode="0;&quot;△ &quot;0">
                  <c:v>52107</c:v>
                </c:pt>
                <c:pt idx="44" formatCode="0;&quot;△ &quot;0">
                  <c:v>54156</c:v>
                </c:pt>
                <c:pt idx="45" formatCode="0;&quot;△ &quot;0">
                  <c:v>55992</c:v>
                </c:pt>
                <c:pt idx="46" formatCode="0;&quot;△ &quot;0">
                  <c:v>58239</c:v>
                </c:pt>
                <c:pt idx="47" formatCode="0;&quot;△ &quot;0">
                  <c:v>60029</c:v>
                </c:pt>
                <c:pt idx="48" formatCode="0;&quot;△ &quot;0">
                  <c:v>62064</c:v>
                </c:pt>
                <c:pt idx="49" formatCode="0;&quot;△ &quot;0">
                  <c:v>63759</c:v>
                </c:pt>
                <c:pt idx="50" formatCode="0;&quot;△ &quot;0">
                  <c:v>65110</c:v>
                </c:pt>
              </c:numCache>
            </c:numRef>
          </c:val>
        </c:ser>
        <c:ser>
          <c:idx val="8"/>
          <c:order val="6"/>
          <c:tx>
            <c:strRef>
              <c:f>軽自計!$B$120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軽自計!$C$120:$BG$120</c:f>
              <c:numCache>
                <c:formatCode>0</c:formatCode>
                <c:ptCount val="57"/>
                <c:pt idx="5">
                  <c:v>1996</c:v>
                </c:pt>
                <c:pt idx="6">
                  <c:v>2275</c:v>
                </c:pt>
                <c:pt idx="7">
                  <c:v>2648</c:v>
                </c:pt>
                <c:pt idx="8">
                  <c:v>3085</c:v>
                </c:pt>
                <c:pt idx="9">
                  <c:v>3695</c:v>
                </c:pt>
                <c:pt idx="10">
                  <c:v>4316</c:v>
                </c:pt>
                <c:pt idx="11">
                  <c:v>4575.3999999999996</c:v>
                </c:pt>
                <c:pt idx="12">
                  <c:v>4828.8</c:v>
                </c:pt>
                <c:pt idx="13">
                  <c:v>4879.2</c:v>
                </c:pt>
                <c:pt idx="14">
                  <c:v>4827.6000000000004</c:v>
                </c:pt>
                <c:pt idx="15">
                  <c:v>4212</c:v>
                </c:pt>
                <c:pt idx="16">
                  <c:v>4424</c:v>
                </c:pt>
                <c:pt idx="17">
                  <c:v>5150</c:v>
                </c:pt>
                <c:pt idx="18">
                  <c:v>5555.4213900134955</c:v>
                </c:pt>
                <c:pt idx="19">
                  <c:v>6026</c:v>
                </c:pt>
                <c:pt idx="20">
                  <c:v>6686</c:v>
                </c:pt>
                <c:pt idx="21">
                  <c:v>7530</c:v>
                </c:pt>
                <c:pt idx="22">
                  <c:v>8661</c:v>
                </c:pt>
                <c:pt idx="23">
                  <c:v>9798</c:v>
                </c:pt>
                <c:pt idx="24">
                  <c:v>11034</c:v>
                </c:pt>
                <c:pt idx="25">
                  <c:v>12336</c:v>
                </c:pt>
                <c:pt idx="26">
                  <c:v>13761</c:v>
                </c:pt>
                <c:pt idx="27">
                  <c:v>15134</c:v>
                </c:pt>
                <c:pt idx="28">
                  <c:v>16580</c:v>
                </c:pt>
                <c:pt idx="29">
                  <c:v>17548</c:v>
                </c:pt>
                <c:pt idx="30">
                  <c:v>18459</c:v>
                </c:pt>
                <c:pt idx="31">
                  <c:v>19322</c:v>
                </c:pt>
                <c:pt idx="32">
                  <c:v>19827</c:v>
                </c:pt>
                <c:pt idx="33">
                  <c:v>20463</c:v>
                </c:pt>
                <c:pt idx="34">
                  <c:v>21049</c:v>
                </c:pt>
                <c:pt idx="35" formatCode="General">
                  <c:v>21619</c:v>
                </c:pt>
                <c:pt idx="36" formatCode="General">
                  <c:v>22295</c:v>
                </c:pt>
                <c:pt idx="37" formatCode="General">
                  <c:v>22670</c:v>
                </c:pt>
                <c:pt idx="38" formatCode="General">
                  <c:v>23188</c:v>
                </c:pt>
                <c:pt idx="39" formatCode="General">
                  <c:v>23941</c:v>
                </c:pt>
                <c:pt idx="40" formatCode="General">
                  <c:v>24682</c:v>
                </c:pt>
                <c:pt idx="41" formatCode="General">
                  <c:v>25640</c:v>
                </c:pt>
                <c:pt idx="42" formatCode="General">
                  <c:v>26552</c:v>
                </c:pt>
                <c:pt idx="43" formatCode="General">
                  <c:v>27101</c:v>
                </c:pt>
                <c:pt idx="44" formatCode="General">
                  <c:v>27616</c:v>
                </c:pt>
                <c:pt idx="45" formatCode="General">
                  <c:v>28491</c:v>
                </c:pt>
                <c:pt idx="46" formatCode="General">
                  <c:v>29117</c:v>
                </c:pt>
                <c:pt idx="47" formatCode="General">
                  <c:v>29508</c:v>
                </c:pt>
                <c:pt idx="48" formatCode="General">
                  <c:v>30179</c:v>
                </c:pt>
                <c:pt idx="49" formatCode="General">
                  <c:v>30693</c:v>
                </c:pt>
                <c:pt idx="50" formatCode="General">
                  <c:v>31063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3564032"/>
        <c:axId val="123565568"/>
      </c:barChart>
      <c:catAx>
        <c:axId val="12356403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356556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356556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356403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5485467097271192"/>
          <c:y val="0.20979020979020979"/>
          <c:w val="0.38106841278776926"/>
          <c:h val="0.1818181818181818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(軽自動車)</a:t>
            </a:r>
          </a:p>
        </c:rich>
      </c:tx>
      <c:layout>
        <c:manualLayout>
          <c:xMode val="edge"/>
          <c:yMode val="edge"/>
          <c:x val="0.33741252713781145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461538461538461"/>
          <c:w val="0.90209790209790208"/>
          <c:h val="0.77622377622377625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軽自計!$B$12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軽自計!$C$12:$BG$12</c:f>
              <c:numCache>
                <c:formatCode>General</c:formatCode>
                <c:ptCount val="57"/>
                <c:pt idx="5">
                  <c:v>15454</c:v>
                </c:pt>
                <c:pt idx="6">
                  <c:v>16417</c:v>
                </c:pt>
                <c:pt idx="7">
                  <c:v>20172</c:v>
                </c:pt>
                <c:pt idx="8">
                  <c:v>23328</c:v>
                </c:pt>
                <c:pt idx="9">
                  <c:v>27035</c:v>
                </c:pt>
                <c:pt idx="10">
                  <c:v>31361</c:v>
                </c:pt>
                <c:pt idx="11" formatCode="0">
                  <c:v>33721.4</c:v>
                </c:pt>
                <c:pt idx="12" formatCode="0">
                  <c:v>33464.800000000003</c:v>
                </c:pt>
                <c:pt idx="13" formatCode="0">
                  <c:v>33869.199999999997</c:v>
                </c:pt>
                <c:pt idx="14" formatCode="0">
                  <c:v>32520.6</c:v>
                </c:pt>
                <c:pt idx="15">
                  <c:v>25619</c:v>
                </c:pt>
                <c:pt idx="16">
                  <c:v>24242</c:v>
                </c:pt>
                <c:pt idx="17">
                  <c:v>25884</c:v>
                </c:pt>
                <c:pt idx="18">
                  <c:v>25134.416209220588</c:v>
                </c:pt>
                <c:pt idx="19">
                  <c:v>25819</c:v>
                </c:pt>
                <c:pt idx="20">
                  <c:v>28329</c:v>
                </c:pt>
                <c:pt idx="21">
                  <c:v>32630</c:v>
                </c:pt>
                <c:pt idx="22">
                  <c:v>37406</c:v>
                </c:pt>
                <c:pt idx="23">
                  <c:v>43071</c:v>
                </c:pt>
                <c:pt idx="24">
                  <c:v>49510</c:v>
                </c:pt>
                <c:pt idx="25">
                  <c:v>56231</c:v>
                </c:pt>
                <c:pt idx="26">
                  <c:v>63663</c:v>
                </c:pt>
                <c:pt idx="27">
                  <c:v>70618</c:v>
                </c:pt>
                <c:pt idx="28" formatCode="0">
                  <c:v>76724</c:v>
                </c:pt>
                <c:pt idx="29" formatCode="0;&quot;△ &quot;0">
                  <c:v>80966</c:v>
                </c:pt>
                <c:pt idx="30" formatCode="0;&quot;△ &quot;0">
                  <c:v>84887</c:v>
                </c:pt>
                <c:pt idx="31" formatCode="0;&quot;△ &quot;0">
                  <c:v>86970</c:v>
                </c:pt>
                <c:pt idx="32" formatCode="0;&quot;△ &quot;0">
                  <c:v>88723</c:v>
                </c:pt>
                <c:pt idx="33" formatCode="0;&quot;△ &quot;0">
                  <c:v>90699</c:v>
                </c:pt>
                <c:pt idx="34" formatCode="0;&quot;△ &quot;0">
                  <c:v>92376</c:v>
                </c:pt>
                <c:pt idx="35" formatCode="0;&quot;△ &quot;0">
                  <c:v>95259</c:v>
                </c:pt>
                <c:pt idx="36" formatCode="0;&quot;△ &quot;0">
                  <c:v>93733</c:v>
                </c:pt>
                <c:pt idx="37" formatCode="0;&quot;△ &quot;0">
                  <c:v>93595</c:v>
                </c:pt>
                <c:pt idx="38" formatCode="0;&quot;△ &quot;0">
                  <c:v>94971</c:v>
                </c:pt>
                <c:pt idx="39" formatCode="0;&quot;△ &quot;0">
                  <c:v>98511</c:v>
                </c:pt>
                <c:pt idx="40" formatCode="0;&quot;△ &quot;0">
                  <c:v>102711</c:v>
                </c:pt>
                <c:pt idx="41" formatCode="0;&quot;△ &quot;0">
                  <c:v>106893</c:v>
                </c:pt>
                <c:pt idx="42" formatCode="0;&quot;△ &quot;0">
                  <c:v>111846</c:v>
                </c:pt>
                <c:pt idx="43" formatCode="0;&quot;△ &quot;0">
                  <c:v>117223</c:v>
                </c:pt>
                <c:pt idx="44" formatCode="0;&quot;△ &quot;0">
                  <c:v>123501</c:v>
                </c:pt>
                <c:pt idx="45" formatCode="0;&quot;△ &quot;0">
                  <c:v>129108</c:v>
                </c:pt>
                <c:pt idx="46" formatCode="0;&quot;△ &quot;0">
                  <c:v>136474</c:v>
                </c:pt>
                <c:pt idx="47" formatCode="0;&quot;△ &quot;0">
                  <c:v>143273</c:v>
                </c:pt>
                <c:pt idx="48" formatCode="0;&quot;△ &quot;0">
                  <c:v>149260</c:v>
                </c:pt>
                <c:pt idx="49" formatCode="0;&quot;△ &quot;0">
                  <c:v>152646</c:v>
                </c:pt>
                <c:pt idx="50" formatCode="0;&quot;△ &quot;0">
                  <c:v>155599</c:v>
                </c:pt>
                <c:pt idx="51" formatCode="0;&quot;△ &quot;0">
                  <c:v>168852</c:v>
                </c:pt>
                <c:pt idx="52" formatCode="0;&quot;△ &quot;0">
                  <c:v>171608</c:v>
                </c:pt>
                <c:pt idx="53" formatCode="0;&quot;△ &quot;0">
                  <c:v>177125</c:v>
                </c:pt>
                <c:pt idx="54" formatCode="0;&quot;△ &quot;0">
                  <c:v>182737</c:v>
                </c:pt>
              </c:numCache>
            </c:numRef>
          </c:val>
        </c:ser>
        <c:ser>
          <c:idx val="3"/>
          <c:order val="1"/>
          <c:tx>
            <c:strRef>
              <c:f>軽自計!$B$122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軽自計!$C$122:$BG$122</c:f>
              <c:numCache>
                <c:formatCode>0</c:formatCode>
                <c:ptCount val="57"/>
                <c:pt idx="5">
                  <c:v>21494</c:v>
                </c:pt>
                <c:pt idx="6">
                  <c:v>26140</c:v>
                </c:pt>
                <c:pt idx="7">
                  <c:v>31493</c:v>
                </c:pt>
                <c:pt idx="8">
                  <c:v>38722</c:v>
                </c:pt>
                <c:pt idx="9">
                  <c:v>48334</c:v>
                </c:pt>
                <c:pt idx="10">
                  <c:v>58503</c:v>
                </c:pt>
                <c:pt idx="11">
                  <c:v>62710.6</c:v>
                </c:pt>
                <c:pt idx="12">
                  <c:v>67528.2</c:v>
                </c:pt>
                <c:pt idx="13">
                  <c:v>68935.8</c:v>
                </c:pt>
                <c:pt idx="14">
                  <c:v>70634.399999999994</c:v>
                </c:pt>
                <c:pt idx="15">
                  <c:v>63543</c:v>
                </c:pt>
                <c:pt idx="16">
                  <c:v>67140</c:v>
                </c:pt>
                <c:pt idx="17">
                  <c:v>77076</c:v>
                </c:pt>
                <c:pt idx="18">
                  <c:v>81682.168972201151</c:v>
                </c:pt>
                <c:pt idx="19">
                  <c:v>88301</c:v>
                </c:pt>
                <c:pt idx="20">
                  <c:v>95705</c:v>
                </c:pt>
                <c:pt idx="21">
                  <c:v>106064</c:v>
                </c:pt>
                <c:pt idx="22">
                  <c:v>119171</c:v>
                </c:pt>
                <c:pt idx="23">
                  <c:v>132813</c:v>
                </c:pt>
                <c:pt idx="24">
                  <c:v>149140</c:v>
                </c:pt>
                <c:pt idx="25">
                  <c:v>165257</c:v>
                </c:pt>
                <c:pt idx="26">
                  <c:v>181054</c:v>
                </c:pt>
                <c:pt idx="27">
                  <c:v>196881</c:v>
                </c:pt>
                <c:pt idx="28">
                  <c:v>212303</c:v>
                </c:pt>
                <c:pt idx="29">
                  <c:v>222275</c:v>
                </c:pt>
                <c:pt idx="30">
                  <c:v>234082</c:v>
                </c:pt>
                <c:pt idx="31">
                  <c:v>242239</c:v>
                </c:pt>
                <c:pt idx="32">
                  <c:v>248506</c:v>
                </c:pt>
                <c:pt idx="33">
                  <c:v>254832</c:v>
                </c:pt>
                <c:pt idx="34">
                  <c:v>261122</c:v>
                </c:pt>
                <c:pt idx="35" formatCode="0;&quot;△ &quot;0">
                  <c:v>267856</c:v>
                </c:pt>
                <c:pt idx="36" formatCode="0;&quot;△ &quot;0">
                  <c:v>274859</c:v>
                </c:pt>
                <c:pt idx="37" formatCode="0;&quot;△ &quot;0">
                  <c:v>279424</c:v>
                </c:pt>
                <c:pt idx="38" formatCode="0;&quot;△ &quot;0">
                  <c:v>286073</c:v>
                </c:pt>
                <c:pt idx="39" formatCode="0;&quot;△ &quot;0">
                  <c:v>296993</c:v>
                </c:pt>
                <c:pt idx="40" formatCode="0;&quot;△ &quot;0">
                  <c:v>307619</c:v>
                </c:pt>
                <c:pt idx="41" formatCode="0;&quot;△ &quot;0">
                  <c:v>319389</c:v>
                </c:pt>
                <c:pt idx="42" formatCode="0;&quot;△ &quot;0">
                  <c:v>330100</c:v>
                </c:pt>
                <c:pt idx="43" formatCode="0;&quot;△ &quot;0">
                  <c:v>342267</c:v>
                </c:pt>
                <c:pt idx="44" formatCode="0;&quot;△ &quot;0">
                  <c:v>354368</c:v>
                </c:pt>
                <c:pt idx="45" formatCode="0;&quot;△ &quot;0">
                  <c:v>367077</c:v>
                </c:pt>
                <c:pt idx="46" formatCode="0;&quot;△ &quot;0">
                  <c:v>381232</c:v>
                </c:pt>
                <c:pt idx="47" formatCode="0;&quot;△ &quot;0">
                  <c:v>391340</c:v>
                </c:pt>
                <c:pt idx="48" formatCode="0;&quot;△ &quot;0">
                  <c:v>402573</c:v>
                </c:pt>
                <c:pt idx="49" formatCode="0;&quot;△ &quot;0">
                  <c:v>411290</c:v>
                </c:pt>
                <c:pt idx="50" formatCode="0;&quot;△ &quot;0">
                  <c:v>416384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3599104"/>
        <c:axId val="123604992"/>
      </c:barChart>
      <c:catAx>
        <c:axId val="12359910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3604992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360499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35991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3827290285711527"/>
          <c:y val="0.3111888111888112"/>
          <c:w val="0.24691417562252996"/>
          <c:h val="5.594405594405594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広域ブロック別の割合(軽自動車)</a:t>
            </a:r>
          </a:p>
        </c:rich>
      </c:tx>
      <c:layout>
        <c:manualLayout>
          <c:xMode val="edge"/>
          <c:yMode val="edge"/>
          <c:x val="0.26950398375775547"/>
          <c:y val="8.7719925061723308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198741201831927E-2"/>
          <c:y val="8.2741634402046432E-2"/>
          <c:w val="0.90675752488341865"/>
          <c:h val="0.8277863061899845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軽自計!$B$114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軽自計!$C$114:$BG$114</c:f>
              <c:numCache>
                <c:formatCode>0</c:formatCode>
                <c:ptCount val="57"/>
                <c:pt idx="5">
                  <c:v>2932</c:v>
                </c:pt>
                <c:pt idx="6">
                  <c:v>3588</c:v>
                </c:pt>
                <c:pt idx="7">
                  <c:v>4366</c:v>
                </c:pt>
                <c:pt idx="8">
                  <c:v>5555</c:v>
                </c:pt>
                <c:pt idx="9">
                  <c:v>6951</c:v>
                </c:pt>
                <c:pt idx="10">
                  <c:v>8348</c:v>
                </c:pt>
                <c:pt idx="11">
                  <c:v>8644.6</c:v>
                </c:pt>
                <c:pt idx="12">
                  <c:v>10041.200000000001</c:v>
                </c:pt>
                <c:pt idx="13">
                  <c:v>10080.799999999999</c:v>
                </c:pt>
                <c:pt idx="14">
                  <c:v>9985.4</c:v>
                </c:pt>
                <c:pt idx="15">
                  <c:v>8121</c:v>
                </c:pt>
                <c:pt idx="16">
                  <c:v>8429</c:v>
                </c:pt>
                <c:pt idx="17">
                  <c:v>9702</c:v>
                </c:pt>
                <c:pt idx="18">
                  <c:v>10285</c:v>
                </c:pt>
                <c:pt idx="19">
                  <c:v>11430</c:v>
                </c:pt>
                <c:pt idx="20">
                  <c:v>12273</c:v>
                </c:pt>
                <c:pt idx="21">
                  <c:v>13951</c:v>
                </c:pt>
                <c:pt idx="22">
                  <c:v>16003</c:v>
                </c:pt>
                <c:pt idx="23">
                  <c:v>18212</c:v>
                </c:pt>
                <c:pt idx="24">
                  <c:v>20820</c:v>
                </c:pt>
                <c:pt idx="25">
                  <c:v>23351</c:v>
                </c:pt>
                <c:pt idx="26">
                  <c:v>25927</c:v>
                </c:pt>
                <c:pt idx="27">
                  <c:v>28548</c:v>
                </c:pt>
                <c:pt idx="28">
                  <c:v>31053</c:v>
                </c:pt>
                <c:pt idx="29">
                  <c:v>32670</c:v>
                </c:pt>
                <c:pt idx="30">
                  <c:v>34605</c:v>
                </c:pt>
                <c:pt idx="31">
                  <c:v>35977</c:v>
                </c:pt>
                <c:pt idx="32">
                  <c:v>37226</c:v>
                </c:pt>
                <c:pt idx="33">
                  <c:v>38205</c:v>
                </c:pt>
                <c:pt idx="34">
                  <c:v>39227</c:v>
                </c:pt>
                <c:pt idx="35" formatCode="General">
                  <c:v>40262</c:v>
                </c:pt>
                <c:pt idx="36" formatCode="General">
                  <c:v>41558</c:v>
                </c:pt>
                <c:pt idx="37" formatCode="General">
                  <c:v>42334</c:v>
                </c:pt>
                <c:pt idx="38" formatCode="General">
                  <c:v>43274</c:v>
                </c:pt>
                <c:pt idx="39" formatCode="General">
                  <c:v>45368</c:v>
                </c:pt>
                <c:pt idx="40" formatCode="General">
                  <c:v>47490</c:v>
                </c:pt>
                <c:pt idx="41" formatCode="General">
                  <c:v>49946</c:v>
                </c:pt>
                <c:pt idx="42" formatCode="General">
                  <c:v>51447</c:v>
                </c:pt>
                <c:pt idx="43" formatCode="General">
                  <c:v>53383</c:v>
                </c:pt>
                <c:pt idx="44" formatCode="General">
                  <c:v>55237</c:v>
                </c:pt>
                <c:pt idx="45" formatCode="General">
                  <c:v>57160</c:v>
                </c:pt>
                <c:pt idx="46" formatCode="General">
                  <c:v>59314</c:v>
                </c:pt>
                <c:pt idx="47" formatCode="General">
                  <c:v>60684</c:v>
                </c:pt>
                <c:pt idx="48" formatCode="General">
                  <c:v>62279</c:v>
                </c:pt>
                <c:pt idx="49" formatCode="General">
                  <c:v>63548</c:v>
                </c:pt>
                <c:pt idx="50" formatCode="General">
                  <c:v>64034</c:v>
                </c:pt>
              </c:numCache>
            </c:numRef>
          </c:val>
        </c:ser>
        <c:ser>
          <c:idx val="3"/>
          <c:order val="1"/>
          <c:tx>
            <c:strRef>
              <c:f>軽自計!$B$115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軽自計!$C$115:$BG$115</c:f>
              <c:numCache>
                <c:formatCode>0</c:formatCode>
                <c:ptCount val="57"/>
                <c:pt idx="5">
                  <c:v>20265</c:v>
                </c:pt>
                <c:pt idx="6">
                  <c:v>22396</c:v>
                </c:pt>
                <c:pt idx="7">
                  <c:v>27216</c:v>
                </c:pt>
                <c:pt idx="8">
                  <c:v>32053</c:v>
                </c:pt>
                <c:pt idx="9">
                  <c:v>38138</c:v>
                </c:pt>
                <c:pt idx="10">
                  <c:v>44971</c:v>
                </c:pt>
                <c:pt idx="11">
                  <c:v>48618.80000000001</c:v>
                </c:pt>
                <c:pt idx="12">
                  <c:v>50088.600000000006</c:v>
                </c:pt>
                <c:pt idx="13">
                  <c:v>50763.399999999994</c:v>
                </c:pt>
                <c:pt idx="14">
                  <c:v>50475.19999999999</c:v>
                </c:pt>
                <c:pt idx="15">
                  <c:v>39668</c:v>
                </c:pt>
                <c:pt idx="16">
                  <c:v>38481</c:v>
                </c:pt>
                <c:pt idx="17">
                  <c:v>41707</c:v>
                </c:pt>
                <c:pt idx="18">
                  <c:v>41246</c:v>
                </c:pt>
                <c:pt idx="19">
                  <c:v>43076</c:v>
                </c:pt>
                <c:pt idx="20">
                  <c:v>47150</c:v>
                </c:pt>
                <c:pt idx="21">
                  <c:v>53698</c:v>
                </c:pt>
                <c:pt idx="22">
                  <c:v>61520</c:v>
                </c:pt>
                <c:pt idx="23">
                  <c:v>70220</c:v>
                </c:pt>
                <c:pt idx="24">
                  <c:v>80606</c:v>
                </c:pt>
                <c:pt idx="25">
                  <c:v>91249</c:v>
                </c:pt>
                <c:pt idx="26">
                  <c:v>102486</c:v>
                </c:pt>
                <c:pt idx="27">
                  <c:v>113440</c:v>
                </c:pt>
                <c:pt idx="28">
                  <c:v>123431</c:v>
                </c:pt>
                <c:pt idx="29">
                  <c:v>130209</c:v>
                </c:pt>
                <c:pt idx="30">
                  <c:v>137349</c:v>
                </c:pt>
                <c:pt idx="31">
                  <c:v>141630</c:v>
                </c:pt>
                <c:pt idx="32">
                  <c:v>145152</c:v>
                </c:pt>
                <c:pt idx="33">
                  <c:v>148841</c:v>
                </c:pt>
                <c:pt idx="34">
                  <c:v>152475</c:v>
                </c:pt>
                <c:pt idx="35" formatCode="0;&quot;△ &quot;0">
                  <c:v>157689</c:v>
                </c:pt>
                <c:pt idx="36" formatCode="0;&quot;△ &quot;0">
                  <c:v>158397</c:v>
                </c:pt>
                <c:pt idx="37" formatCode="0;&quot;△ &quot;0">
                  <c:v>159553</c:v>
                </c:pt>
                <c:pt idx="38" formatCode="0;&quot;△ &quot;0">
                  <c:v>163078</c:v>
                </c:pt>
                <c:pt idx="39" formatCode="0;&quot;△ &quot;0">
                  <c:v>170152</c:v>
                </c:pt>
                <c:pt idx="40" formatCode="0;&quot;△ &quot;0">
                  <c:v>177720</c:v>
                </c:pt>
                <c:pt idx="41" formatCode="0;&quot;△ &quot;0">
                  <c:v>185760</c:v>
                </c:pt>
                <c:pt idx="42" formatCode="0;&quot;△ &quot;0">
                  <c:v>194690</c:v>
                </c:pt>
                <c:pt idx="43" formatCode="0;&quot;△ &quot;0">
                  <c:v>204593</c:v>
                </c:pt>
                <c:pt idx="44" formatCode="0;&quot;△ &quot;0">
                  <c:v>214770</c:v>
                </c:pt>
                <c:pt idx="45" formatCode="0;&quot;△ &quot;0">
                  <c:v>224921</c:v>
                </c:pt>
                <c:pt idx="46" formatCode="0;&quot;△ &quot;0">
                  <c:v>237587</c:v>
                </c:pt>
                <c:pt idx="47" formatCode="0;&quot;△ &quot;0">
                  <c:v>247579</c:v>
                </c:pt>
                <c:pt idx="48" formatCode="0;&quot;△ &quot;0">
                  <c:v>257541</c:v>
                </c:pt>
                <c:pt idx="49" formatCode="0;&quot;△ &quot;0">
                  <c:v>263934</c:v>
                </c:pt>
                <c:pt idx="50" formatCode="0;&quot;△ &quot;0">
                  <c:v>268690</c:v>
                </c:pt>
              </c:numCache>
            </c:numRef>
          </c:val>
        </c:ser>
        <c:ser>
          <c:idx val="4"/>
          <c:order val="2"/>
          <c:tx>
            <c:strRef>
              <c:f>軽自計!$B$116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軽自計!$C$116:$BG$116</c:f>
              <c:numCache>
                <c:formatCode>0</c:formatCode>
                <c:ptCount val="57"/>
                <c:pt idx="5">
                  <c:v>4400</c:v>
                </c:pt>
                <c:pt idx="6">
                  <c:v>5592</c:v>
                </c:pt>
                <c:pt idx="7">
                  <c:v>6886</c:v>
                </c:pt>
                <c:pt idx="8">
                  <c:v>8386</c:v>
                </c:pt>
                <c:pt idx="9">
                  <c:v>10305</c:v>
                </c:pt>
                <c:pt idx="10">
                  <c:v>12181</c:v>
                </c:pt>
                <c:pt idx="11">
                  <c:v>13052.400000000001</c:v>
                </c:pt>
                <c:pt idx="12">
                  <c:v>13731.8</c:v>
                </c:pt>
                <c:pt idx="13">
                  <c:v>14230.2</c:v>
                </c:pt>
                <c:pt idx="14">
                  <c:v>14609.599999999999</c:v>
                </c:pt>
                <c:pt idx="15">
                  <c:v>14615</c:v>
                </c:pt>
                <c:pt idx="16">
                  <c:v>15618</c:v>
                </c:pt>
                <c:pt idx="17">
                  <c:v>17823</c:v>
                </c:pt>
                <c:pt idx="18">
                  <c:v>18630.000000000004</c:v>
                </c:pt>
                <c:pt idx="19">
                  <c:v>19919</c:v>
                </c:pt>
                <c:pt idx="20">
                  <c:v>21193</c:v>
                </c:pt>
                <c:pt idx="21">
                  <c:v>23101</c:v>
                </c:pt>
                <c:pt idx="22">
                  <c:v>25504</c:v>
                </c:pt>
                <c:pt idx="23">
                  <c:v>28128</c:v>
                </c:pt>
                <c:pt idx="24">
                  <c:v>31321</c:v>
                </c:pt>
                <c:pt idx="25">
                  <c:v>34358</c:v>
                </c:pt>
                <c:pt idx="26">
                  <c:v>37180</c:v>
                </c:pt>
                <c:pt idx="27">
                  <c:v>39889</c:v>
                </c:pt>
                <c:pt idx="28">
                  <c:v>42420</c:v>
                </c:pt>
                <c:pt idx="29">
                  <c:v>44045</c:v>
                </c:pt>
                <c:pt idx="30">
                  <c:v>46031</c:v>
                </c:pt>
                <c:pt idx="31">
                  <c:v>47422</c:v>
                </c:pt>
                <c:pt idx="32">
                  <c:v>48456</c:v>
                </c:pt>
                <c:pt idx="33">
                  <c:v>49612</c:v>
                </c:pt>
                <c:pt idx="34">
                  <c:v>50607</c:v>
                </c:pt>
                <c:pt idx="35" formatCode="0;&quot;△ &quot;0">
                  <c:v>51676</c:v>
                </c:pt>
                <c:pt idx="36" formatCode="0;&quot;△ &quot;0">
                  <c:v>52881</c:v>
                </c:pt>
                <c:pt idx="37" formatCode="0;&quot;△ &quot;0">
                  <c:v>53975</c:v>
                </c:pt>
                <c:pt idx="38" formatCode="0;&quot;△ &quot;0">
                  <c:v>55326</c:v>
                </c:pt>
                <c:pt idx="39" formatCode="0;&quot;△ &quot;0">
                  <c:v>57209</c:v>
                </c:pt>
                <c:pt idx="40" formatCode="0;&quot;△ &quot;0">
                  <c:v>58751</c:v>
                </c:pt>
                <c:pt idx="41" formatCode="0;&quot;△ &quot;0">
                  <c:v>60542</c:v>
                </c:pt>
                <c:pt idx="42" formatCode="0;&quot;△ &quot;0">
                  <c:v>61802</c:v>
                </c:pt>
                <c:pt idx="43" formatCode="0;&quot;△ &quot;0">
                  <c:v>63869</c:v>
                </c:pt>
                <c:pt idx="44" formatCode="0;&quot;△ &quot;0">
                  <c:v>66147</c:v>
                </c:pt>
                <c:pt idx="45" formatCode="0;&quot;△ &quot;0">
                  <c:v>68330</c:v>
                </c:pt>
                <c:pt idx="46" formatCode="0;&quot;△ &quot;0">
                  <c:v>70751</c:v>
                </c:pt>
                <c:pt idx="47" formatCode="0;&quot;△ &quot;0">
                  <c:v>72927</c:v>
                </c:pt>
                <c:pt idx="48" formatCode="0;&quot;△ &quot;0">
                  <c:v>74521</c:v>
                </c:pt>
                <c:pt idx="49" formatCode="0;&quot;△ &quot;0">
                  <c:v>75820</c:v>
                </c:pt>
                <c:pt idx="50" formatCode="0;&quot;△ &quot;0">
                  <c:v>76396</c:v>
                </c:pt>
              </c:numCache>
            </c:numRef>
          </c:val>
        </c:ser>
        <c:ser>
          <c:idx val="5"/>
          <c:order val="3"/>
          <c:tx>
            <c:strRef>
              <c:f>軽自計!$B$117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軽自計!$C$117:$BG$117</c:f>
              <c:numCache>
                <c:formatCode>0</c:formatCode>
                <c:ptCount val="57"/>
                <c:pt idx="5">
                  <c:v>1633</c:v>
                </c:pt>
                <c:pt idx="6">
                  <c:v>2106</c:v>
                </c:pt>
                <c:pt idx="7">
                  <c:v>2668</c:v>
                </c:pt>
                <c:pt idx="8">
                  <c:v>3389</c:v>
                </c:pt>
                <c:pt idx="9">
                  <c:v>4240</c:v>
                </c:pt>
                <c:pt idx="10">
                  <c:v>5149</c:v>
                </c:pt>
                <c:pt idx="11">
                  <c:v>5209.2</c:v>
                </c:pt>
                <c:pt idx="12">
                  <c:v>5269.4</c:v>
                </c:pt>
                <c:pt idx="13">
                  <c:v>5329.6</c:v>
                </c:pt>
                <c:pt idx="14">
                  <c:v>5389.8</c:v>
                </c:pt>
                <c:pt idx="15">
                  <c:v>5450</c:v>
                </c:pt>
                <c:pt idx="16">
                  <c:v>6022</c:v>
                </c:pt>
                <c:pt idx="17">
                  <c:v>7189</c:v>
                </c:pt>
                <c:pt idx="18">
                  <c:v>7920.0000000000018</c:v>
                </c:pt>
                <c:pt idx="19">
                  <c:v>8919</c:v>
                </c:pt>
                <c:pt idx="20">
                  <c:v>9794</c:v>
                </c:pt>
                <c:pt idx="21">
                  <c:v>10833</c:v>
                </c:pt>
                <c:pt idx="22">
                  <c:v>12106</c:v>
                </c:pt>
                <c:pt idx="23">
                  <c:v>13371</c:v>
                </c:pt>
                <c:pt idx="24">
                  <c:v>14647</c:v>
                </c:pt>
                <c:pt idx="25">
                  <c:v>15986</c:v>
                </c:pt>
                <c:pt idx="26">
                  <c:v>17179</c:v>
                </c:pt>
                <c:pt idx="27">
                  <c:v>18412</c:v>
                </c:pt>
                <c:pt idx="28">
                  <c:v>19583</c:v>
                </c:pt>
                <c:pt idx="29">
                  <c:v>20396</c:v>
                </c:pt>
                <c:pt idx="30">
                  <c:v>21327</c:v>
                </c:pt>
                <c:pt idx="31">
                  <c:v>22016</c:v>
                </c:pt>
                <c:pt idx="32">
                  <c:v>22464</c:v>
                </c:pt>
                <c:pt idx="33">
                  <c:v>22886</c:v>
                </c:pt>
                <c:pt idx="34">
                  <c:v>23358</c:v>
                </c:pt>
                <c:pt idx="35" formatCode="General">
                  <c:v>23888</c:v>
                </c:pt>
                <c:pt idx="36" formatCode="General">
                  <c:v>24161</c:v>
                </c:pt>
                <c:pt idx="37" formatCode="General">
                  <c:v>24542</c:v>
                </c:pt>
                <c:pt idx="38" formatCode="General">
                  <c:v>24953</c:v>
                </c:pt>
                <c:pt idx="39" formatCode="General">
                  <c:v>25583</c:v>
                </c:pt>
                <c:pt idx="40" formatCode="General">
                  <c:v>26292</c:v>
                </c:pt>
                <c:pt idx="41" formatCode="General">
                  <c:v>26789</c:v>
                </c:pt>
                <c:pt idx="42" formatCode="General">
                  <c:v>27441</c:v>
                </c:pt>
                <c:pt idx="43" formatCode="General">
                  <c:v>28068</c:v>
                </c:pt>
                <c:pt idx="44" formatCode="General">
                  <c:v>28448</c:v>
                </c:pt>
                <c:pt idx="45" formatCode="0;&quot;△ &quot;0">
                  <c:v>29157</c:v>
                </c:pt>
                <c:pt idx="46" formatCode="General">
                  <c:v>29780</c:v>
                </c:pt>
                <c:pt idx="47" formatCode="General">
                  <c:v>30210</c:v>
                </c:pt>
                <c:pt idx="48" formatCode="General">
                  <c:v>30769</c:v>
                </c:pt>
                <c:pt idx="49" formatCode="General">
                  <c:v>31133</c:v>
                </c:pt>
                <c:pt idx="50" formatCode="General">
                  <c:v>31391</c:v>
                </c:pt>
              </c:numCache>
            </c:numRef>
          </c:val>
        </c:ser>
        <c:ser>
          <c:idx val="6"/>
          <c:order val="4"/>
          <c:tx>
            <c:strRef>
              <c:f>軽自計!$B$118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軽自計!$C$118:$BG$118</c:f>
              <c:numCache>
                <c:formatCode>0</c:formatCode>
                <c:ptCount val="57"/>
                <c:pt idx="5">
                  <c:v>1988</c:v>
                </c:pt>
                <c:pt idx="6">
                  <c:v>2471</c:v>
                </c:pt>
                <c:pt idx="7">
                  <c:v>2913</c:v>
                </c:pt>
                <c:pt idx="8">
                  <c:v>3521</c:v>
                </c:pt>
                <c:pt idx="9">
                  <c:v>4290</c:v>
                </c:pt>
                <c:pt idx="10">
                  <c:v>5106</c:v>
                </c:pt>
                <c:pt idx="11">
                  <c:v>5385.4</c:v>
                </c:pt>
                <c:pt idx="12">
                  <c:v>5664.8</c:v>
                </c:pt>
                <c:pt idx="13">
                  <c:v>5944.2</c:v>
                </c:pt>
                <c:pt idx="14">
                  <c:v>6223.6</c:v>
                </c:pt>
                <c:pt idx="15">
                  <c:v>6503</c:v>
                </c:pt>
                <c:pt idx="16">
                  <c:v>7547</c:v>
                </c:pt>
                <c:pt idx="17">
                  <c:v>9028</c:v>
                </c:pt>
                <c:pt idx="18">
                  <c:v>9933.5786099865054</c:v>
                </c:pt>
                <c:pt idx="19">
                  <c:v>10859</c:v>
                </c:pt>
                <c:pt idx="20">
                  <c:v>11888</c:v>
                </c:pt>
                <c:pt idx="21">
                  <c:v>12938</c:v>
                </c:pt>
                <c:pt idx="22">
                  <c:v>13952</c:v>
                </c:pt>
                <c:pt idx="23">
                  <c:v>15080</c:v>
                </c:pt>
                <c:pt idx="24">
                  <c:v>16476</c:v>
                </c:pt>
                <c:pt idx="25">
                  <c:v>17716</c:v>
                </c:pt>
                <c:pt idx="26">
                  <c:v>18938</c:v>
                </c:pt>
                <c:pt idx="27">
                  <c:v>20122</c:v>
                </c:pt>
                <c:pt idx="28">
                  <c:v>21239</c:v>
                </c:pt>
                <c:pt idx="29">
                  <c:v>21952</c:v>
                </c:pt>
                <c:pt idx="30">
                  <c:v>22944</c:v>
                </c:pt>
                <c:pt idx="31">
                  <c:v>23437</c:v>
                </c:pt>
                <c:pt idx="32">
                  <c:v>23901</c:v>
                </c:pt>
                <c:pt idx="33">
                  <c:v>24402</c:v>
                </c:pt>
                <c:pt idx="34">
                  <c:v>24929</c:v>
                </c:pt>
                <c:pt idx="35" formatCode="General">
                  <c:v>25432</c:v>
                </c:pt>
                <c:pt idx="36" formatCode="General">
                  <c:v>25877</c:v>
                </c:pt>
                <c:pt idx="37" formatCode="General">
                  <c:v>26139</c:v>
                </c:pt>
                <c:pt idx="38" formatCode="General">
                  <c:v>26650</c:v>
                </c:pt>
                <c:pt idx="39" formatCode="General">
                  <c:v>27440</c:v>
                </c:pt>
                <c:pt idx="40" formatCode="General">
                  <c:v>28168</c:v>
                </c:pt>
                <c:pt idx="41" formatCode="General">
                  <c:v>28931</c:v>
                </c:pt>
                <c:pt idx="42" formatCode="General">
                  <c:v>29740</c:v>
                </c:pt>
                <c:pt idx="43" formatCode="General">
                  <c:v>30369</c:v>
                </c:pt>
                <c:pt idx="44" formatCode="General">
                  <c:v>31495</c:v>
                </c:pt>
                <c:pt idx="45" formatCode="General">
                  <c:v>32134</c:v>
                </c:pt>
                <c:pt idx="46" formatCode="General">
                  <c:v>32918</c:v>
                </c:pt>
                <c:pt idx="47" formatCode="General">
                  <c:v>33676</c:v>
                </c:pt>
                <c:pt idx="48" formatCode="General">
                  <c:v>34480</c:v>
                </c:pt>
                <c:pt idx="49" formatCode="General">
                  <c:v>35049</c:v>
                </c:pt>
                <c:pt idx="50" formatCode="General">
                  <c:v>35299</c:v>
                </c:pt>
              </c:numCache>
            </c:numRef>
          </c:val>
        </c:ser>
        <c:ser>
          <c:idx val="7"/>
          <c:order val="5"/>
          <c:tx>
            <c:strRef>
              <c:f>軽自計!$B$119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軽自計!$C$119:$BG$119</c:f>
              <c:numCache>
                <c:formatCode>0</c:formatCode>
                <c:ptCount val="57"/>
                <c:pt idx="5">
                  <c:v>3734</c:v>
                </c:pt>
                <c:pt idx="6">
                  <c:v>4129</c:v>
                </c:pt>
                <c:pt idx="7">
                  <c:v>4968</c:v>
                </c:pt>
                <c:pt idx="8">
                  <c:v>6061</c:v>
                </c:pt>
                <c:pt idx="9">
                  <c:v>7750</c:v>
                </c:pt>
                <c:pt idx="10">
                  <c:v>9793</c:v>
                </c:pt>
                <c:pt idx="11">
                  <c:v>10946.199999999999</c:v>
                </c:pt>
                <c:pt idx="12">
                  <c:v>11368.4</c:v>
                </c:pt>
                <c:pt idx="13">
                  <c:v>11577.6</c:v>
                </c:pt>
                <c:pt idx="14">
                  <c:v>11643.8</c:v>
                </c:pt>
                <c:pt idx="15">
                  <c:v>10593</c:v>
                </c:pt>
                <c:pt idx="16">
                  <c:v>10861</c:v>
                </c:pt>
                <c:pt idx="17">
                  <c:v>12361</c:v>
                </c:pt>
                <c:pt idx="18">
                  <c:v>13246.585181421735</c:v>
                </c:pt>
                <c:pt idx="19">
                  <c:v>13891</c:v>
                </c:pt>
                <c:pt idx="20">
                  <c:v>15050</c:v>
                </c:pt>
                <c:pt idx="21">
                  <c:v>16643</c:v>
                </c:pt>
                <c:pt idx="22">
                  <c:v>18831</c:v>
                </c:pt>
                <c:pt idx="23">
                  <c:v>21075</c:v>
                </c:pt>
                <c:pt idx="24">
                  <c:v>23746</c:v>
                </c:pt>
                <c:pt idx="25">
                  <c:v>26492</c:v>
                </c:pt>
                <c:pt idx="26">
                  <c:v>29246</c:v>
                </c:pt>
                <c:pt idx="27">
                  <c:v>31954</c:v>
                </c:pt>
                <c:pt idx="28">
                  <c:v>34721</c:v>
                </c:pt>
                <c:pt idx="29">
                  <c:v>36421</c:v>
                </c:pt>
                <c:pt idx="30">
                  <c:v>38254</c:v>
                </c:pt>
                <c:pt idx="31">
                  <c:v>39405</c:v>
                </c:pt>
                <c:pt idx="32">
                  <c:v>40203</c:v>
                </c:pt>
                <c:pt idx="33">
                  <c:v>41122</c:v>
                </c:pt>
                <c:pt idx="34">
                  <c:v>41853</c:v>
                </c:pt>
                <c:pt idx="35" formatCode="0;&quot;△ &quot;0">
                  <c:v>42549</c:v>
                </c:pt>
                <c:pt idx="36" formatCode="0;&quot;△ &quot;0">
                  <c:v>43423</c:v>
                </c:pt>
                <c:pt idx="37" formatCode="0;&quot;△ &quot;0">
                  <c:v>43806</c:v>
                </c:pt>
                <c:pt idx="38" formatCode="0;&quot;△ &quot;0">
                  <c:v>44575</c:v>
                </c:pt>
                <c:pt idx="39" formatCode="0;&quot;△ &quot;0">
                  <c:v>45811</c:v>
                </c:pt>
                <c:pt idx="40" formatCode="0;&quot;△ &quot;0">
                  <c:v>47227</c:v>
                </c:pt>
                <c:pt idx="41" formatCode="0;&quot;△ &quot;0">
                  <c:v>48674</c:v>
                </c:pt>
                <c:pt idx="42" formatCode="0;&quot;△ &quot;0">
                  <c:v>50274</c:v>
                </c:pt>
                <c:pt idx="43" formatCode="0;&quot;△ &quot;0">
                  <c:v>52107</c:v>
                </c:pt>
                <c:pt idx="44" formatCode="0;&quot;△ &quot;0">
                  <c:v>54156</c:v>
                </c:pt>
                <c:pt idx="45" formatCode="0;&quot;△ &quot;0">
                  <c:v>55992</c:v>
                </c:pt>
                <c:pt idx="46" formatCode="0;&quot;△ &quot;0">
                  <c:v>58239</c:v>
                </c:pt>
                <c:pt idx="47" formatCode="0;&quot;△ &quot;0">
                  <c:v>60029</c:v>
                </c:pt>
                <c:pt idx="48" formatCode="0;&quot;△ &quot;0">
                  <c:v>62064</c:v>
                </c:pt>
                <c:pt idx="49" formatCode="0;&quot;△ &quot;0">
                  <c:v>63759</c:v>
                </c:pt>
                <c:pt idx="50" formatCode="0;&quot;△ &quot;0">
                  <c:v>65110</c:v>
                </c:pt>
              </c:numCache>
            </c:numRef>
          </c:val>
        </c:ser>
        <c:ser>
          <c:idx val="8"/>
          <c:order val="6"/>
          <c:tx>
            <c:strRef>
              <c:f>軽自計!$B$120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軽自計!$C$3:$BG$3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軽自計!$C$120:$BG$120</c:f>
              <c:numCache>
                <c:formatCode>0</c:formatCode>
                <c:ptCount val="57"/>
                <c:pt idx="5">
                  <c:v>1996</c:v>
                </c:pt>
                <c:pt idx="6">
                  <c:v>2275</c:v>
                </c:pt>
                <c:pt idx="7">
                  <c:v>2648</c:v>
                </c:pt>
                <c:pt idx="8">
                  <c:v>3085</c:v>
                </c:pt>
                <c:pt idx="9">
                  <c:v>3695</c:v>
                </c:pt>
                <c:pt idx="10">
                  <c:v>4316</c:v>
                </c:pt>
                <c:pt idx="11">
                  <c:v>4575.3999999999996</c:v>
                </c:pt>
                <c:pt idx="12">
                  <c:v>4828.8</c:v>
                </c:pt>
                <c:pt idx="13">
                  <c:v>4879.2</c:v>
                </c:pt>
                <c:pt idx="14">
                  <c:v>4827.6000000000004</c:v>
                </c:pt>
                <c:pt idx="15">
                  <c:v>4212</c:v>
                </c:pt>
                <c:pt idx="16">
                  <c:v>4424</c:v>
                </c:pt>
                <c:pt idx="17">
                  <c:v>5150</c:v>
                </c:pt>
                <c:pt idx="18">
                  <c:v>5555.4213900134955</c:v>
                </c:pt>
                <c:pt idx="19">
                  <c:v>6026</c:v>
                </c:pt>
                <c:pt idx="20">
                  <c:v>6686</c:v>
                </c:pt>
                <c:pt idx="21">
                  <c:v>7530</c:v>
                </c:pt>
                <c:pt idx="22">
                  <c:v>8661</c:v>
                </c:pt>
                <c:pt idx="23">
                  <c:v>9798</c:v>
                </c:pt>
                <c:pt idx="24">
                  <c:v>11034</c:v>
                </c:pt>
                <c:pt idx="25">
                  <c:v>12336</c:v>
                </c:pt>
                <c:pt idx="26">
                  <c:v>13761</c:v>
                </c:pt>
                <c:pt idx="27">
                  <c:v>15134</c:v>
                </c:pt>
                <c:pt idx="28">
                  <c:v>16580</c:v>
                </c:pt>
                <c:pt idx="29">
                  <c:v>17548</c:v>
                </c:pt>
                <c:pt idx="30">
                  <c:v>18459</c:v>
                </c:pt>
                <c:pt idx="31">
                  <c:v>19322</c:v>
                </c:pt>
                <c:pt idx="32">
                  <c:v>19827</c:v>
                </c:pt>
                <c:pt idx="33">
                  <c:v>20463</c:v>
                </c:pt>
                <c:pt idx="34">
                  <c:v>21049</c:v>
                </c:pt>
                <c:pt idx="35" formatCode="General">
                  <c:v>21619</c:v>
                </c:pt>
                <c:pt idx="36" formatCode="General">
                  <c:v>22295</c:v>
                </c:pt>
                <c:pt idx="37" formatCode="General">
                  <c:v>22670</c:v>
                </c:pt>
                <c:pt idx="38" formatCode="General">
                  <c:v>23188</c:v>
                </c:pt>
                <c:pt idx="39" formatCode="General">
                  <c:v>23941</c:v>
                </c:pt>
                <c:pt idx="40" formatCode="General">
                  <c:v>24682</c:v>
                </c:pt>
                <c:pt idx="41" formatCode="General">
                  <c:v>25640</c:v>
                </c:pt>
                <c:pt idx="42" formatCode="General">
                  <c:v>26552</c:v>
                </c:pt>
                <c:pt idx="43" formatCode="General">
                  <c:v>27101</c:v>
                </c:pt>
                <c:pt idx="44" formatCode="General">
                  <c:v>27616</c:v>
                </c:pt>
                <c:pt idx="45" formatCode="General">
                  <c:v>28491</c:v>
                </c:pt>
                <c:pt idx="46" formatCode="General">
                  <c:v>29117</c:v>
                </c:pt>
                <c:pt idx="47" formatCode="General">
                  <c:v>29508</c:v>
                </c:pt>
                <c:pt idx="48" formatCode="General">
                  <c:v>30179</c:v>
                </c:pt>
                <c:pt idx="49" formatCode="General">
                  <c:v>30693</c:v>
                </c:pt>
                <c:pt idx="50" formatCode="General">
                  <c:v>31063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3646720"/>
        <c:axId val="123648256"/>
      </c:barChart>
      <c:catAx>
        <c:axId val="12364672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3648256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364825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36467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2061148370776604"/>
          <c:y val="0.57417200822836267"/>
          <c:w val="0.46565001205175544"/>
          <c:h val="0.132635479104424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宮城県と仙台市(現区域)の小型二輪車</a:t>
            </a:r>
          </a:p>
        </c:rich>
      </c:tx>
      <c:layout>
        <c:manualLayout>
          <c:xMode val="edge"/>
          <c:yMode val="edge"/>
          <c:x val="3.9855223576504992E-2"/>
          <c:y val="0.1148088269332389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2536324827907092E-2"/>
          <c:y val="0.14143106332468616"/>
          <c:w val="0.94021905467875111"/>
          <c:h val="0.78036669057973895"/>
        </c:manualLayout>
      </c:layout>
      <c:lineChart>
        <c:grouping val="standard"/>
        <c:varyColors val="0"/>
        <c:ser>
          <c:idx val="0"/>
          <c:order val="0"/>
          <c:tx>
            <c:strRef>
              <c:f>二輪計!$B$5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二輪計!$C$5:$BG$5</c:f>
              <c:numCache>
                <c:formatCode>0</c:formatCode>
                <c:ptCount val="57"/>
                <c:pt idx="0">
                  <c:v>583</c:v>
                </c:pt>
                <c:pt idx="1">
                  <c:v>551</c:v>
                </c:pt>
                <c:pt idx="2">
                  <c:v>586</c:v>
                </c:pt>
                <c:pt idx="3">
                  <c:v>627</c:v>
                </c:pt>
                <c:pt idx="4">
                  <c:v>688</c:v>
                </c:pt>
                <c:pt idx="5">
                  <c:v>701</c:v>
                </c:pt>
                <c:pt idx="6">
                  <c:v>806</c:v>
                </c:pt>
                <c:pt idx="7">
                  <c:v>990</c:v>
                </c:pt>
                <c:pt idx="8">
                  <c:v>1190</c:v>
                </c:pt>
                <c:pt idx="9">
                  <c:v>1703</c:v>
                </c:pt>
                <c:pt idx="10">
                  <c:v>2780</c:v>
                </c:pt>
                <c:pt idx="11">
                  <c:v>3702.9999999999995</c:v>
                </c:pt>
                <c:pt idx="12">
                  <c:v>4165</c:v>
                </c:pt>
                <c:pt idx="13">
                  <c:v>5040</c:v>
                </c:pt>
                <c:pt idx="14">
                  <c:v>5713</c:v>
                </c:pt>
                <c:pt idx="15">
                  <c:v>5634</c:v>
                </c:pt>
                <c:pt idx="16">
                  <c:v>6012</c:v>
                </c:pt>
                <c:pt idx="17">
                  <c:v>6144</c:v>
                </c:pt>
                <c:pt idx="18">
                  <c:v>6769</c:v>
                </c:pt>
                <c:pt idx="19">
                  <c:v>6702</c:v>
                </c:pt>
                <c:pt idx="20">
                  <c:v>7409</c:v>
                </c:pt>
                <c:pt idx="21">
                  <c:v>8396</c:v>
                </c:pt>
                <c:pt idx="22">
                  <c:v>9180</c:v>
                </c:pt>
                <c:pt idx="23">
                  <c:v>10211</c:v>
                </c:pt>
                <c:pt idx="24">
                  <c:v>11489</c:v>
                </c:pt>
                <c:pt idx="25">
                  <c:v>13093</c:v>
                </c:pt>
                <c:pt idx="26">
                  <c:v>14406</c:v>
                </c:pt>
                <c:pt idx="27">
                  <c:v>15833</c:v>
                </c:pt>
                <c:pt idx="28">
                  <c:v>17006</c:v>
                </c:pt>
                <c:pt idx="29">
                  <c:v>17942</c:v>
                </c:pt>
                <c:pt idx="30">
                  <c:v>17267</c:v>
                </c:pt>
                <c:pt idx="31">
                  <c:v>17901</c:v>
                </c:pt>
                <c:pt idx="32">
                  <c:v>18808</c:v>
                </c:pt>
                <c:pt idx="33">
                  <c:v>19719</c:v>
                </c:pt>
                <c:pt idx="34">
                  <c:v>20695</c:v>
                </c:pt>
                <c:pt idx="35" formatCode="General">
                  <c:v>21108</c:v>
                </c:pt>
                <c:pt idx="36" formatCode="General">
                  <c:v>21009</c:v>
                </c:pt>
                <c:pt idx="37" formatCode="General">
                  <c:v>20907</c:v>
                </c:pt>
                <c:pt idx="38" formatCode="General">
                  <c:v>21410</c:v>
                </c:pt>
                <c:pt idx="39" formatCode="General">
                  <c:v>21887</c:v>
                </c:pt>
                <c:pt idx="40" formatCode="General">
                  <c:v>22316</c:v>
                </c:pt>
                <c:pt idx="41" formatCode="General">
                  <c:v>22699</c:v>
                </c:pt>
                <c:pt idx="42" formatCode="General">
                  <c:v>22970</c:v>
                </c:pt>
                <c:pt idx="43" formatCode="General">
                  <c:v>23333</c:v>
                </c:pt>
                <c:pt idx="44" formatCode="General">
                  <c:v>24028</c:v>
                </c:pt>
                <c:pt idx="45" formatCode="General">
                  <c:v>24549</c:v>
                </c:pt>
                <c:pt idx="46" formatCode="General">
                  <c:v>24980</c:v>
                </c:pt>
                <c:pt idx="47" formatCode="General">
                  <c:v>25543</c:v>
                </c:pt>
                <c:pt idx="48" formatCode="General">
                  <c:v>26233</c:v>
                </c:pt>
                <c:pt idx="49" formatCode="General">
                  <c:v>26886</c:v>
                </c:pt>
                <c:pt idx="50" formatCode="0;&quot;△ &quot;0">
                  <c:v>27248</c:v>
                </c:pt>
                <c:pt idx="51" formatCode="0;&quot;△ &quot;0">
                  <c:v>27895</c:v>
                </c:pt>
                <c:pt idx="52" formatCode="0;&quot;△ &quot;0">
                  <c:v>29489</c:v>
                </c:pt>
                <c:pt idx="53" formatCode="0;&quot;△ &quot;0">
                  <c:v>31141</c:v>
                </c:pt>
                <c:pt idx="54" formatCode="0;&quot;△ &quot;0">
                  <c:v>32139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二輪計!$B$6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二輪計!$C$6:$BG$6</c:f>
              <c:numCache>
                <c:formatCode>0</c:formatCode>
                <c:ptCount val="57"/>
                <c:pt idx="5">
                  <c:v>602</c:v>
                </c:pt>
                <c:pt idx="6">
                  <c:v>656</c:v>
                </c:pt>
                <c:pt idx="7">
                  <c:v>787</c:v>
                </c:pt>
                <c:pt idx="8">
                  <c:v>963</c:v>
                </c:pt>
                <c:pt idx="9">
                  <c:v>1404</c:v>
                </c:pt>
                <c:pt idx="10">
                  <c:v>2255</c:v>
                </c:pt>
                <c:pt idx="11">
                  <c:v>3026.5999999999995</c:v>
                </c:pt>
                <c:pt idx="12">
                  <c:v>3337.2</c:v>
                </c:pt>
                <c:pt idx="13">
                  <c:v>4060.8</c:v>
                </c:pt>
                <c:pt idx="14">
                  <c:v>4582.4000000000005</c:v>
                </c:pt>
                <c:pt idx="15">
                  <c:v>4352</c:v>
                </c:pt>
                <c:pt idx="16">
                  <c:v>4804</c:v>
                </c:pt>
                <c:pt idx="17">
                  <c:v>4973</c:v>
                </c:pt>
                <c:pt idx="18">
                  <c:v>5550</c:v>
                </c:pt>
                <c:pt idx="19">
                  <c:v>5532</c:v>
                </c:pt>
                <c:pt idx="20">
                  <c:v>6185</c:v>
                </c:pt>
                <c:pt idx="21">
                  <c:v>7031</c:v>
                </c:pt>
                <c:pt idx="22">
                  <c:v>7742</c:v>
                </c:pt>
                <c:pt idx="23">
                  <c:v>8620</c:v>
                </c:pt>
                <c:pt idx="24">
                  <c:v>9658</c:v>
                </c:pt>
                <c:pt idx="25">
                  <c:v>10989</c:v>
                </c:pt>
                <c:pt idx="26">
                  <c:v>12094</c:v>
                </c:pt>
                <c:pt idx="27">
                  <c:v>13272</c:v>
                </c:pt>
                <c:pt idx="28">
                  <c:v>14281</c:v>
                </c:pt>
                <c:pt idx="29">
                  <c:v>15002</c:v>
                </c:pt>
                <c:pt idx="30">
                  <c:v>14472</c:v>
                </c:pt>
                <c:pt idx="31">
                  <c:v>15012</c:v>
                </c:pt>
                <c:pt idx="32">
                  <c:v>15826</c:v>
                </c:pt>
                <c:pt idx="33">
                  <c:v>16624</c:v>
                </c:pt>
                <c:pt idx="34">
                  <c:v>17364</c:v>
                </c:pt>
                <c:pt idx="35" formatCode="0;&quot;△ &quot;0">
                  <c:v>17696</c:v>
                </c:pt>
                <c:pt idx="36" formatCode="0;&quot;△ &quot;0">
                  <c:v>17595</c:v>
                </c:pt>
                <c:pt idx="37" formatCode="0;&quot;△ &quot;0">
                  <c:v>17462</c:v>
                </c:pt>
                <c:pt idx="38" formatCode="0;&quot;△ &quot;0">
                  <c:v>17843</c:v>
                </c:pt>
                <c:pt idx="39" formatCode="0;&quot;△ &quot;0">
                  <c:v>18230</c:v>
                </c:pt>
                <c:pt idx="40" formatCode="0;&quot;△ &quot;0">
                  <c:v>18507</c:v>
                </c:pt>
                <c:pt idx="41" formatCode="0;&quot;△ &quot;0">
                  <c:v>18786</c:v>
                </c:pt>
                <c:pt idx="42" formatCode="0;&quot;△ &quot;0">
                  <c:v>19002</c:v>
                </c:pt>
                <c:pt idx="43" formatCode="0;&quot;△ &quot;0">
                  <c:v>19218</c:v>
                </c:pt>
                <c:pt idx="44" formatCode="0;&quot;△ &quot;0">
                  <c:v>19745</c:v>
                </c:pt>
                <c:pt idx="45" formatCode="0;&quot;△ &quot;0">
                  <c:v>20131</c:v>
                </c:pt>
                <c:pt idx="46" formatCode="0;&quot;△ &quot;0">
                  <c:v>20383</c:v>
                </c:pt>
                <c:pt idx="47" formatCode="0;&quot;△ &quot;0">
                  <c:v>20822</c:v>
                </c:pt>
                <c:pt idx="48" formatCode="0;&quot;△ &quot;0">
                  <c:v>21419</c:v>
                </c:pt>
                <c:pt idx="49" formatCode="0;&quot;△ &quot;0">
                  <c:v>21902</c:v>
                </c:pt>
                <c:pt idx="50" formatCode="0;&quot;△ &quot;0">
                  <c:v>22132</c:v>
                </c:pt>
                <c:pt idx="51" formatCode="0;&quot;△ &quot;0">
                  <c:v>22583</c:v>
                </c:pt>
                <c:pt idx="52" formatCode="0;&quot;△ &quot;0">
                  <c:v>23853</c:v>
                </c:pt>
                <c:pt idx="53" formatCode="0;&quot;△ &quot;0">
                  <c:v>25157</c:v>
                </c:pt>
                <c:pt idx="54" formatCode="0;&quot;△ &quot;0">
                  <c:v>25941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二輪計!$B$7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二輪計!$C$7:$BG$7</c:f>
              <c:numCache>
                <c:formatCode>0</c:formatCode>
                <c:ptCount val="57"/>
                <c:pt idx="5">
                  <c:v>99</c:v>
                </c:pt>
                <c:pt idx="6">
                  <c:v>150</c:v>
                </c:pt>
                <c:pt idx="7">
                  <c:v>203</c:v>
                </c:pt>
                <c:pt idx="8">
                  <c:v>227</c:v>
                </c:pt>
                <c:pt idx="9">
                  <c:v>299</c:v>
                </c:pt>
                <c:pt idx="10">
                  <c:v>525</c:v>
                </c:pt>
                <c:pt idx="11">
                  <c:v>676.4</c:v>
                </c:pt>
                <c:pt idx="12">
                  <c:v>827.80000000000007</c:v>
                </c:pt>
                <c:pt idx="13">
                  <c:v>979.19999999999993</c:v>
                </c:pt>
                <c:pt idx="14">
                  <c:v>1130.5999999999999</c:v>
                </c:pt>
                <c:pt idx="15">
                  <c:v>1282</c:v>
                </c:pt>
                <c:pt idx="16">
                  <c:v>1208</c:v>
                </c:pt>
                <c:pt idx="17">
                  <c:v>1171</c:v>
                </c:pt>
                <c:pt idx="18">
                  <c:v>1219</c:v>
                </c:pt>
                <c:pt idx="19">
                  <c:v>1170</c:v>
                </c:pt>
                <c:pt idx="20">
                  <c:v>1224</c:v>
                </c:pt>
                <c:pt idx="21">
                  <c:v>1365</c:v>
                </c:pt>
                <c:pt idx="22">
                  <c:v>1438</c:v>
                </c:pt>
                <c:pt idx="23">
                  <c:v>1591</c:v>
                </c:pt>
                <c:pt idx="24">
                  <c:v>1831</c:v>
                </c:pt>
                <c:pt idx="25">
                  <c:v>2104</c:v>
                </c:pt>
                <c:pt idx="26">
                  <c:v>2312</c:v>
                </c:pt>
                <c:pt idx="27">
                  <c:v>2561</c:v>
                </c:pt>
                <c:pt idx="28">
                  <c:v>2725</c:v>
                </c:pt>
                <c:pt idx="29">
                  <c:v>2940</c:v>
                </c:pt>
                <c:pt idx="30">
                  <c:v>2795</c:v>
                </c:pt>
                <c:pt idx="31">
                  <c:v>2889</c:v>
                </c:pt>
                <c:pt idx="32">
                  <c:v>2982</c:v>
                </c:pt>
                <c:pt idx="33">
                  <c:v>3095</c:v>
                </c:pt>
                <c:pt idx="34">
                  <c:v>3331</c:v>
                </c:pt>
                <c:pt idx="35" formatCode="0;&quot;△ &quot;0">
                  <c:v>3412</c:v>
                </c:pt>
                <c:pt idx="36" formatCode="0;&quot;△ &quot;0">
                  <c:v>3414</c:v>
                </c:pt>
                <c:pt idx="37" formatCode="0;&quot;△ &quot;0">
                  <c:v>3445</c:v>
                </c:pt>
                <c:pt idx="38" formatCode="0;&quot;△ &quot;0">
                  <c:v>3567</c:v>
                </c:pt>
                <c:pt idx="39" formatCode="0;&quot;△ &quot;0">
                  <c:v>3657</c:v>
                </c:pt>
                <c:pt idx="40" formatCode="0;&quot;△ &quot;0">
                  <c:v>3809</c:v>
                </c:pt>
                <c:pt idx="41" formatCode="0;&quot;△ &quot;0">
                  <c:v>3913</c:v>
                </c:pt>
                <c:pt idx="42" formatCode="0;&quot;△ &quot;0">
                  <c:v>3968</c:v>
                </c:pt>
                <c:pt idx="43" formatCode="0;&quot;△ &quot;0">
                  <c:v>4115</c:v>
                </c:pt>
                <c:pt idx="44" formatCode="0;&quot;△ &quot;0">
                  <c:v>4283</c:v>
                </c:pt>
                <c:pt idx="45" formatCode="0;&quot;△ &quot;0">
                  <c:v>4418</c:v>
                </c:pt>
                <c:pt idx="46" formatCode="0;&quot;△ &quot;0">
                  <c:v>4597</c:v>
                </c:pt>
                <c:pt idx="47" formatCode="0;&quot;△ &quot;0">
                  <c:v>4721</c:v>
                </c:pt>
                <c:pt idx="48" formatCode="0;&quot;△ &quot;0">
                  <c:v>4814</c:v>
                </c:pt>
                <c:pt idx="49" formatCode="0;&quot;△ &quot;0">
                  <c:v>4984</c:v>
                </c:pt>
                <c:pt idx="50" formatCode="0;&quot;△ &quot;0">
                  <c:v>5116</c:v>
                </c:pt>
                <c:pt idx="51" formatCode="0;&quot;△ &quot;0">
                  <c:v>5312</c:v>
                </c:pt>
                <c:pt idx="52" formatCode="0;&quot;△ &quot;0">
                  <c:v>5636</c:v>
                </c:pt>
                <c:pt idx="53" formatCode="0;&quot;△ &quot;0">
                  <c:v>5984</c:v>
                </c:pt>
                <c:pt idx="54" formatCode="0;&quot;△ &quot;0">
                  <c:v>6198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二輪計!$B$8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二輪計!$C$8:$BG$8</c:f>
              <c:numCache>
                <c:formatCode>0</c:formatCode>
                <c:ptCount val="57"/>
                <c:pt idx="5">
                  <c:v>492</c:v>
                </c:pt>
                <c:pt idx="6">
                  <c:v>487</c:v>
                </c:pt>
                <c:pt idx="7">
                  <c:v>557</c:v>
                </c:pt>
                <c:pt idx="8">
                  <c:v>706</c:v>
                </c:pt>
                <c:pt idx="9">
                  <c:v>1071</c:v>
                </c:pt>
                <c:pt idx="10">
                  <c:v>1741</c:v>
                </c:pt>
                <c:pt idx="11">
                  <c:v>2345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二輪計!$B$9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二輪計!$C$9:$BG$9</c:f>
              <c:numCache>
                <c:formatCode>0</c:formatCode>
                <c:ptCount val="57"/>
                <c:pt idx="5">
                  <c:v>241</c:v>
                </c:pt>
                <c:pt idx="6">
                  <c:v>367</c:v>
                </c:pt>
                <c:pt idx="7">
                  <c:v>500</c:v>
                </c:pt>
                <c:pt idx="8">
                  <c:v>568</c:v>
                </c:pt>
                <c:pt idx="9">
                  <c:v>747</c:v>
                </c:pt>
                <c:pt idx="10">
                  <c:v>1232</c:v>
                </c:pt>
                <c:pt idx="11">
                  <c:v>1607.2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二輪計!$B$12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二輪計!$C$12:$BG$12</c:f>
              <c:numCache>
                <c:formatCode>General</c:formatCode>
                <c:ptCount val="57"/>
                <c:pt idx="5">
                  <c:v>343</c:v>
                </c:pt>
                <c:pt idx="6">
                  <c:v>314</c:v>
                </c:pt>
                <c:pt idx="7">
                  <c:v>302</c:v>
                </c:pt>
                <c:pt idx="8">
                  <c:v>417</c:v>
                </c:pt>
                <c:pt idx="9">
                  <c:v>671</c:v>
                </c:pt>
                <c:pt idx="10">
                  <c:v>1115</c:v>
                </c:pt>
                <c:pt idx="11" formatCode="0">
                  <c:v>1449</c:v>
                </c:pt>
                <c:pt idx="12" formatCode="0">
                  <c:v>1576</c:v>
                </c:pt>
                <c:pt idx="13" formatCode="0">
                  <c:v>1888</c:v>
                </c:pt>
                <c:pt idx="14" formatCode="0">
                  <c:v>2044</c:v>
                </c:pt>
                <c:pt idx="15">
                  <c:v>1679</c:v>
                </c:pt>
                <c:pt idx="16">
                  <c:v>2176</c:v>
                </c:pt>
                <c:pt idx="17">
                  <c:v>2382</c:v>
                </c:pt>
                <c:pt idx="18">
                  <c:v>2782</c:v>
                </c:pt>
                <c:pt idx="19">
                  <c:v>2981</c:v>
                </c:pt>
                <c:pt idx="20">
                  <c:v>3394</c:v>
                </c:pt>
                <c:pt idx="21">
                  <c:v>3973</c:v>
                </c:pt>
                <c:pt idx="22">
                  <c:v>4435</c:v>
                </c:pt>
                <c:pt idx="23">
                  <c:v>4932</c:v>
                </c:pt>
                <c:pt idx="24">
                  <c:v>5486</c:v>
                </c:pt>
                <c:pt idx="25">
                  <c:v>6247</c:v>
                </c:pt>
                <c:pt idx="26">
                  <c:v>6823</c:v>
                </c:pt>
                <c:pt idx="27">
                  <c:v>7421</c:v>
                </c:pt>
                <c:pt idx="28" formatCode="0">
                  <c:v>7934</c:v>
                </c:pt>
                <c:pt idx="29" formatCode="0;&quot;△ &quot;0">
                  <c:v>8300</c:v>
                </c:pt>
                <c:pt idx="30" formatCode="0;&quot;△ &quot;0">
                  <c:v>8019</c:v>
                </c:pt>
                <c:pt idx="31" formatCode="0;&quot;△ &quot;0">
                  <c:v>8290</c:v>
                </c:pt>
                <c:pt idx="32" formatCode="0;&quot;△ &quot;0">
                  <c:v>8723</c:v>
                </c:pt>
                <c:pt idx="33" formatCode="0;&quot;△ &quot;0">
                  <c:v>9186</c:v>
                </c:pt>
                <c:pt idx="34" formatCode="0;&quot;△ &quot;0">
                  <c:v>9575</c:v>
                </c:pt>
                <c:pt idx="35" formatCode="0;&quot;△ &quot;0">
                  <c:v>9731</c:v>
                </c:pt>
                <c:pt idx="36" formatCode="0;&quot;△ &quot;0">
                  <c:v>9617</c:v>
                </c:pt>
                <c:pt idx="37" formatCode="0;&quot;△ &quot;0">
                  <c:v>9485</c:v>
                </c:pt>
                <c:pt idx="38" formatCode="0;&quot;△ &quot;0">
                  <c:v>9644</c:v>
                </c:pt>
                <c:pt idx="39" formatCode="0;&quot;△ &quot;0">
                  <c:v>9791</c:v>
                </c:pt>
                <c:pt idx="40" formatCode="0;&quot;△ &quot;0">
                  <c:v>9923</c:v>
                </c:pt>
                <c:pt idx="41" formatCode="0;&quot;△ &quot;0">
                  <c:v>10114</c:v>
                </c:pt>
                <c:pt idx="42" formatCode="0;&quot;△ &quot;0">
                  <c:v>10304</c:v>
                </c:pt>
                <c:pt idx="43" formatCode="0;&quot;△ &quot;0">
                  <c:v>10367</c:v>
                </c:pt>
                <c:pt idx="44" formatCode="0;&quot;△ &quot;0">
                  <c:v>10635</c:v>
                </c:pt>
                <c:pt idx="45" formatCode="0;&quot;△ &quot;0">
                  <c:v>10816</c:v>
                </c:pt>
                <c:pt idx="46" formatCode="0;&quot;△ &quot;0">
                  <c:v>10925</c:v>
                </c:pt>
                <c:pt idx="47" formatCode="0;&quot;△ &quot;0">
                  <c:v>11112</c:v>
                </c:pt>
                <c:pt idx="48" formatCode="0;&quot;△ &quot;0">
                  <c:v>11368</c:v>
                </c:pt>
                <c:pt idx="49" formatCode="0;&quot;△ &quot;0">
                  <c:v>11606</c:v>
                </c:pt>
                <c:pt idx="50" formatCode="0;&quot;△ &quot;0">
                  <c:v>11697</c:v>
                </c:pt>
                <c:pt idx="51" formatCode="0;&quot;△ &quot;0">
                  <c:v>11997</c:v>
                </c:pt>
                <c:pt idx="52" formatCode="0;&quot;△ &quot;0">
                  <c:v>12427</c:v>
                </c:pt>
                <c:pt idx="53" formatCode="0;&quot;△ &quot;0">
                  <c:v>12912</c:v>
                </c:pt>
                <c:pt idx="54" formatCode="0;&quot;△ &quot;0">
                  <c:v>13119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656384"/>
        <c:axId val="112658304"/>
      </c:lineChart>
      <c:catAx>
        <c:axId val="11265638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265830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1265830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265638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14155282702096492"/>
          <c:y val="8.319474313216833E-3"/>
          <c:w val="0.77625743850206574"/>
          <c:h val="8.985032258274180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仙台市以外の市(現区域)の小型二輪車</a:t>
            </a:r>
          </a:p>
        </c:rich>
      </c:tx>
      <c:layout>
        <c:manualLayout>
          <c:xMode val="edge"/>
          <c:yMode val="edge"/>
          <c:x val="2.1201342369517241E-2"/>
          <c:y val="0.2687813021702837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0636042402826852E-2"/>
          <c:y val="0.13522537562604339"/>
          <c:w val="0.95229681978798586"/>
          <c:h val="0.78631051752921532"/>
        </c:manualLayout>
      </c:layout>
      <c:lineChart>
        <c:grouping val="standard"/>
        <c:varyColors val="0"/>
        <c:ser>
          <c:idx val="0"/>
          <c:order val="0"/>
          <c:tx>
            <c:strRef>
              <c:f>二輪計!$B$18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二輪計!$C$18:$BG$18</c:f>
              <c:numCache>
                <c:formatCode>0;"△ "0</c:formatCode>
                <c:ptCount val="57"/>
                <c:pt idx="5">
                  <c:v>53</c:v>
                </c:pt>
                <c:pt idx="6">
                  <c:v>68</c:v>
                </c:pt>
                <c:pt idx="7">
                  <c:v>96</c:v>
                </c:pt>
                <c:pt idx="8">
                  <c:v>103</c:v>
                </c:pt>
                <c:pt idx="9">
                  <c:v>134</c:v>
                </c:pt>
                <c:pt idx="10">
                  <c:v>210</c:v>
                </c:pt>
                <c:pt idx="11" formatCode="0">
                  <c:v>272.60000000000002</c:v>
                </c:pt>
                <c:pt idx="12" formatCode="0">
                  <c:v>344.20000000000005</c:v>
                </c:pt>
                <c:pt idx="13" formatCode="0">
                  <c:v>430.7999999999999</c:v>
                </c:pt>
                <c:pt idx="14" formatCode="0">
                  <c:v>502.4</c:v>
                </c:pt>
                <c:pt idx="15">
                  <c:v>534</c:v>
                </c:pt>
                <c:pt idx="16">
                  <c:v>534</c:v>
                </c:pt>
                <c:pt idx="17">
                  <c:v>521</c:v>
                </c:pt>
                <c:pt idx="18">
                  <c:v>527</c:v>
                </c:pt>
                <c:pt idx="19">
                  <c:v>455</c:v>
                </c:pt>
                <c:pt idx="20">
                  <c:v>507</c:v>
                </c:pt>
                <c:pt idx="21">
                  <c:v>516</c:v>
                </c:pt>
                <c:pt idx="22">
                  <c:v>559</c:v>
                </c:pt>
                <c:pt idx="23">
                  <c:v>631</c:v>
                </c:pt>
                <c:pt idx="24">
                  <c:v>749</c:v>
                </c:pt>
                <c:pt idx="25">
                  <c:v>840</c:v>
                </c:pt>
                <c:pt idx="26">
                  <c:v>913</c:v>
                </c:pt>
                <c:pt idx="27">
                  <c:v>1038</c:v>
                </c:pt>
                <c:pt idx="28">
                  <c:v>1138</c:v>
                </c:pt>
                <c:pt idx="29">
                  <c:v>1205</c:v>
                </c:pt>
                <c:pt idx="30">
                  <c:v>1204</c:v>
                </c:pt>
                <c:pt idx="31">
                  <c:v>1298</c:v>
                </c:pt>
                <c:pt idx="32">
                  <c:v>1368</c:v>
                </c:pt>
                <c:pt idx="33">
                  <c:v>1405</c:v>
                </c:pt>
                <c:pt idx="34">
                  <c:v>1479</c:v>
                </c:pt>
                <c:pt idx="35">
                  <c:v>1554</c:v>
                </c:pt>
                <c:pt idx="36">
                  <c:v>1528</c:v>
                </c:pt>
                <c:pt idx="37">
                  <c:v>1542</c:v>
                </c:pt>
                <c:pt idx="38">
                  <c:v>1571</c:v>
                </c:pt>
                <c:pt idx="39">
                  <c:v>1624</c:v>
                </c:pt>
                <c:pt idx="40">
                  <c:v>1650</c:v>
                </c:pt>
                <c:pt idx="41">
                  <c:v>1627</c:v>
                </c:pt>
                <c:pt idx="42">
                  <c:v>1599</c:v>
                </c:pt>
                <c:pt idx="43">
                  <c:v>1657</c:v>
                </c:pt>
                <c:pt idx="44">
                  <c:v>1710</c:v>
                </c:pt>
                <c:pt idx="45">
                  <c:v>1757</c:v>
                </c:pt>
                <c:pt idx="46">
                  <c:v>1756</c:v>
                </c:pt>
                <c:pt idx="47">
                  <c:v>1799</c:v>
                </c:pt>
                <c:pt idx="48">
                  <c:v>1872</c:v>
                </c:pt>
                <c:pt idx="49">
                  <c:v>1912</c:v>
                </c:pt>
                <c:pt idx="50">
                  <c:v>1938</c:v>
                </c:pt>
                <c:pt idx="51">
                  <c:v>1857</c:v>
                </c:pt>
                <c:pt idx="52">
                  <c:v>2190</c:v>
                </c:pt>
                <c:pt idx="53">
                  <c:v>2427</c:v>
                </c:pt>
                <c:pt idx="54">
                  <c:v>2585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二輪計!$B$19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二輪計!$C$19:$BG$19</c:f>
              <c:numCache>
                <c:formatCode>0;"△ "0</c:formatCode>
                <c:ptCount val="57"/>
                <c:pt idx="5">
                  <c:v>36</c:v>
                </c:pt>
                <c:pt idx="6">
                  <c:v>39</c:v>
                </c:pt>
                <c:pt idx="7">
                  <c:v>40</c:v>
                </c:pt>
                <c:pt idx="8">
                  <c:v>42</c:v>
                </c:pt>
                <c:pt idx="9" formatCode="General">
                  <c:v>59</c:v>
                </c:pt>
                <c:pt idx="10">
                  <c:v>96</c:v>
                </c:pt>
                <c:pt idx="11" formatCode="0">
                  <c:v>137</c:v>
                </c:pt>
                <c:pt idx="12" formatCode="0">
                  <c:v>138</c:v>
                </c:pt>
                <c:pt idx="13" formatCode="0">
                  <c:v>140</c:v>
                </c:pt>
                <c:pt idx="14" formatCode="0">
                  <c:v>148</c:v>
                </c:pt>
                <c:pt idx="15">
                  <c:v>130</c:v>
                </c:pt>
                <c:pt idx="16" formatCode="General">
                  <c:v>153</c:v>
                </c:pt>
                <c:pt idx="17" formatCode="General">
                  <c:v>168</c:v>
                </c:pt>
                <c:pt idx="18" formatCode="General">
                  <c:v>208</c:v>
                </c:pt>
                <c:pt idx="19">
                  <c:v>200</c:v>
                </c:pt>
                <c:pt idx="20">
                  <c:v>228</c:v>
                </c:pt>
                <c:pt idx="21">
                  <c:v>260</c:v>
                </c:pt>
                <c:pt idx="22">
                  <c:v>266</c:v>
                </c:pt>
                <c:pt idx="23" formatCode="General">
                  <c:v>270</c:v>
                </c:pt>
                <c:pt idx="24" formatCode="General">
                  <c:v>308</c:v>
                </c:pt>
                <c:pt idx="25">
                  <c:v>337</c:v>
                </c:pt>
                <c:pt idx="26" formatCode="General">
                  <c:v>372</c:v>
                </c:pt>
                <c:pt idx="27" formatCode="General">
                  <c:v>397</c:v>
                </c:pt>
                <c:pt idx="28">
                  <c:v>410</c:v>
                </c:pt>
                <c:pt idx="29" formatCode="General">
                  <c:v>428</c:v>
                </c:pt>
                <c:pt idx="30">
                  <c:v>398</c:v>
                </c:pt>
                <c:pt idx="31">
                  <c:v>418</c:v>
                </c:pt>
                <c:pt idx="32">
                  <c:v>443</c:v>
                </c:pt>
                <c:pt idx="33">
                  <c:v>460</c:v>
                </c:pt>
                <c:pt idx="34">
                  <c:v>469</c:v>
                </c:pt>
                <c:pt idx="35">
                  <c:v>473</c:v>
                </c:pt>
                <c:pt idx="36">
                  <c:v>448</c:v>
                </c:pt>
                <c:pt idx="37">
                  <c:v>443</c:v>
                </c:pt>
                <c:pt idx="38">
                  <c:v>470</c:v>
                </c:pt>
                <c:pt idx="39">
                  <c:v>481</c:v>
                </c:pt>
                <c:pt idx="40">
                  <c:v>484</c:v>
                </c:pt>
                <c:pt idx="41">
                  <c:v>465</c:v>
                </c:pt>
                <c:pt idx="42">
                  <c:v>461</c:v>
                </c:pt>
                <c:pt idx="43">
                  <c:v>459</c:v>
                </c:pt>
                <c:pt idx="44">
                  <c:v>473</c:v>
                </c:pt>
                <c:pt idx="45">
                  <c:v>485</c:v>
                </c:pt>
                <c:pt idx="46">
                  <c:v>501</c:v>
                </c:pt>
                <c:pt idx="47">
                  <c:v>524</c:v>
                </c:pt>
                <c:pt idx="48">
                  <c:v>543</c:v>
                </c:pt>
                <c:pt idx="49">
                  <c:v>547</c:v>
                </c:pt>
                <c:pt idx="50">
                  <c:v>516</c:v>
                </c:pt>
                <c:pt idx="51">
                  <c:v>561</c:v>
                </c:pt>
                <c:pt idx="52">
                  <c:v>615</c:v>
                </c:pt>
                <c:pt idx="53">
                  <c:v>624</c:v>
                </c:pt>
                <c:pt idx="54">
                  <c:v>623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二輪計!$B$66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二輪計!$C$66:$BG$66</c:f>
              <c:numCache>
                <c:formatCode>0;"△ "0</c:formatCode>
                <c:ptCount val="57"/>
                <c:pt idx="5">
                  <c:v>15</c:v>
                </c:pt>
                <c:pt idx="6">
                  <c:v>22</c:v>
                </c:pt>
                <c:pt idx="7">
                  <c:v>33</c:v>
                </c:pt>
                <c:pt idx="8">
                  <c:v>43</c:v>
                </c:pt>
                <c:pt idx="9" formatCode="General">
                  <c:v>56</c:v>
                </c:pt>
                <c:pt idx="10">
                  <c:v>83</c:v>
                </c:pt>
                <c:pt idx="11">
                  <c:v>118</c:v>
                </c:pt>
                <c:pt idx="12">
                  <c:v>97</c:v>
                </c:pt>
                <c:pt idx="13">
                  <c:v>149</c:v>
                </c:pt>
                <c:pt idx="14">
                  <c:v>188</c:v>
                </c:pt>
                <c:pt idx="15">
                  <c:v>195</c:v>
                </c:pt>
                <c:pt idx="16">
                  <c:v>183</c:v>
                </c:pt>
                <c:pt idx="17">
                  <c:v>174</c:v>
                </c:pt>
                <c:pt idx="18">
                  <c:v>191</c:v>
                </c:pt>
                <c:pt idx="19">
                  <c:v>166</c:v>
                </c:pt>
                <c:pt idx="20">
                  <c:v>197</c:v>
                </c:pt>
                <c:pt idx="21">
                  <c:v>228</c:v>
                </c:pt>
                <c:pt idx="22">
                  <c:v>223</c:v>
                </c:pt>
                <c:pt idx="23">
                  <c:v>255</c:v>
                </c:pt>
                <c:pt idx="24">
                  <c:v>284</c:v>
                </c:pt>
                <c:pt idx="25">
                  <c:v>320</c:v>
                </c:pt>
                <c:pt idx="26">
                  <c:v>365</c:v>
                </c:pt>
                <c:pt idx="27">
                  <c:v>410</c:v>
                </c:pt>
                <c:pt idx="28">
                  <c:v>467</c:v>
                </c:pt>
                <c:pt idx="29">
                  <c:v>511</c:v>
                </c:pt>
                <c:pt idx="30">
                  <c:v>475</c:v>
                </c:pt>
                <c:pt idx="31">
                  <c:v>512</c:v>
                </c:pt>
                <c:pt idx="32">
                  <c:v>559</c:v>
                </c:pt>
                <c:pt idx="33">
                  <c:v>613</c:v>
                </c:pt>
                <c:pt idx="34">
                  <c:v>646</c:v>
                </c:pt>
                <c:pt idx="35">
                  <c:v>688</c:v>
                </c:pt>
                <c:pt idx="36">
                  <c:v>715</c:v>
                </c:pt>
                <c:pt idx="37">
                  <c:v>703</c:v>
                </c:pt>
                <c:pt idx="38">
                  <c:v>715</c:v>
                </c:pt>
                <c:pt idx="39">
                  <c:v>747</c:v>
                </c:pt>
                <c:pt idx="40">
                  <c:v>760</c:v>
                </c:pt>
                <c:pt idx="41">
                  <c:v>744</c:v>
                </c:pt>
                <c:pt idx="42">
                  <c:v>773</c:v>
                </c:pt>
                <c:pt idx="43">
                  <c:v>787</c:v>
                </c:pt>
                <c:pt idx="44">
                  <c:v>838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二輪計!$B$67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二輪計!$C$67:$BG$67</c:f>
              <c:numCache>
                <c:formatCode>0;"△ "0</c:formatCode>
                <c:ptCount val="57"/>
                <c:pt idx="5">
                  <c:v>13</c:v>
                </c:pt>
                <c:pt idx="6">
                  <c:v>14</c:v>
                </c:pt>
                <c:pt idx="7">
                  <c:v>50</c:v>
                </c:pt>
                <c:pt idx="8">
                  <c:v>52</c:v>
                </c:pt>
                <c:pt idx="9" formatCode="General">
                  <c:v>62</c:v>
                </c:pt>
                <c:pt idx="10">
                  <c:v>80</c:v>
                </c:pt>
                <c:pt idx="11">
                  <c:v>118</c:v>
                </c:pt>
                <c:pt idx="12">
                  <c:v>95</c:v>
                </c:pt>
                <c:pt idx="13">
                  <c:v>139</c:v>
                </c:pt>
                <c:pt idx="14">
                  <c:v>180</c:v>
                </c:pt>
                <c:pt idx="15">
                  <c:v>186</c:v>
                </c:pt>
                <c:pt idx="16">
                  <c:v>188</c:v>
                </c:pt>
                <c:pt idx="17">
                  <c:v>205</c:v>
                </c:pt>
                <c:pt idx="18">
                  <c:v>217</c:v>
                </c:pt>
                <c:pt idx="19">
                  <c:v>200</c:v>
                </c:pt>
                <c:pt idx="20">
                  <c:v>206</c:v>
                </c:pt>
                <c:pt idx="21">
                  <c:v>236</c:v>
                </c:pt>
                <c:pt idx="22">
                  <c:v>257</c:v>
                </c:pt>
                <c:pt idx="23">
                  <c:v>253</c:v>
                </c:pt>
                <c:pt idx="24">
                  <c:v>268</c:v>
                </c:pt>
                <c:pt idx="25">
                  <c:v>305</c:v>
                </c:pt>
                <c:pt idx="26">
                  <c:v>345</c:v>
                </c:pt>
                <c:pt idx="27">
                  <c:v>368</c:v>
                </c:pt>
                <c:pt idx="28">
                  <c:v>390</c:v>
                </c:pt>
                <c:pt idx="29">
                  <c:v>423</c:v>
                </c:pt>
                <c:pt idx="30">
                  <c:v>415</c:v>
                </c:pt>
                <c:pt idx="31">
                  <c:v>414</c:v>
                </c:pt>
                <c:pt idx="32">
                  <c:v>447</c:v>
                </c:pt>
                <c:pt idx="33">
                  <c:v>480</c:v>
                </c:pt>
                <c:pt idx="34">
                  <c:v>493</c:v>
                </c:pt>
                <c:pt idx="35">
                  <c:v>477</c:v>
                </c:pt>
                <c:pt idx="36">
                  <c:v>499</c:v>
                </c:pt>
                <c:pt idx="37">
                  <c:v>529</c:v>
                </c:pt>
                <c:pt idx="38">
                  <c:v>539</c:v>
                </c:pt>
                <c:pt idx="39">
                  <c:v>564</c:v>
                </c:pt>
                <c:pt idx="40">
                  <c:v>548</c:v>
                </c:pt>
                <c:pt idx="41">
                  <c:v>545</c:v>
                </c:pt>
                <c:pt idx="42">
                  <c:v>537</c:v>
                </c:pt>
                <c:pt idx="43">
                  <c:v>533</c:v>
                </c:pt>
                <c:pt idx="44">
                  <c:v>535</c:v>
                </c:pt>
                <c:pt idx="45">
                  <c:v>608</c:v>
                </c:pt>
                <c:pt idx="46">
                  <c:v>604</c:v>
                </c:pt>
                <c:pt idx="47">
                  <c:v>589</c:v>
                </c:pt>
                <c:pt idx="48">
                  <c:v>583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二輪計!$B$21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二輪計!$C$21:$BG$21</c:f>
              <c:numCache>
                <c:formatCode>0;"△ "0</c:formatCode>
                <c:ptCount val="57"/>
                <c:pt idx="5">
                  <c:v>15</c:v>
                </c:pt>
                <c:pt idx="6">
                  <c:v>17</c:v>
                </c:pt>
                <c:pt idx="7">
                  <c:v>26</c:v>
                </c:pt>
                <c:pt idx="8">
                  <c:v>30</c:v>
                </c:pt>
                <c:pt idx="9" formatCode="General">
                  <c:v>39</c:v>
                </c:pt>
                <c:pt idx="10">
                  <c:v>50</c:v>
                </c:pt>
                <c:pt idx="11" formatCode="0">
                  <c:v>78</c:v>
                </c:pt>
                <c:pt idx="12" formatCode="0">
                  <c:v>109</c:v>
                </c:pt>
                <c:pt idx="13" formatCode="0">
                  <c:v>118</c:v>
                </c:pt>
                <c:pt idx="14" formatCode="0">
                  <c:v>123</c:v>
                </c:pt>
                <c:pt idx="15">
                  <c:v>139</c:v>
                </c:pt>
                <c:pt idx="16" formatCode="General">
                  <c:v>129</c:v>
                </c:pt>
                <c:pt idx="17" formatCode="General">
                  <c:v>111</c:v>
                </c:pt>
                <c:pt idx="18" formatCode="General">
                  <c:v>131</c:v>
                </c:pt>
                <c:pt idx="19">
                  <c:v>107</c:v>
                </c:pt>
                <c:pt idx="20">
                  <c:v>111</c:v>
                </c:pt>
                <c:pt idx="21">
                  <c:v>125</c:v>
                </c:pt>
                <c:pt idx="22">
                  <c:v>136</c:v>
                </c:pt>
                <c:pt idx="23" formatCode="General">
                  <c:v>152</c:v>
                </c:pt>
                <c:pt idx="24" formatCode="General">
                  <c:v>173</c:v>
                </c:pt>
                <c:pt idx="25">
                  <c:v>194</c:v>
                </c:pt>
                <c:pt idx="26" formatCode="General">
                  <c:v>201</c:v>
                </c:pt>
                <c:pt idx="27" formatCode="General">
                  <c:v>239</c:v>
                </c:pt>
                <c:pt idx="28">
                  <c:v>263</c:v>
                </c:pt>
                <c:pt idx="29" formatCode="General">
                  <c:v>286</c:v>
                </c:pt>
                <c:pt idx="30">
                  <c:v>264</c:v>
                </c:pt>
                <c:pt idx="31">
                  <c:v>256</c:v>
                </c:pt>
                <c:pt idx="32">
                  <c:v>280</c:v>
                </c:pt>
                <c:pt idx="33">
                  <c:v>298</c:v>
                </c:pt>
                <c:pt idx="34">
                  <c:v>304</c:v>
                </c:pt>
                <c:pt idx="35">
                  <c:v>324</c:v>
                </c:pt>
                <c:pt idx="36">
                  <c:v>352</c:v>
                </c:pt>
                <c:pt idx="37">
                  <c:v>345</c:v>
                </c:pt>
                <c:pt idx="38">
                  <c:v>367</c:v>
                </c:pt>
                <c:pt idx="39">
                  <c:v>368</c:v>
                </c:pt>
                <c:pt idx="40">
                  <c:v>383</c:v>
                </c:pt>
                <c:pt idx="41">
                  <c:v>402</c:v>
                </c:pt>
                <c:pt idx="42">
                  <c:v>406</c:v>
                </c:pt>
                <c:pt idx="43">
                  <c:v>417</c:v>
                </c:pt>
                <c:pt idx="44">
                  <c:v>417</c:v>
                </c:pt>
                <c:pt idx="45">
                  <c:v>399</c:v>
                </c:pt>
                <c:pt idx="46">
                  <c:v>431</c:v>
                </c:pt>
                <c:pt idx="47">
                  <c:v>451</c:v>
                </c:pt>
                <c:pt idx="48">
                  <c:v>443</c:v>
                </c:pt>
                <c:pt idx="49">
                  <c:v>458</c:v>
                </c:pt>
                <c:pt idx="50" formatCode="General">
                  <c:v>474</c:v>
                </c:pt>
                <c:pt idx="51">
                  <c:v>507</c:v>
                </c:pt>
                <c:pt idx="52">
                  <c:v>532</c:v>
                </c:pt>
                <c:pt idx="53">
                  <c:v>571</c:v>
                </c:pt>
                <c:pt idx="54">
                  <c:v>585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二輪計!$B$22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二輪計!$C$22:$BG$22</c:f>
              <c:numCache>
                <c:formatCode>0;"△ "0</c:formatCode>
                <c:ptCount val="57"/>
                <c:pt idx="5">
                  <c:v>13</c:v>
                </c:pt>
                <c:pt idx="6">
                  <c:v>18</c:v>
                </c:pt>
                <c:pt idx="7">
                  <c:v>12</c:v>
                </c:pt>
                <c:pt idx="8">
                  <c:v>19</c:v>
                </c:pt>
                <c:pt idx="9" formatCode="General">
                  <c:v>42</c:v>
                </c:pt>
                <c:pt idx="10">
                  <c:v>68</c:v>
                </c:pt>
                <c:pt idx="11" formatCode="0">
                  <c:v>115</c:v>
                </c:pt>
                <c:pt idx="12" formatCode="0">
                  <c:v>140</c:v>
                </c:pt>
                <c:pt idx="13" formatCode="0">
                  <c:v>147</c:v>
                </c:pt>
                <c:pt idx="14" formatCode="0">
                  <c:v>156</c:v>
                </c:pt>
                <c:pt idx="15">
                  <c:v>138</c:v>
                </c:pt>
                <c:pt idx="16" formatCode="General">
                  <c:v>133</c:v>
                </c:pt>
                <c:pt idx="17" formatCode="General">
                  <c:v>134</c:v>
                </c:pt>
                <c:pt idx="18" formatCode="General">
                  <c:v>148</c:v>
                </c:pt>
                <c:pt idx="19">
                  <c:v>152</c:v>
                </c:pt>
                <c:pt idx="20">
                  <c:v>163</c:v>
                </c:pt>
                <c:pt idx="21">
                  <c:v>185</c:v>
                </c:pt>
                <c:pt idx="22">
                  <c:v>206</c:v>
                </c:pt>
                <c:pt idx="23" formatCode="General">
                  <c:v>251</c:v>
                </c:pt>
                <c:pt idx="24" formatCode="General">
                  <c:v>295</c:v>
                </c:pt>
                <c:pt idx="25">
                  <c:v>349</c:v>
                </c:pt>
                <c:pt idx="26" formatCode="General">
                  <c:v>414</c:v>
                </c:pt>
                <c:pt idx="27" formatCode="General">
                  <c:v>418</c:v>
                </c:pt>
                <c:pt idx="28">
                  <c:v>438</c:v>
                </c:pt>
                <c:pt idx="29" formatCode="General">
                  <c:v>449</c:v>
                </c:pt>
                <c:pt idx="30">
                  <c:v>450</c:v>
                </c:pt>
                <c:pt idx="31">
                  <c:v>475</c:v>
                </c:pt>
                <c:pt idx="32">
                  <c:v>497</c:v>
                </c:pt>
                <c:pt idx="33">
                  <c:v>491</c:v>
                </c:pt>
                <c:pt idx="34">
                  <c:v>530</c:v>
                </c:pt>
                <c:pt idx="35">
                  <c:v>567</c:v>
                </c:pt>
                <c:pt idx="36">
                  <c:v>578</c:v>
                </c:pt>
                <c:pt idx="37">
                  <c:v>586</c:v>
                </c:pt>
                <c:pt idx="38">
                  <c:v>597</c:v>
                </c:pt>
                <c:pt idx="39">
                  <c:v>606</c:v>
                </c:pt>
                <c:pt idx="40">
                  <c:v>633</c:v>
                </c:pt>
                <c:pt idx="41">
                  <c:v>635</c:v>
                </c:pt>
                <c:pt idx="42">
                  <c:v>648</c:v>
                </c:pt>
                <c:pt idx="43">
                  <c:v>670</c:v>
                </c:pt>
                <c:pt idx="44">
                  <c:v>676</c:v>
                </c:pt>
                <c:pt idx="45">
                  <c:v>715</c:v>
                </c:pt>
                <c:pt idx="46">
                  <c:v>727</c:v>
                </c:pt>
                <c:pt idx="47">
                  <c:v>753</c:v>
                </c:pt>
                <c:pt idx="48">
                  <c:v>796</c:v>
                </c:pt>
                <c:pt idx="49">
                  <c:v>825</c:v>
                </c:pt>
                <c:pt idx="50" formatCode="General">
                  <c:v>857</c:v>
                </c:pt>
                <c:pt idx="51">
                  <c:v>888</c:v>
                </c:pt>
                <c:pt idx="52">
                  <c:v>950</c:v>
                </c:pt>
                <c:pt idx="53">
                  <c:v>1022</c:v>
                </c:pt>
                <c:pt idx="54">
                  <c:v>1083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二輪計!$B$23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二輪計!$C$23:$BG$23</c:f>
              <c:numCache>
                <c:formatCode>0;"△ "0</c:formatCode>
                <c:ptCount val="57"/>
                <c:pt idx="5">
                  <c:v>4</c:v>
                </c:pt>
                <c:pt idx="6">
                  <c:v>6</c:v>
                </c:pt>
                <c:pt idx="7">
                  <c:v>6</c:v>
                </c:pt>
                <c:pt idx="8">
                  <c:v>7</c:v>
                </c:pt>
                <c:pt idx="9" formatCode="General">
                  <c:v>15</c:v>
                </c:pt>
                <c:pt idx="10">
                  <c:v>30</c:v>
                </c:pt>
                <c:pt idx="11" formatCode="0">
                  <c:v>58</c:v>
                </c:pt>
                <c:pt idx="12" formatCode="0">
                  <c:v>89</c:v>
                </c:pt>
                <c:pt idx="13" formatCode="0">
                  <c:v>113</c:v>
                </c:pt>
                <c:pt idx="14" formatCode="0">
                  <c:v>143</c:v>
                </c:pt>
                <c:pt idx="15">
                  <c:v>119</c:v>
                </c:pt>
                <c:pt idx="16" formatCode="General">
                  <c:v>112</c:v>
                </c:pt>
                <c:pt idx="17" formatCode="General">
                  <c:v>104</c:v>
                </c:pt>
                <c:pt idx="18" formatCode="General">
                  <c:v>122</c:v>
                </c:pt>
                <c:pt idx="19">
                  <c:v>112</c:v>
                </c:pt>
                <c:pt idx="20">
                  <c:v>128</c:v>
                </c:pt>
                <c:pt idx="21">
                  <c:v>166</c:v>
                </c:pt>
                <c:pt idx="22">
                  <c:v>183</c:v>
                </c:pt>
                <c:pt idx="23" formatCode="General">
                  <c:v>210</c:v>
                </c:pt>
                <c:pt idx="24" formatCode="General">
                  <c:v>222</c:v>
                </c:pt>
                <c:pt idx="25">
                  <c:v>236</c:v>
                </c:pt>
                <c:pt idx="26" formatCode="General">
                  <c:v>253</c:v>
                </c:pt>
                <c:pt idx="27" formatCode="General">
                  <c:v>271</c:v>
                </c:pt>
                <c:pt idx="28">
                  <c:v>295</c:v>
                </c:pt>
                <c:pt idx="29" formatCode="General">
                  <c:v>311</c:v>
                </c:pt>
                <c:pt idx="30">
                  <c:v>301</c:v>
                </c:pt>
                <c:pt idx="31">
                  <c:v>307</c:v>
                </c:pt>
                <c:pt idx="32">
                  <c:v>309</c:v>
                </c:pt>
                <c:pt idx="33">
                  <c:v>316</c:v>
                </c:pt>
                <c:pt idx="34">
                  <c:v>333</c:v>
                </c:pt>
                <c:pt idx="35">
                  <c:v>352</c:v>
                </c:pt>
                <c:pt idx="36">
                  <c:v>368</c:v>
                </c:pt>
                <c:pt idx="37">
                  <c:v>380</c:v>
                </c:pt>
                <c:pt idx="38">
                  <c:v>398</c:v>
                </c:pt>
                <c:pt idx="39">
                  <c:v>401</c:v>
                </c:pt>
                <c:pt idx="40">
                  <c:v>406</c:v>
                </c:pt>
                <c:pt idx="41">
                  <c:v>432</c:v>
                </c:pt>
                <c:pt idx="42">
                  <c:v>450</c:v>
                </c:pt>
                <c:pt idx="43">
                  <c:v>484</c:v>
                </c:pt>
                <c:pt idx="44">
                  <c:v>512</c:v>
                </c:pt>
                <c:pt idx="45">
                  <c:v>524</c:v>
                </c:pt>
                <c:pt idx="46">
                  <c:v>539</c:v>
                </c:pt>
                <c:pt idx="47">
                  <c:v>551</c:v>
                </c:pt>
                <c:pt idx="48">
                  <c:v>576</c:v>
                </c:pt>
                <c:pt idx="49">
                  <c:v>582</c:v>
                </c:pt>
                <c:pt idx="50" formatCode="General">
                  <c:v>600</c:v>
                </c:pt>
                <c:pt idx="51">
                  <c:v>617</c:v>
                </c:pt>
                <c:pt idx="52">
                  <c:v>635</c:v>
                </c:pt>
                <c:pt idx="53">
                  <c:v>663</c:v>
                </c:pt>
                <c:pt idx="54">
                  <c:v>688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二輪計!$B$24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二輪計!$C$24:$BG$24</c:f>
              <c:numCache>
                <c:formatCode>General</c:formatCode>
                <c:ptCount val="57"/>
                <c:pt idx="5">
                  <c:v>18</c:v>
                </c:pt>
                <c:pt idx="6">
                  <c:v>18</c:v>
                </c:pt>
                <c:pt idx="7">
                  <c:v>23</c:v>
                </c:pt>
                <c:pt idx="8">
                  <c:v>24</c:v>
                </c:pt>
                <c:pt idx="9">
                  <c:v>39</c:v>
                </c:pt>
                <c:pt idx="10">
                  <c:v>58</c:v>
                </c:pt>
                <c:pt idx="11" formatCode="0">
                  <c:v>82</c:v>
                </c:pt>
                <c:pt idx="12" formatCode="0">
                  <c:v>39</c:v>
                </c:pt>
                <c:pt idx="13" formatCode="0">
                  <c:v>65</c:v>
                </c:pt>
                <c:pt idx="14" formatCode="0">
                  <c:v>92</c:v>
                </c:pt>
                <c:pt idx="15" formatCode="0;&quot;△ &quot;0">
                  <c:v>104</c:v>
                </c:pt>
                <c:pt idx="16">
                  <c:v>106</c:v>
                </c:pt>
                <c:pt idx="17">
                  <c:v>110</c:v>
                </c:pt>
                <c:pt idx="18">
                  <c:v>130</c:v>
                </c:pt>
                <c:pt idx="19" formatCode="0;&quot;△ &quot;0">
                  <c:v>144</c:v>
                </c:pt>
                <c:pt idx="20" formatCode="0;&quot;△ &quot;0">
                  <c:v>195</c:v>
                </c:pt>
                <c:pt idx="21" formatCode="0;&quot;△ &quot;0">
                  <c:v>206</c:v>
                </c:pt>
                <c:pt idx="22" formatCode="0;&quot;△ &quot;0">
                  <c:v>237</c:v>
                </c:pt>
                <c:pt idx="23">
                  <c:v>271</c:v>
                </c:pt>
                <c:pt idx="24">
                  <c:v>298</c:v>
                </c:pt>
                <c:pt idx="25" formatCode="0;&quot;△ &quot;0">
                  <c:v>342</c:v>
                </c:pt>
                <c:pt idx="26">
                  <c:v>389</c:v>
                </c:pt>
                <c:pt idx="27">
                  <c:v>432</c:v>
                </c:pt>
                <c:pt idx="28" formatCode="0;&quot;△ &quot;0">
                  <c:v>467</c:v>
                </c:pt>
                <c:pt idx="29">
                  <c:v>480</c:v>
                </c:pt>
                <c:pt idx="30" formatCode="0;&quot;△ &quot;0">
                  <c:v>481</c:v>
                </c:pt>
                <c:pt idx="31" formatCode="0;&quot;△ &quot;0">
                  <c:v>485</c:v>
                </c:pt>
                <c:pt idx="32" formatCode="0;&quot;△ &quot;0">
                  <c:v>551</c:v>
                </c:pt>
                <c:pt idx="33" formatCode="0;&quot;△ &quot;0">
                  <c:v>580</c:v>
                </c:pt>
                <c:pt idx="34" formatCode="0;&quot;△ &quot;0">
                  <c:v>599</c:v>
                </c:pt>
                <c:pt idx="35" formatCode="0;&quot;△ &quot;0">
                  <c:v>578</c:v>
                </c:pt>
                <c:pt idx="36" formatCode="0;&quot;△ &quot;0">
                  <c:v>533</c:v>
                </c:pt>
                <c:pt idx="37" formatCode="0;&quot;△ &quot;0">
                  <c:v>513</c:v>
                </c:pt>
                <c:pt idx="38" formatCode="0;&quot;△ &quot;0">
                  <c:v>520</c:v>
                </c:pt>
                <c:pt idx="39" formatCode="0;&quot;△ &quot;0">
                  <c:v>525</c:v>
                </c:pt>
                <c:pt idx="40" formatCode="0;&quot;△ &quot;0">
                  <c:v>543</c:v>
                </c:pt>
                <c:pt idx="41" formatCode="0;&quot;△ &quot;0">
                  <c:v>563</c:v>
                </c:pt>
                <c:pt idx="42" formatCode="0;&quot;△ &quot;0">
                  <c:v>570</c:v>
                </c:pt>
                <c:pt idx="43" formatCode="0;&quot;△ &quot;0">
                  <c:v>554</c:v>
                </c:pt>
                <c:pt idx="44" formatCode="0;&quot;△ &quot;0">
                  <c:v>558</c:v>
                </c:pt>
                <c:pt idx="45" formatCode="0;&quot;△ &quot;0">
                  <c:v>585</c:v>
                </c:pt>
                <c:pt idx="46" formatCode="0;&quot;△ &quot;0">
                  <c:v>603</c:v>
                </c:pt>
                <c:pt idx="47" formatCode="0;&quot;△ &quot;0">
                  <c:v>609</c:v>
                </c:pt>
                <c:pt idx="48" formatCode="0;&quot;△ &quot;0">
                  <c:v>645</c:v>
                </c:pt>
                <c:pt idx="49" formatCode="0;&quot;△ &quot;0">
                  <c:v>663</c:v>
                </c:pt>
                <c:pt idx="50">
                  <c:v>665</c:v>
                </c:pt>
                <c:pt idx="51" formatCode="0;&quot;△ &quot;0">
                  <c:v>664</c:v>
                </c:pt>
                <c:pt idx="52">
                  <c:v>728</c:v>
                </c:pt>
                <c:pt idx="53" formatCode="0;&quot;△ &quot;0">
                  <c:v>786</c:v>
                </c:pt>
                <c:pt idx="54" formatCode="0;&quot;△ &quot;0">
                  <c:v>822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二輪計!$B$25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二輪計!$C$25:$BG$25</c:f>
              <c:numCache>
                <c:formatCode>General</c:formatCode>
                <c:ptCount val="57"/>
                <c:pt idx="5">
                  <c:v>3</c:v>
                </c:pt>
                <c:pt idx="6">
                  <c:v>6</c:v>
                </c:pt>
                <c:pt idx="7">
                  <c:v>12</c:v>
                </c:pt>
                <c:pt idx="8">
                  <c:v>16</c:v>
                </c:pt>
                <c:pt idx="9">
                  <c:v>23</c:v>
                </c:pt>
                <c:pt idx="10">
                  <c:v>49</c:v>
                </c:pt>
                <c:pt idx="11" formatCode="0">
                  <c:v>61</c:v>
                </c:pt>
                <c:pt idx="12" formatCode="0">
                  <c:v>50</c:v>
                </c:pt>
                <c:pt idx="13" formatCode="0">
                  <c:v>89</c:v>
                </c:pt>
                <c:pt idx="14" formatCode="0">
                  <c:v>102</c:v>
                </c:pt>
                <c:pt idx="15" formatCode="0;&quot;△ &quot;0">
                  <c:v>102</c:v>
                </c:pt>
                <c:pt idx="16">
                  <c:v>98</c:v>
                </c:pt>
                <c:pt idx="17">
                  <c:v>95</c:v>
                </c:pt>
                <c:pt idx="18">
                  <c:v>85</c:v>
                </c:pt>
                <c:pt idx="19" formatCode="0;&quot;△ &quot;0">
                  <c:v>84</c:v>
                </c:pt>
                <c:pt idx="20" formatCode="0;&quot;△ &quot;0">
                  <c:v>102</c:v>
                </c:pt>
                <c:pt idx="21" formatCode="0;&quot;△ &quot;0">
                  <c:v>107</c:v>
                </c:pt>
                <c:pt idx="22" formatCode="0;&quot;△ &quot;0">
                  <c:v>120</c:v>
                </c:pt>
                <c:pt idx="23">
                  <c:v>137</c:v>
                </c:pt>
                <c:pt idx="24">
                  <c:v>164</c:v>
                </c:pt>
                <c:pt idx="25" formatCode="0;&quot;△ &quot;0">
                  <c:v>207</c:v>
                </c:pt>
                <c:pt idx="26">
                  <c:v>241</c:v>
                </c:pt>
                <c:pt idx="27">
                  <c:v>259</c:v>
                </c:pt>
                <c:pt idx="28" formatCode="0;&quot;△ &quot;0">
                  <c:v>297</c:v>
                </c:pt>
                <c:pt idx="29">
                  <c:v>305</c:v>
                </c:pt>
                <c:pt idx="30" formatCode="0;&quot;△ &quot;0">
                  <c:v>274</c:v>
                </c:pt>
                <c:pt idx="31" formatCode="0;&quot;△ &quot;0">
                  <c:v>289</c:v>
                </c:pt>
                <c:pt idx="32" formatCode="0;&quot;△ &quot;0">
                  <c:v>293</c:v>
                </c:pt>
                <c:pt idx="33" formatCode="0;&quot;△ &quot;0">
                  <c:v>322</c:v>
                </c:pt>
                <c:pt idx="34" formatCode="0;&quot;△ &quot;0">
                  <c:v>333</c:v>
                </c:pt>
                <c:pt idx="35" formatCode="0;&quot;△ &quot;0">
                  <c:v>335</c:v>
                </c:pt>
                <c:pt idx="36" formatCode="0;&quot;△ &quot;0">
                  <c:v>336</c:v>
                </c:pt>
                <c:pt idx="37" formatCode="0;&quot;△ &quot;0">
                  <c:v>314</c:v>
                </c:pt>
                <c:pt idx="38" formatCode="0;&quot;△ &quot;0">
                  <c:v>313</c:v>
                </c:pt>
                <c:pt idx="39" formatCode="0;&quot;△ &quot;0">
                  <c:v>326</c:v>
                </c:pt>
                <c:pt idx="40" formatCode="0;&quot;△ &quot;0">
                  <c:v>334</c:v>
                </c:pt>
                <c:pt idx="41" formatCode="0;&quot;△ &quot;0">
                  <c:v>360</c:v>
                </c:pt>
                <c:pt idx="42" formatCode="0;&quot;△ &quot;0">
                  <c:v>362</c:v>
                </c:pt>
                <c:pt idx="43" formatCode="0;&quot;△ &quot;0">
                  <c:v>384</c:v>
                </c:pt>
                <c:pt idx="44" formatCode="0;&quot;△ &quot;0">
                  <c:v>394</c:v>
                </c:pt>
                <c:pt idx="45" formatCode="0;&quot;△ &quot;0">
                  <c:v>413</c:v>
                </c:pt>
                <c:pt idx="46" formatCode="0;&quot;△ &quot;0">
                  <c:v>423</c:v>
                </c:pt>
                <c:pt idx="47" formatCode="0;&quot;△ &quot;0">
                  <c:v>433</c:v>
                </c:pt>
                <c:pt idx="48" formatCode="0;&quot;△ &quot;0">
                  <c:v>448</c:v>
                </c:pt>
                <c:pt idx="49" formatCode="0;&quot;△ &quot;0">
                  <c:v>453</c:v>
                </c:pt>
                <c:pt idx="50">
                  <c:v>445</c:v>
                </c:pt>
                <c:pt idx="51" formatCode="0;&quot;△ &quot;0">
                  <c:v>463</c:v>
                </c:pt>
                <c:pt idx="52">
                  <c:v>486</c:v>
                </c:pt>
                <c:pt idx="53" formatCode="0;&quot;△ &quot;0">
                  <c:v>525</c:v>
                </c:pt>
                <c:pt idx="54" formatCode="0;&quot;△ &quot;0">
                  <c:v>553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二輪計!$B$62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二輪計!$C$62:$BG$62</c:f>
              <c:numCache>
                <c:formatCode>General</c:formatCode>
                <c:ptCount val="57"/>
                <c:pt idx="5">
                  <c:v>11</c:v>
                </c:pt>
                <c:pt idx="6">
                  <c:v>8</c:v>
                </c:pt>
                <c:pt idx="7">
                  <c:v>6</c:v>
                </c:pt>
                <c:pt idx="8">
                  <c:v>11</c:v>
                </c:pt>
                <c:pt idx="9">
                  <c:v>26</c:v>
                </c:pt>
                <c:pt idx="10" formatCode="0">
                  <c:v>53</c:v>
                </c:pt>
                <c:pt idx="11" formatCode="0">
                  <c:v>70</c:v>
                </c:pt>
                <c:pt idx="12" formatCode="0">
                  <c:v>68</c:v>
                </c:pt>
                <c:pt idx="13" formatCode="0">
                  <c:v>128</c:v>
                </c:pt>
                <c:pt idx="14" formatCode="0">
                  <c:v>161</c:v>
                </c:pt>
                <c:pt idx="15" formatCode="0">
                  <c:v>162</c:v>
                </c:pt>
                <c:pt idx="16" formatCode="0">
                  <c:v>163</c:v>
                </c:pt>
                <c:pt idx="17" formatCode="0">
                  <c:v>191</c:v>
                </c:pt>
                <c:pt idx="18" formatCode="0">
                  <c:v>270</c:v>
                </c:pt>
                <c:pt idx="19" formatCode="0">
                  <c:v>327</c:v>
                </c:pt>
                <c:pt idx="20">
                  <c:v>381</c:v>
                </c:pt>
                <c:pt idx="21">
                  <c:v>464</c:v>
                </c:pt>
                <c:pt idx="22">
                  <c:v>497</c:v>
                </c:pt>
                <c:pt idx="23">
                  <c:v>540</c:v>
                </c:pt>
                <c:pt idx="24">
                  <c:v>653</c:v>
                </c:pt>
                <c:pt idx="25">
                  <c:v>789</c:v>
                </c:pt>
                <c:pt idx="26">
                  <c:v>856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234688"/>
        <c:axId val="113236608"/>
      </c:lineChart>
      <c:catAx>
        <c:axId val="11323468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323660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1323660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323468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159248093633623"/>
          <c:y val="1.6694490818030049E-2"/>
          <c:w val="0.68408126380126666"/>
          <c:h val="0.133555926544240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県中南部町村の小型二輪車</a:t>
            </a:r>
          </a:p>
        </c:rich>
      </c:tx>
      <c:layout>
        <c:manualLayout>
          <c:xMode val="edge"/>
          <c:yMode val="edge"/>
          <c:x val="9.3309685299238582E-2"/>
          <c:y val="0.1680534192793288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619771281300958E-2"/>
          <c:y val="7.1547479093664768E-2"/>
          <c:w val="0.9348599585820232"/>
          <c:h val="0.85025027481076043"/>
        </c:manualLayout>
      </c:layout>
      <c:lineChart>
        <c:grouping val="standard"/>
        <c:varyColors val="0"/>
        <c:ser>
          <c:idx val="0"/>
          <c:order val="0"/>
          <c:tx>
            <c:strRef>
              <c:f>二輪計!$B$31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二輪計!$C$31:$BG$31</c:f>
              <c:numCache>
                <c:formatCode>0;"△ "0</c:formatCode>
                <c:ptCount val="57"/>
                <c:pt idx="5">
                  <c:v>1</c:v>
                </c:pt>
                <c:pt idx="6">
                  <c:v>3</c:v>
                </c:pt>
                <c:pt idx="7">
                  <c:v>6</c:v>
                </c:pt>
                <c:pt idx="8">
                  <c:v>9</c:v>
                </c:pt>
                <c:pt idx="9" formatCode="General">
                  <c:v>10</c:v>
                </c:pt>
                <c:pt idx="10">
                  <c:v>23</c:v>
                </c:pt>
                <c:pt idx="11" formatCode="0">
                  <c:v>28.2</c:v>
                </c:pt>
                <c:pt idx="12" formatCode="0">
                  <c:v>33.4</c:v>
                </c:pt>
                <c:pt idx="13" formatCode="0">
                  <c:v>38.6</c:v>
                </c:pt>
                <c:pt idx="14" formatCode="0">
                  <c:v>43.8</c:v>
                </c:pt>
                <c:pt idx="15">
                  <c:v>49</c:v>
                </c:pt>
                <c:pt idx="16" formatCode="General">
                  <c:v>42</c:v>
                </c:pt>
                <c:pt idx="17" formatCode="General">
                  <c:v>42</c:v>
                </c:pt>
                <c:pt idx="18" formatCode="General">
                  <c:v>52</c:v>
                </c:pt>
                <c:pt idx="19">
                  <c:v>43</c:v>
                </c:pt>
                <c:pt idx="20">
                  <c:v>49</c:v>
                </c:pt>
                <c:pt idx="21">
                  <c:v>52</c:v>
                </c:pt>
                <c:pt idx="22">
                  <c:v>56</c:v>
                </c:pt>
                <c:pt idx="23" formatCode="General">
                  <c:v>45</c:v>
                </c:pt>
                <c:pt idx="24" formatCode="General">
                  <c:v>51</c:v>
                </c:pt>
                <c:pt idx="25">
                  <c:v>61</c:v>
                </c:pt>
                <c:pt idx="26" formatCode="General">
                  <c:v>88</c:v>
                </c:pt>
                <c:pt idx="27" formatCode="General">
                  <c:v>107</c:v>
                </c:pt>
                <c:pt idx="28">
                  <c:v>112</c:v>
                </c:pt>
                <c:pt idx="29" formatCode="General">
                  <c:v>116</c:v>
                </c:pt>
                <c:pt idx="30">
                  <c:v>90</c:v>
                </c:pt>
                <c:pt idx="31">
                  <c:v>87</c:v>
                </c:pt>
                <c:pt idx="32">
                  <c:v>85</c:v>
                </c:pt>
                <c:pt idx="33">
                  <c:v>85</c:v>
                </c:pt>
                <c:pt idx="34">
                  <c:v>91</c:v>
                </c:pt>
                <c:pt idx="35">
                  <c:v>92</c:v>
                </c:pt>
                <c:pt idx="36">
                  <c:v>87</c:v>
                </c:pt>
                <c:pt idx="37">
                  <c:v>99</c:v>
                </c:pt>
                <c:pt idx="38">
                  <c:v>103</c:v>
                </c:pt>
                <c:pt idx="39">
                  <c:v>108</c:v>
                </c:pt>
                <c:pt idx="40">
                  <c:v>115</c:v>
                </c:pt>
                <c:pt idx="41">
                  <c:v>123</c:v>
                </c:pt>
                <c:pt idx="42">
                  <c:v>127</c:v>
                </c:pt>
                <c:pt idx="43">
                  <c:v>138</c:v>
                </c:pt>
                <c:pt idx="44">
                  <c:v>145</c:v>
                </c:pt>
                <c:pt idx="45">
                  <c:v>140</c:v>
                </c:pt>
                <c:pt idx="46">
                  <c:v>136</c:v>
                </c:pt>
                <c:pt idx="47">
                  <c:v>137</c:v>
                </c:pt>
                <c:pt idx="48">
                  <c:v>140</c:v>
                </c:pt>
                <c:pt idx="49">
                  <c:v>155</c:v>
                </c:pt>
                <c:pt idx="50" formatCode="General">
                  <c:v>161</c:v>
                </c:pt>
                <c:pt idx="51" formatCode="General">
                  <c:v>167</c:v>
                </c:pt>
                <c:pt idx="52" formatCode="General">
                  <c:v>174</c:v>
                </c:pt>
                <c:pt idx="53">
                  <c:v>183</c:v>
                </c:pt>
                <c:pt idx="54">
                  <c:v>195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二輪計!$B$32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二輪計!$C$32:$BG$32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5</c:v>
                </c:pt>
                <c:pt idx="8">
                  <c:v>5</c:v>
                </c:pt>
                <c:pt idx="9" formatCode="General">
                  <c:v>5</c:v>
                </c:pt>
                <c:pt idx="10">
                  <c:v>5</c:v>
                </c:pt>
                <c:pt idx="11" formatCode="0">
                  <c:v>4.5999999999999996</c:v>
                </c:pt>
                <c:pt idx="12" formatCode="0">
                  <c:v>4.2</c:v>
                </c:pt>
                <c:pt idx="13" formatCode="0">
                  <c:v>3.8</c:v>
                </c:pt>
                <c:pt idx="14" formatCode="0">
                  <c:v>3.4</c:v>
                </c:pt>
                <c:pt idx="15">
                  <c:v>3</c:v>
                </c:pt>
                <c:pt idx="16" formatCode="General">
                  <c:v>4</c:v>
                </c:pt>
                <c:pt idx="17" formatCode="General">
                  <c:v>4</c:v>
                </c:pt>
                <c:pt idx="18" formatCode="General">
                  <c:v>3</c:v>
                </c:pt>
                <c:pt idx="19">
                  <c:v>8</c:v>
                </c:pt>
                <c:pt idx="20">
                  <c:v>6</c:v>
                </c:pt>
                <c:pt idx="21">
                  <c:v>6</c:v>
                </c:pt>
                <c:pt idx="22">
                  <c:v>5</c:v>
                </c:pt>
                <c:pt idx="23" formatCode="General">
                  <c:v>5</c:v>
                </c:pt>
                <c:pt idx="24" formatCode="General">
                  <c:v>10</c:v>
                </c:pt>
                <c:pt idx="25">
                  <c:v>11</c:v>
                </c:pt>
                <c:pt idx="26" formatCode="General">
                  <c:v>9</c:v>
                </c:pt>
                <c:pt idx="27" formatCode="General">
                  <c:v>6</c:v>
                </c:pt>
                <c:pt idx="28">
                  <c:v>3</c:v>
                </c:pt>
                <c:pt idx="29" formatCode="General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6</c:v>
                </c:pt>
                <c:pt idx="33">
                  <c:v>7</c:v>
                </c:pt>
                <c:pt idx="34">
                  <c:v>8</c:v>
                </c:pt>
                <c:pt idx="35">
                  <c:v>6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3</c:v>
                </c:pt>
                <c:pt idx="40">
                  <c:v>4</c:v>
                </c:pt>
                <c:pt idx="41">
                  <c:v>5</c:v>
                </c:pt>
                <c:pt idx="42">
                  <c:v>6</c:v>
                </c:pt>
                <c:pt idx="43">
                  <c:v>5</c:v>
                </c:pt>
                <c:pt idx="44">
                  <c:v>6</c:v>
                </c:pt>
                <c:pt idx="45">
                  <c:v>7</c:v>
                </c:pt>
                <c:pt idx="46">
                  <c:v>8</c:v>
                </c:pt>
                <c:pt idx="47">
                  <c:v>9</c:v>
                </c:pt>
                <c:pt idx="48">
                  <c:v>16</c:v>
                </c:pt>
                <c:pt idx="49">
                  <c:v>18</c:v>
                </c:pt>
                <c:pt idx="50" formatCode="General">
                  <c:v>21</c:v>
                </c:pt>
                <c:pt idx="51" formatCode="General">
                  <c:v>21</c:v>
                </c:pt>
                <c:pt idx="52" formatCode="General">
                  <c:v>20</c:v>
                </c:pt>
                <c:pt idx="53">
                  <c:v>18</c:v>
                </c:pt>
                <c:pt idx="54">
                  <c:v>18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二輪計!$B$33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二輪計!$C$33:$BG$33</c:f>
              <c:numCache>
                <c:formatCode>0;"△ "0</c:formatCode>
                <c:ptCount val="57"/>
                <c:pt idx="5">
                  <c:v>3</c:v>
                </c:pt>
                <c:pt idx="6">
                  <c:v>8</c:v>
                </c:pt>
                <c:pt idx="7">
                  <c:v>9</c:v>
                </c:pt>
                <c:pt idx="8">
                  <c:v>9</c:v>
                </c:pt>
                <c:pt idx="9" formatCode="General">
                  <c:v>17</c:v>
                </c:pt>
                <c:pt idx="10">
                  <c:v>25</c:v>
                </c:pt>
                <c:pt idx="11" formatCode="0">
                  <c:v>27.6</c:v>
                </c:pt>
                <c:pt idx="12" formatCode="0">
                  <c:v>30.2</c:v>
                </c:pt>
                <c:pt idx="13" formatCode="0">
                  <c:v>32.799999999999997</c:v>
                </c:pt>
                <c:pt idx="14" formatCode="0">
                  <c:v>35.4</c:v>
                </c:pt>
                <c:pt idx="15">
                  <c:v>38</c:v>
                </c:pt>
                <c:pt idx="16" formatCode="General">
                  <c:v>36</c:v>
                </c:pt>
                <c:pt idx="17" formatCode="General">
                  <c:v>30</c:v>
                </c:pt>
                <c:pt idx="18" formatCode="General">
                  <c:v>44</c:v>
                </c:pt>
                <c:pt idx="19">
                  <c:v>39</c:v>
                </c:pt>
                <c:pt idx="20">
                  <c:v>47</c:v>
                </c:pt>
                <c:pt idx="21">
                  <c:v>63</c:v>
                </c:pt>
                <c:pt idx="22">
                  <c:v>65</c:v>
                </c:pt>
                <c:pt idx="23" formatCode="General">
                  <c:v>82</c:v>
                </c:pt>
                <c:pt idx="24" formatCode="General">
                  <c:v>85</c:v>
                </c:pt>
                <c:pt idx="25">
                  <c:v>120</c:v>
                </c:pt>
                <c:pt idx="26" formatCode="General">
                  <c:v>135</c:v>
                </c:pt>
                <c:pt idx="27" formatCode="General">
                  <c:v>156</c:v>
                </c:pt>
                <c:pt idx="28">
                  <c:v>156</c:v>
                </c:pt>
                <c:pt idx="29" formatCode="General">
                  <c:v>173</c:v>
                </c:pt>
                <c:pt idx="30">
                  <c:v>151</c:v>
                </c:pt>
                <c:pt idx="31">
                  <c:v>161</c:v>
                </c:pt>
                <c:pt idx="32">
                  <c:v>172</c:v>
                </c:pt>
                <c:pt idx="33">
                  <c:v>155</c:v>
                </c:pt>
                <c:pt idx="34">
                  <c:v>152</c:v>
                </c:pt>
                <c:pt idx="35">
                  <c:v>175</c:v>
                </c:pt>
                <c:pt idx="36">
                  <c:v>163</c:v>
                </c:pt>
                <c:pt idx="37">
                  <c:v>194</c:v>
                </c:pt>
                <c:pt idx="38">
                  <c:v>203</c:v>
                </c:pt>
                <c:pt idx="39">
                  <c:v>209</c:v>
                </c:pt>
                <c:pt idx="40">
                  <c:v>210</c:v>
                </c:pt>
                <c:pt idx="41">
                  <c:v>205</c:v>
                </c:pt>
                <c:pt idx="42">
                  <c:v>219</c:v>
                </c:pt>
                <c:pt idx="43">
                  <c:v>233</c:v>
                </c:pt>
                <c:pt idx="44">
                  <c:v>239</c:v>
                </c:pt>
                <c:pt idx="45">
                  <c:v>228</c:v>
                </c:pt>
                <c:pt idx="46">
                  <c:v>233</c:v>
                </c:pt>
                <c:pt idx="47">
                  <c:v>240</c:v>
                </c:pt>
                <c:pt idx="48">
                  <c:v>235</c:v>
                </c:pt>
                <c:pt idx="49">
                  <c:v>261</c:v>
                </c:pt>
                <c:pt idx="50" formatCode="General">
                  <c:v>275</c:v>
                </c:pt>
                <c:pt idx="51" formatCode="General">
                  <c:v>286</c:v>
                </c:pt>
                <c:pt idx="52" formatCode="General">
                  <c:v>295</c:v>
                </c:pt>
                <c:pt idx="53">
                  <c:v>317</c:v>
                </c:pt>
                <c:pt idx="54">
                  <c:v>329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二輪計!$B$34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二輪計!$C$34:$BG$34</c:f>
              <c:numCache>
                <c:formatCode>0;"△ "0</c:formatCode>
                <c:ptCount val="57"/>
                <c:pt idx="5">
                  <c:v>2</c:v>
                </c:pt>
                <c:pt idx="6">
                  <c:v>3</c:v>
                </c:pt>
                <c:pt idx="7">
                  <c:v>4</c:v>
                </c:pt>
                <c:pt idx="8">
                  <c:v>4</c:v>
                </c:pt>
                <c:pt idx="9" formatCode="General">
                  <c:v>9</c:v>
                </c:pt>
                <c:pt idx="10">
                  <c:v>48</c:v>
                </c:pt>
                <c:pt idx="11" formatCode="0">
                  <c:v>50</c:v>
                </c:pt>
                <c:pt idx="12" formatCode="0">
                  <c:v>52</c:v>
                </c:pt>
                <c:pt idx="13" formatCode="0">
                  <c:v>54</c:v>
                </c:pt>
                <c:pt idx="14" formatCode="0">
                  <c:v>56</c:v>
                </c:pt>
                <c:pt idx="15">
                  <c:v>58</c:v>
                </c:pt>
                <c:pt idx="16" formatCode="General">
                  <c:v>47</c:v>
                </c:pt>
                <c:pt idx="17" formatCode="General">
                  <c:v>51</c:v>
                </c:pt>
                <c:pt idx="18" formatCode="General">
                  <c:v>48</c:v>
                </c:pt>
                <c:pt idx="19">
                  <c:v>39</c:v>
                </c:pt>
                <c:pt idx="20">
                  <c:v>49</c:v>
                </c:pt>
                <c:pt idx="21">
                  <c:v>45</c:v>
                </c:pt>
                <c:pt idx="22">
                  <c:v>34</c:v>
                </c:pt>
                <c:pt idx="23" formatCode="General">
                  <c:v>53</c:v>
                </c:pt>
                <c:pt idx="24" formatCode="General">
                  <c:v>68</c:v>
                </c:pt>
                <c:pt idx="25">
                  <c:v>78</c:v>
                </c:pt>
                <c:pt idx="26" formatCode="General">
                  <c:v>88</c:v>
                </c:pt>
                <c:pt idx="27" formatCode="General">
                  <c:v>90</c:v>
                </c:pt>
                <c:pt idx="28">
                  <c:v>93</c:v>
                </c:pt>
                <c:pt idx="29" formatCode="General">
                  <c:v>103</c:v>
                </c:pt>
                <c:pt idx="30">
                  <c:v>93</c:v>
                </c:pt>
                <c:pt idx="31">
                  <c:v>101</c:v>
                </c:pt>
                <c:pt idx="32">
                  <c:v>103</c:v>
                </c:pt>
                <c:pt idx="33">
                  <c:v>103</c:v>
                </c:pt>
                <c:pt idx="34">
                  <c:v>111</c:v>
                </c:pt>
                <c:pt idx="35">
                  <c:v>110</c:v>
                </c:pt>
                <c:pt idx="36">
                  <c:v>107</c:v>
                </c:pt>
                <c:pt idx="37">
                  <c:v>102</c:v>
                </c:pt>
                <c:pt idx="38">
                  <c:v>109</c:v>
                </c:pt>
                <c:pt idx="39">
                  <c:v>109</c:v>
                </c:pt>
                <c:pt idx="40">
                  <c:v>114</c:v>
                </c:pt>
                <c:pt idx="41">
                  <c:v>123</c:v>
                </c:pt>
                <c:pt idx="42">
                  <c:v>132</c:v>
                </c:pt>
                <c:pt idx="43">
                  <c:v>135</c:v>
                </c:pt>
                <c:pt idx="44">
                  <c:v>130</c:v>
                </c:pt>
                <c:pt idx="45">
                  <c:v>136</c:v>
                </c:pt>
                <c:pt idx="46">
                  <c:v>141</c:v>
                </c:pt>
                <c:pt idx="47">
                  <c:v>141</c:v>
                </c:pt>
                <c:pt idx="48">
                  <c:v>142</c:v>
                </c:pt>
                <c:pt idx="49">
                  <c:v>131</c:v>
                </c:pt>
                <c:pt idx="50" formatCode="General">
                  <c:v>142</c:v>
                </c:pt>
                <c:pt idx="51" formatCode="General">
                  <c:v>147</c:v>
                </c:pt>
                <c:pt idx="52" formatCode="General">
                  <c:v>161</c:v>
                </c:pt>
                <c:pt idx="53">
                  <c:v>172</c:v>
                </c:pt>
                <c:pt idx="54">
                  <c:v>177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二輪計!$B$35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二輪計!$C$35:$BG$35</c:f>
              <c:numCache>
                <c:formatCode>0;"△ "0</c:formatCode>
                <c:ptCount val="57"/>
                <c:pt idx="5">
                  <c:v>2</c:v>
                </c:pt>
                <c:pt idx="6">
                  <c:v>5</c:v>
                </c:pt>
                <c:pt idx="7">
                  <c:v>11</c:v>
                </c:pt>
                <c:pt idx="8">
                  <c:v>15</c:v>
                </c:pt>
                <c:pt idx="9" formatCode="General">
                  <c:v>22</c:v>
                </c:pt>
                <c:pt idx="10">
                  <c:v>14</c:v>
                </c:pt>
                <c:pt idx="11" formatCode="0">
                  <c:v>32.4</c:v>
                </c:pt>
                <c:pt idx="12" formatCode="0">
                  <c:v>50.8</c:v>
                </c:pt>
                <c:pt idx="13" formatCode="0">
                  <c:v>69.2</c:v>
                </c:pt>
                <c:pt idx="14" formatCode="0">
                  <c:v>87.6</c:v>
                </c:pt>
                <c:pt idx="15">
                  <c:v>106</c:v>
                </c:pt>
                <c:pt idx="16" formatCode="General">
                  <c:v>97</c:v>
                </c:pt>
                <c:pt idx="17" formatCode="General">
                  <c:v>96</c:v>
                </c:pt>
                <c:pt idx="18" formatCode="General">
                  <c:v>96</c:v>
                </c:pt>
                <c:pt idx="19">
                  <c:v>88</c:v>
                </c:pt>
                <c:pt idx="20">
                  <c:v>104</c:v>
                </c:pt>
                <c:pt idx="21">
                  <c:v>123</c:v>
                </c:pt>
                <c:pt idx="22">
                  <c:v>164</c:v>
                </c:pt>
                <c:pt idx="23" formatCode="General">
                  <c:v>183</c:v>
                </c:pt>
                <c:pt idx="24" formatCode="General">
                  <c:v>211</c:v>
                </c:pt>
                <c:pt idx="25">
                  <c:v>232</c:v>
                </c:pt>
                <c:pt idx="26" formatCode="General">
                  <c:v>256</c:v>
                </c:pt>
                <c:pt idx="27" formatCode="General">
                  <c:v>291</c:v>
                </c:pt>
                <c:pt idx="28">
                  <c:v>295</c:v>
                </c:pt>
                <c:pt idx="29" formatCode="General">
                  <c:v>313</c:v>
                </c:pt>
                <c:pt idx="30">
                  <c:v>278</c:v>
                </c:pt>
                <c:pt idx="31">
                  <c:v>291</c:v>
                </c:pt>
                <c:pt idx="32">
                  <c:v>305</c:v>
                </c:pt>
                <c:pt idx="33">
                  <c:v>309</c:v>
                </c:pt>
                <c:pt idx="34">
                  <c:v>318</c:v>
                </c:pt>
                <c:pt idx="35">
                  <c:v>316</c:v>
                </c:pt>
                <c:pt idx="36">
                  <c:v>315</c:v>
                </c:pt>
                <c:pt idx="37">
                  <c:v>313</c:v>
                </c:pt>
                <c:pt idx="38">
                  <c:v>315</c:v>
                </c:pt>
                <c:pt idx="39">
                  <c:v>330</c:v>
                </c:pt>
                <c:pt idx="40">
                  <c:v>345</c:v>
                </c:pt>
                <c:pt idx="41">
                  <c:v>367</c:v>
                </c:pt>
                <c:pt idx="42">
                  <c:v>367</c:v>
                </c:pt>
                <c:pt idx="43">
                  <c:v>414</c:v>
                </c:pt>
                <c:pt idx="44">
                  <c:v>433</c:v>
                </c:pt>
                <c:pt idx="45">
                  <c:v>446</c:v>
                </c:pt>
                <c:pt idx="46">
                  <c:v>462</c:v>
                </c:pt>
                <c:pt idx="47">
                  <c:v>465</c:v>
                </c:pt>
                <c:pt idx="48">
                  <c:v>471</c:v>
                </c:pt>
                <c:pt idx="49">
                  <c:v>462</c:v>
                </c:pt>
                <c:pt idx="50" formatCode="General">
                  <c:v>457</c:v>
                </c:pt>
                <c:pt idx="51" formatCode="General">
                  <c:v>461</c:v>
                </c:pt>
                <c:pt idx="52" formatCode="General">
                  <c:v>486</c:v>
                </c:pt>
                <c:pt idx="53">
                  <c:v>504</c:v>
                </c:pt>
                <c:pt idx="54">
                  <c:v>507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二輪計!$B$36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二輪計!$C$36:$BG$36</c:f>
              <c:numCache>
                <c:formatCode>0;"△ "0</c:formatCode>
                <c:ptCount val="57"/>
                <c:pt idx="5">
                  <c:v>1</c:v>
                </c:pt>
                <c:pt idx="6">
                  <c:v>0</c:v>
                </c:pt>
                <c:pt idx="7">
                  <c:v>3</c:v>
                </c:pt>
                <c:pt idx="8">
                  <c:v>3</c:v>
                </c:pt>
                <c:pt idx="9" formatCode="General">
                  <c:v>5</c:v>
                </c:pt>
                <c:pt idx="10">
                  <c:v>14</c:v>
                </c:pt>
                <c:pt idx="11" formatCode="0">
                  <c:v>20</c:v>
                </c:pt>
                <c:pt idx="12" formatCode="0">
                  <c:v>26</c:v>
                </c:pt>
                <c:pt idx="13" formatCode="0">
                  <c:v>32</c:v>
                </c:pt>
                <c:pt idx="14" formatCode="0">
                  <c:v>38</c:v>
                </c:pt>
                <c:pt idx="15">
                  <c:v>44</c:v>
                </c:pt>
                <c:pt idx="16" formatCode="General">
                  <c:v>34</c:v>
                </c:pt>
                <c:pt idx="17" formatCode="General">
                  <c:v>35</c:v>
                </c:pt>
                <c:pt idx="18" formatCode="General">
                  <c:v>35</c:v>
                </c:pt>
                <c:pt idx="19">
                  <c:v>33</c:v>
                </c:pt>
                <c:pt idx="20">
                  <c:v>28</c:v>
                </c:pt>
                <c:pt idx="21">
                  <c:v>32</c:v>
                </c:pt>
                <c:pt idx="22">
                  <c:v>33</c:v>
                </c:pt>
                <c:pt idx="23" formatCode="General">
                  <c:v>37</c:v>
                </c:pt>
                <c:pt idx="24" formatCode="General">
                  <c:v>47</c:v>
                </c:pt>
                <c:pt idx="25">
                  <c:v>55</c:v>
                </c:pt>
                <c:pt idx="26" formatCode="General">
                  <c:v>63</c:v>
                </c:pt>
                <c:pt idx="27" formatCode="General">
                  <c:v>81</c:v>
                </c:pt>
                <c:pt idx="28">
                  <c:v>86</c:v>
                </c:pt>
                <c:pt idx="29" formatCode="General">
                  <c:v>99</c:v>
                </c:pt>
                <c:pt idx="30">
                  <c:v>97</c:v>
                </c:pt>
                <c:pt idx="31">
                  <c:v>90</c:v>
                </c:pt>
                <c:pt idx="32">
                  <c:v>79</c:v>
                </c:pt>
                <c:pt idx="33">
                  <c:v>75</c:v>
                </c:pt>
                <c:pt idx="34">
                  <c:v>77</c:v>
                </c:pt>
                <c:pt idx="35">
                  <c:v>84</c:v>
                </c:pt>
                <c:pt idx="36">
                  <c:v>92</c:v>
                </c:pt>
                <c:pt idx="37">
                  <c:v>94</c:v>
                </c:pt>
                <c:pt idx="38">
                  <c:v>92</c:v>
                </c:pt>
                <c:pt idx="39">
                  <c:v>85</c:v>
                </c:pt>
                <c:pt idx="40">
                  <c:v>80</c:v>
                </c:pt>
                <c:pt idx="41">
                  <c:v>78</c:v>
                </c:pt>
                <c:pt idx="42">
                  <c:v>85</c:v>
                </c:pt>
                <c:pt idx="43">
                  <c:v>81</c:v>
                </c:pt>
                <c:pt idx="44">
                  <c:v>81</c:v>
                </c:pt>
                <c:pt idx="45">
                  <c:v>86</c:v>
                </c:pt>
                <c:pt idx="46">
                  <c:v>88</c:v>
                </c:pt>
                <c:pt idx="47">
                  <c:v>92</c:v>
                </c:pt>
                <c:pt idx="48">
                  <c:v>102</c:v>
                </c:pt>
                <c:pt idx="49">
                  <c:v>113</c:v>
                </c:pt>
                <c:pt idx="50" formatCode="General">
                  <c:v>126</c:v>
                </c:pt>
                <c:pt idx="51" formatCode="General">
                  <c:v>133</c:v>
                </c:pt>
                <c:pt idx="52" formatCode="General">
                  <c:v>140</c:v>
                </c:pt>
                <c:pt idx="53">
                  <c:v>148</c:v>
                </c:pt>
                <c:pt idx="54">
                  <c:v>166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二輪計!$B$37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二輪計!$C$37:$BG$37</c:f>
              <c:numCache>
                <c:formatCode>0;"△ "0</c:formatCode>
                <c:ptCount val="57"/>
                <c:pt idx="5">
                  <c:v>8</c:v>
                </c:pt>
                <c:pt idx="6">
                  <c:v>10</c:v>
                </c:pt>
                <c:pt idx="7">
                  <c:v>14</c:v>
                </c:pt>
                <c:pt idx="8">
                  <c:v>14</c:v>
                </c:pt>
                <c:pt idx="9" formatCode="General">
                  <c:v>18</c:v>
                </c:pt>
                <c:pt idx="10">
                  <c:v>28</c:v>
                </c:pt>
                <c:pt idx="11" formatCode="0">
                  <c:v>42.6</c:v>
                </c:pt>
                <c:pt idx="12" formatCode="0">
                  <c:v>57.2</c:v>
                </c:pt>
                <c:pt idx="13" formatCode="0">
                  <c:v>71.8</c:v>
                </c:pt>
                <c:pt idx="14" formatCode="0">
                  <c:v>86.4</c:v>
                </c:pt>
                <c:pt idx="15">
                  <c:v>101</c:v>
                </c:pt>
                <c:pt idx="16" formatCode="General">
                  <c:v>81</c:v>
                </c:pt>
                <c:pt idx="17" formatCode="General">
                  <c:v>72</c:v>
                </c:pt>
                <c:pt idx="18" formatCode="General">
                  <c:v>64</c:v>
                </c:pt>
                <c:pt idx="19">
                  <c:v>54</c:v>
                </c:pt>
                <c:pt idx="20">
                  <c:v>58</c:v>
                </c:pt>
                <c:pt idx="21">
                  <c:v>86</c:v>
                </c:pt>
                <c:pt idx="22">
                  <c:v>102</c:v>
                </c:pt>
                <c:pt idx="23" formatCode="General">
                  <c:v>106</c:v>
                </c:pt>
                <c:pt idx="24" formatCode="General">
                  <c:v>107</c:v>
                </c:pt>
                <c:pt idx="25">
                  <c:v>116</c:v>
                </c:pt>
                <c:pt idx="26" formatCode="General">
                  <c:v>114</c:v>
                </c:pt>
                <c:pt idx="27" formatCode="General">
                  <c:v>115</c:v>
                </c:pt>
                <c:pt idx="28">
                  <c:v>126</c:v>
                </c:pt>
                <c:pt idx="29" formatCode="General">
                  <c:v>139</c:v>
                </c:pt>
                <c:pt idx="30">
                  <c:v>155</c:v>
                </c:pt>
                <c:pt idx="31">
                  <c:v>166</c:v>
                </c:pt>
                <c:pt idx="32">
                  <c:v>158</c:v>
                </c:pt>
                <c:pt idx="33">
                  <c:v>163</c:v>
                </c:pt>
                <c:pt idx="34">
                  <c:v>164</c:v>
                </c:pt>
                <c:pt idx="35">
                  <c:v>174</c:v>
                </c:pt>
                <c:pt idx="36">
                  <c:v>171</c:v>
                </c:pt>
                <c:pt idx="37">
                  <c:v>167</c:v>
                </c:pt>
                <c:pt idx="38">
                  <c:v>181</c:v>
                </c:pt>
                <c:pt idx="39">
                  <c:v>206</c:v>
                </c:pt>
                <c:pt idx="40">
                  <c:v>211</c:v>
                </c:pt>
                <c:pt idx="41">
                  <c:v>223</c:v>
                </c:pt>
                <c:pt idx="42">
                  <c:v>236</c:v>
                </c:pt>
                <c:pt idx="43">
                  <c:v>230</c:v>
                </c:pt>
                <c:pt idx="44">
                  <c:v>231</c:v>
                </c:pt>
                <c:pt idx="45">
                  <c:v>230</c:v>
                </c:pt>
                <c:pt idx="46">
                  <c:v>227</c:v>
                </c:pt>
                <c:pt idx="47">
                  <c:v>230</c:v>
                </c:pt>
                <c:pt idx="48">
                  <c:v>225</c:v>
                </c:pt>
                <c:pt idx="49">
                  <c:v>235</c:v>
                </c:pt>
                <c:pt idx="50" formatCode="General">
                  <c:v>235</c:v>
                </c:pt>
                <c:pt idx="51" formatCode="General">
                  <c:v>249</c:v>
                </c:pt>
                <c:pt idx="52" formatCode="General">
                  <c:v>258</c:v>
                </c:pt>
                <c:pt idx="53">
                  <c:v>276</c:v>
                </c:pt>
                <c:pt idx="54">
                  <c:v>287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二輪計!$B$38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二輪計!$C$38:$BG$38</c:f>
              <c:numCache>
                <c:formatCode>0;"△ "0</c:formatCode>
                <c:ptCount val="57"/>
                <c:pt idx="5">
                  <c:v>6</c:v>
                </c:pt>
                <c:pt idx="6">
                  <c:v>5</c:v>
                </c:pt>
                <c:pt idx="7">
                  <c:v>8</c:v>
                </c:pt>
                <c:pt idx="8">
                  <c:v>12</c:v>
                </c:pt>
                <c:pt idx="9" formatCode="General">
                  <c:v>23</c:v>
                </c:pt>
                <c:pt idx="10">
                  <c:v>50</c:v>
                </c:pt>
                <c:pt idx="11" formatCode="0">
                  <c:v>57</c:v>
                </c:pt>
                <c:pt idx="12" formatCode="0">
                  <c:v>64</c:v>
                </c:pt>
                <c:pt idx="13" formatCode="0">
                  <c:v>71</c:v>
                </c:pt>
                <c:pt idx="14" formatCode="0">
                  <c:v>78</c:v>
                </c:pt>
                <c:pt idx="15">
                  <c:v>85</c:v>
                </c:pt>
                <c:pt idx="16" formatCode="General">
                  <c:v>86</c:v>
                </c:pt>
                <c:pt idx="17" formatCode="General">
                  <c:v>89</c:v>
                </c:pt>
                <c:pt idx="18" formatCode="General">
                  <c:v>91</c:v>
                </c:pt>
                <c:pt idx="19">
                  <c:v>100</c:v>
                </c:pt>
                <c:pt idx="20">
                  <c:v>105</c:v>
                </c:pt>
                <c:pt idx="21">
                  <c:v>91</c:v>
                </c:pt>
                <c:pt idx="22">
                  <c:v>92</c:v>
                </c:pt>
                <c:pt idx="23" formatCode="General">
                  <c:v>85</c:v>
                </c:pt>
                <c:pt idx="24" formatCode="General">
                  <c:v>103</c:v>
                </c:pt>
                <c:pt idx="25">
                  <c:v>124</c:v>
                </c:pt>
                <c:pt idx="26" formatCode="General">
                  <c:v>130</c:v>
                </c:pt>
                <c:pt idx="27" formatCode="General">
                  <c:v>151</c:v>
                </c:pt>
                <c:pt idx="28">
                  <c:v>174</c:v>
                </c:pt>
                <c:pt idx="29" formatCode="General">
                  <c:v>190</c:v>
                </c:pt>
                <c:pt idx="30">
                  <c:v>191</c:v>
                </c:pt>
                <c:pt idx="31">
                  <c:v>208</c:v>
                </c:pt>
                <c:pt idx="32">
                  <c:v>236</c:v>
                </c:pt>
                <c:pt idx="33">
                  <c:v>258</c:v>
                </c:pt>
                <c:pt idx="34">
                  <c:v>273</c:v>
                </c:pt>
                <c:pt idx="35">
                  <c:v>262</c:v>
                </c:pt>
                <c:pt idx="36">
                  <c:v>264</c:v>
                </c:pt>
                <c:pt idx="37">
                  <c:v>246</c:v>
                </c:pt>
                <c:pt idx="38">
                  <c:v>243</c:v>
                </c:pt>
                <c:pt idx="39">
                  <c:v>241</c:v>
                </c:pt>
                <c:pt idx="40">
                  <c:v>257</c:v>
                </c:pt>
                <c:pt idx="41">
                  <c:v>288</c:v>
                </c:pt>
                <c:pt idx="42">
                  <c:v>289</c:v>
                </c:pt>
                <c:pt idx="43">
                  <c:v>292</c:v>
                </c:pt>
                <c:pt idx="44">
                  <c:v>324</c:v>
                </c:pt>
                <c:pt idx="45">
                  <c:v>333</c:v>
                </c:pt>
                <c:pt idx="46">
                  <c:v>351</c:v>
                </c:pt>
                <c:pt idx="47">
                  <c:v>356</c:v>
                </c:pt>
                <c:pt idx="48">
                  <c:v>363</c:v>
                </c:pt>
                <c:pt idx="49">
                  <c:v>381</c:v>
                </c:pt>
                <c:pt idx="50" formatCode="General">
                  <c:v>378</c:v>
                </c:pt>
                <c:pt idx="51" formatCode="General">
                  <c:v>385</c:v>
                </c:pt>
                <c:pt idx="52" formatCode="General">
                  <c:v>413</c:v>
                </c:pt>
                <c:pt idx="53">
                  <c:v>429</c:v>
                </c:pt>
                <c:pt idx="54">
                  <c:v>459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二輪計!$B$39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二輪計!$C$39:$BG$39</c:f>
              <c:numCache>
                <c:formatCode>0;"△ "0</c:formatCode>
                <c:ptCount val="57"/>
                <c:pt idx="5">
                  <c:v>8</c:v>
                </c:pt>
                <c:pt idx="6">
                  <c:v>11</c:v>
                </c:pt>
                <c:pt idx="7">
                  <c:v>13</c:v>
                </c:pt>
                <c:pt idx="8">
                  <c:v>13</c:v>
                </c:pt>
                <c:pt idx="9" formatCode="General">
                  <c:v>16</c:v>
                </c:pt>
                <c:pt idx="10">
                  <c:v>29</c:v>
                </c:pt>
                <c:pt idx="11" formatCode="0">
                  <c:v>37.4</c:v>
                </c:pt>
                <c:pt idx="12" formatCode="0">
                  <c:v>45.8</c:v>
                </c:pt>
                <c:pt idx="13" formatCode="0">
                  <c:v>54.2</c:v>
                </c:pt>
                <c:pt idx="14" formatCode="0">
                  <c:v>62.6</c:v>
                </c:pt>
                <c:pt idx="15">
                  <c:v>71</c:v>
                </c:pt>
                <c:pt idx="16" formatCode="General">
                  <c:v>69</c:v>
                </c:pt>
                <c:pt idx="17" formatCode="General">
                  <c:v>64</c:v>
                </c:pt>
                <c:pt idx="18" formatCode="General">
                  <c:v>62</c:v>
                </c:pt>
                <c:pt idx="19">
                  <c:v>66</c:v>
                </c:pt>
                <c:pt idx="20">
                  <c:v>77</c:v>
                </c:pt>
                <c:pt idx="21">
                  <c:v>75</c:v>
                </c:pt>
                <c:pt idx="22">
                  <c:v>82</c:v>
                </c:pt>
                <c:pt idx="23" formatCode="General">
                  <c:v>94</c:v>
                </c:pt>
                <c:pt idx="24" formatCode="General">
                  <c:v>106</c:v>
                </c:pt>
                <c:pt idx="25">
                  <c:v>123</c:v>
                </c:pt>
                <c:pt idx="26" formatCode="General">
                  <c:v>140</c:v>
                </c:pt>
                <c:pt idx="27" formatCode="General">
                  <c:v>145</c:v>
                </c:pt>
                <c:pt idx="28">
                  <c:v>154</c:v>
                </c:pt>
                <c:pt idx="29" formatCode="General">
                  <c:v>160</c:v>
                </c:pt>
                <c:pt idx="30">
                  <c:v>167</c:v>
                </c:pt>
                <c:pt idx="31">
                  <c:v>177</c:v>
                </c:pt>
                <c:pt idx="32">
                  <c:v>173</c:v>
                </c:pt>
                <c:pt idx="33">
                  <c:v>179</c:v>
                </c:pt>
                <c:pt idx="34">
                  <c:v>177</c:v>
                </c:pt>
                <c:pt idx="35">
                  <c:v>176</c:v>
                </c:pt>
                <c:pt idx="36">
                  <c:v>184</c:v>
                </c:pt>
                <c:pt idx="37">
                  <c:v>187</c:v>
                </c:pt>
                <c:pt idx="38">
                  <c:v>192</c:v>
                </c:pt>
                <c:pt idx="39">
                  <c:v>202</c:v>
                </c:pt>
                <c:pt idx="40">
                  <c:v>201</c:v>
                </c:pt>
                <c:pt idx="41">
                  <c:v>196</c:v>
                </c:pt>
                <c:pt idx="42">
                  <c:v>191</c:v>
                </c:pt>
                <c:pt idx="43">
                  <c:v>192</c:v>
                </c:pt>
                <c:pt idx="44">
                  <c:v>197</c:v>
                </c:pt>
                <c:pt idx="45">
                  <c:v>207</c:v>
                </c:pt>
                <c:pt idx="46">
                  <c:v>201</c:v>
                </c:pt>
                <c:pt idx="47">
                  <c:v>209</c:v>
                </c:pt>
                <c:pt idx="48">
                  <c:v>215</c:v>
                </c:pt>
                <c:pt idx="49">
                  <c:v>216</c:v>
                </c:pt>
                <c:pt idx="50" formatCode="General">
                  <c:v>229</c:v>
                </c:pt>
                <c:pt idx="51" formatCode="General">
                  <c:v>223</c:v>
                </c:pt>
                <c:pt idx="52" formatCode="General">
                  <c:v>237</c:v>
                </c:pt>
                <c:pt idx="53">
                  <c:v>240</c:v>
                </c:pt>
                <c:pt idx="54">
                  <c:v>260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二輪計!$B$40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二輪計!$C$40:$BG$40</c:f>
              <c:numCache>
                <c:formatCode>0;"△ "0</c:formatCode>
                <c:ptCount val="57"/>
                <c:pt idx="5">
                  <c:v>7</c:v>
                </c:pt>
                <c:pt idx="6">
                  <c:v>7</c:v>
                </c:pt>
                <c:pt idx="7">
                  <c:v>6</c:v>
                </c:pt>
                <c:pt idx="8">
                  <c:v>7</c:v>
                </c:pt>
                <c:pt idx="9" formatCode="General">
                  <c:v>8</c:v>
                </c:pt>
                <c:pt idx="10">
                  <c:v>14</c:v>
                </c:pt>
                <c:pt idx="11" formatCode="0">
                  <c:v>19.600000000000001</c:v>
                </c:pt>
                <c:pt idx="12" formatCode="0">
                  <c:v>25.2</c:v>
                </c:pt>
                <c:pt idx="13" formatCode="0">
                  <c:v>30.8</c:v>
                </c:pt>
                <c:pt idx="14" formatCode="0">
                  <c:v>36.4</c:v>
                </c:pt>
                <c:pt idx="15">
                  <c:v>42</c:v>
                </c:pt>
                <c:pt idx="16" formatCode="General">
                  <c:v>45</c:v>
                </c:pt>
                <c:pt idx="17" formatCode="General">
                  <c:v>52</c:v>
                </c:pt>
                <c:pt idx="18" formatCode="General">
                  <c:v>51</c:v>
                </c:pt>
                <c:pt idx="19">
                  <c:v>59</c:v>
                </c:pt>
                <c:pt idx="20">
                  <c:v>64</c:v>
                </c:pt>
                <c:pt idx="21">
                  <c:v>66</c:v>
                </c:pt>
                <c:pt idx="22">
                  <c:v>54</c:v>
                </c:pt>
                <c:pt idx="23" formatCode="General">
                  <c:v>60</c:v>
                </c:pt>
                <c:pt idx="24" formatCode="General">
                  <c:v>72</c:v>
                </c:pt>
                <c:pt idx="25">
                  <c:v>78</c:v>
                </c:pt>
                <c:pt idx="26" formatCode="General">
                  <c:v>93</c:v>
                </c:pt>
                <c:pt idx="27" formatCode="General">
                  <c:v>108</c:v>
                </c:pt>
                <c:pt idx="28">
                  <c:v>118</c:v>
                </c:pt>
                <c:pt idx="29" formatCode="General">
                  <c:v>130</c:v>
                </c:pt>
                <c:pt idx="30">
                  <c:v>113</c:v>
                </c:pt>
                <c:pt idx="31">
                  <c:v>124</c:v>
                </c:pt>
                <c:pt idx="32">
                  <c:v>111</c:v>
                </c:pt>
                <c:pt idx="33">
                  <c:v>115</c:v>
                </c:pt>
                <c:pt idx="34">
                  <c:v>112</c:v>
                </c:pt>
                <c:pt idx="35">
                  <c:v>114</c:v>
                </c:pt>
                <c:pt idx="36">
                  <c:v>109</c:v>
                </c:pt>
                <c:pt idx="37">
                  <c:v>106</c:v>
                </c:pt>
                <c:pt idx="38">
                  <c:v>113</c:v>
                </c:pt>
                <c:pt idx="39">
                  <c:v>117</c:v>
                </c:pt>
                <c:pt idx="40">
                  <c:v>106</c:v>
                </c:pt>
                <c:pt idx="41">
                  <c:v>101</c:v>
                </c:pt>
                <c:pt idx="42">
                  <c:v>100</c:v>
                </c:pt>
                <c:pt idx="43">
                  <c:v>108</c:v>
                </c:pt>
                <c:pt idx="44">
                  <c:v>110</c:v>
                </c:pt>
                <c:pt idx="45">
                  <c:v>115</c:v>
                </c:pt>
                <c:pt idx="46">
                  <c:v>125</c:v>
                </c:pt>
                <c:pt idx="47">
                  <c:v>127</c:v>
                </c:pt>
                <c:pt idx="48">
                  <c:v>123</c:v>
                </c:pt>
                <c:pt idx="49">
                  <c:v>120</c:v>
                </c:pt>
                <c:pt idx="50" formatCode="General">
                  <c:v>117</c:v>
                </c:pt>
                <c:pt idx="51" formatCode="General">
                  <c:v>126</c:v>
                </c:pt>
                <c:pt idx="52" formatCode="General">
                  <c:v>129</c:v>
                </c:pt>
                <c:pt idx="53">
                  <c:v>123</c:v>
                </c:pt>
                <c:pt idx="54">
                  <c:v>123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二輪計!$B$41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二輪計!$C$41:$BG$41</c:f>
              <c:numCache>
                <c:formatCode>0;"△ "0</c:formatCode>
                <c:ptCount val="57"/>
                <c:pt idx="5">
                  <c:v>19</c:v>
                </c:pt>
                <c:pt idx="6">
                  <c:v>26</c:v>
                </c:pt>
                <c:pt idx="7">
                  <c:v>16</c:v>
                </c:pt>
                <c:pt idx="8">
                  <c:v>19</c:v>
                </c:pt>
                <c:pt idx="9" formatCode="General">
                  <c:v>20</c:v>
                </c:pt>
                <c:pt idx="10">
                  <c:v>22</c:v>
                </c:pt>
                <c:pt idx="11" formatCode="0">
                  <c:v>24</c:v>
                </c:pt>
                <c:pt idx="12" formatCode="0">
                  <c:v>26</c:v>
                </c:pt>
                <c:pt idx="13" formatCode="0">
                  <c:v>28</c:v>
                </c:pt>
                <c:pt idx="14" formatCode="0">
                  <c:v>30</c:v>
                </c:pt>
                <c:pt idx="15">
                  <c:v>32</c:v>
                </c:pt>
                <c:pt idx="16" formatCode="General">
                  <c:v>40</c:v>
                </c:pt>
                <c:pt idx="17" formatCode="General">
                  <c:v>39</c:v>
                </c:pt>
                <c:pt idx="18" formatCode="General">
                  <c:v>41</c:v>
                </c:pt>
                <c:pt idx="19">
                  <c:v>50</c:v>
                </c:pt>
                <c:pt idx="20">
                  <c:v>49</c:v>
                </c:pt>
                <c:pt idx="21">
                  <c:v>62</c:v>
                </c:pt>
                <c:pt idx="22">
                  <c:v>71</c:v>
                </c:pt>
                <c:pt idx="23" formatCode="General">
                  <c:v>91</c:v>
                </c:pt>
                <c:pt idx="24" formatCode="General">
                  <c:v>98</c:v>
                </c:pt>
                <c:pt idx="25">
                  <c:v>122</c:v>
                </c:pt>
                <c:pt idx="26" formatCode="General">
                  <c:v>125</c:v>
                </c:pt>
                <c:pt idx="27" formatCode="General">
                  <c:v>145</c:v>
                </c:pt>
                <c:pt idx="28">
                  <c:v>151</c:v>
                </c:pt>
                <c:pt idx="29" formatCode="General">
                  <c:v>173</c:v>
                </c:pt>
                <c:pt idx="30">
                  <c:v>152</c:v>
                </c:pt>
                <c:pt idx="31">
                  <c:v>150</c:v>
                </c:pt>
                <c:pt idx="32">
                  <c:v>147</c:v>
                </c:pt>
                <c:pt idx="33">
                  <c:v>145</c:v>
                </c:pt>
                <c:pt idx="34">
                  <c:v>178</c:v>
                </c:pt>
                <c:pt idx="35">
                  <c:v>180</c:v>
                </c:pt>
                <c:pt idx="36">
                  <c:v>175</c:v>
                </c:pt>
                <c:pt idx="37">
                  <c:v>173</c:v>
                </c:pt>
                <c:pt idx="38">
                  <c:v>175</c:v>
                </c:pt>
                <c:pt idx="39">
                  <c:v>175</c:v>
                </c:pt>
                <c:pt idx="40">
                  <c:v>183</c:v>
                </c:pt>
                <c:pt idx="41">
                  <c:v>175</c:v>
                </c:pt>
                <c:pt idx="42">
                  <c:v>157</c:v>
                </c:pt>
                <c:pt idx="43">
                  <c:v>177</c:v>
                </c:pt>
                <c:pt idx="44">
                  <c:v>193</c:v>
                </c:pt>
                <c:pt idx="45">
                  <c:v>202</c:v>
                </c:pt>
                <c:pt idx="46">
                  <c:v>203</c:v>
                </c:pt>
                <c:pt idx="47">
                  <c:v>223</c:v>
                </c:pt>
                <c:pt idx="48">
                  <c:v>231</c:v>
                </c:pt>
                <c:pt idx="49">
                  <c:v>235</c:v>
                </c:pt>
                <c:pt idx="50" formatCode="General">
                  <c:v>238</c:v>
                </c:pt>
                <c:pt idx="51" formatCode="General">
                  <c:v>233</c:v>
                </c:pt>
                <c:pt idx="52" formatCode="General">
                  <c:v>254</c:v>
                </c:pt>
                <c:pt idx="53">
                  <c:v>271</c:v>
                </c:pt>
                <c:pt idx="54">
                  <c:v>283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二輪計!$B$42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二輪計!$C$42:$BG$42</c:f>
              <c:numCache>
                <c:formatCode>0;"△ "0</c:formatCode>
                <c:ptCount val="57"/>
                <c:pt idx="5">
                  <c:v>3</c:v>
                </c:pt>
                <c:pt idx="6">
                  <c:v>5</c:v>
                </c:pt>
                <c:pt idx="7">
                  <c:v>2</c:v>
                </c:pt>
                <c:pt idx="8">
                  <c:v>1</c:v>
                </c:pt>
                <c:pt idx="9" formatCode="General">
                  <c:v>3</c:v>
                </c:pt>
                <c:pt idx="10">
                  <c:v>7</c:v>
                </c:pt>
                <c:pt idx="11" formatCode="0">
                  <c:v>15.6</c:v>
                </c:pt>
                <c:pt idx="12" formatCode="0">
                  <c:v>24.2</c:v>
                </c:pt>
                <c:pt idx="13" formatCode="0">
                  <c:v>32.799999999999997</c:v>
                </c:pt>
                <c:pt idx="14" formatCode="0">
                  <c:v>41.4</c:v>
                </c:pt>
                <c:pt idx="15">
                  <c:v>50</c:v>
                </c:pt>
                <c:pt idx="16" formatCode="General">
                  <c:v>43</c:v>
                </c:pt>
                <c:pt idx="17" formatCode="General">
                  <c:v>38</c:v>
                </c:pt>
                <c:pt idx="18" formatCode="General">
                  <c:v>44</c:v>
                </c:pt>
                <c:pt idx="19">
                  <c:v>44</c:v>
                </c:pt>
                <c:pt idx="20">
                  <c:v>43</c:v>
                </c:pt>
                <c:pt idx="21">
                  <c:v>53</c:v>
                </c:pt>
                <c:pt idx="22">
                  <c:v>60</c:v>
                </c:pt>
                <c:pt idx="23" formatCode="General">
                  <c:v>57</c:v>
                </c:pt>
                <c:pt idx="24" formatCode="General">
                  <c:v>67</c:v>
                </c:pt>
                <c:pt idx="25">
                  <c:v>78</c:v>
                </c:pt>
                <c:pt idx="26" formatCode="General">
                  <c:v>103</c:v>
                </c:pt>
                <c:pt idx="27" formatCode="General">
                  <c:v>107</c:v>
                </c:pt>
                <c:pt idx="28">
                  <c:v>108</c:v>
                </c:pt>
                <c:pt idx="29" formatCode="General">
                  <c:v>117</c:v>
                </c:pt>
                <c:pt idx="30">
                  <c:v>106</c:v>
                </c:pt>
                <c:pt idx="31">
                  <c:v>114</c:v>
                </c:pt>
                <c:pt idx="32">
                  <c:v>133</c:v>
                </c:pt>
                <c:pt idx="33">
                  <c:v>166</c:v>
                </c:pt>
                <c:pt idx="34">
                  <c:v>207</c:v>
                </c:pt>
                <c:pt idx="35">
                  <c:v>225</c:v>
                </c:pt>
                <c:pt idx="36">
                  <c:v>231</c:v>
                </c:pt>
                <c:pt idx="37">
                  <c:v>238</c:v>
                </c:pt>
                <c:pt idx="38">
                  <c:v>265</c:v>
                </c:pt>
                <c:pt idx="39">
                  <c:v>268</c:v>
                </c:pt>
                <c:pt idx="40">
                  <c:v>290</c:v>
                </c:pt>
                <c:pt idx="41">
                  <c:v>297</c:v>
                </c:pt>
                <c:pt idx="42">
                  <c:v>306</c:v>
                </c:pt>
                <c:pt idx="43">
                  <c:v>328</c:v>
                </c:pt>
                <c:pt idx="44">
                  <c:v>338</c:v>
                </c:pt>
                <c:pt idx="45">
                  <c:v>354</c:v>
                </c:pt>
                <c:pt idx="46">
                  <c:v>385</c:v>
                </c:pt>
                <c:pt idx="47">
                  <c:v>402</c:v>
                </c:pt>
                <c:pt idx="48">
                  <c:v>414</c:v>
                </c:pt>
                <c:pt idx="49">
                  <c:v>434</c:v>
                </c:pt>
                <c:pt idx="50" formatCode="General">
                  <c:v>446</c:v>
                </c:pt>
                <c:pt idx="51" formatCode="General">
                  <c:v>480</c:v>
                </c:pt>
                <c:pt idx="52" formatCode="General">
                  <c:v>537</c:v>
                </c:pt>
                <c:pt idx="53">
                  <c:v>591</c:v>
                </c:pt>
                <c:pt idx="54">
                  <c:v>586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二輪計!$B$43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二輪計!$C$43:$BG$43</c:f>
              <c:numCache>
                <c:formatCode>0;"△ "0</c:formatCode>
                <c:ptCount val="57"/>
                <c:pt idx="5">
                  <c:v>11</c:v>
                </c:pt>
                <c:pt idx="6">
                  <c:v>10</c:v>
                </c:pt>
                <c:pt idx="7">
                  <c:v>13</c:v>
                </c:pt>
                <c:pt idx="8">
                  <c:v>14</c:v>
                </c:pt>
                <c:pt idx="9" formatCode="General">
                  <c:v>19</c:v>
                </c:pt>
                <c:pt idx="10">
                  <c:v>33</c:v>
                </c:pt>
                <c:pt idx="11" formatCode="0">
                  <c:v>43.6</c:v>
                </c:pt>
                <c:pt idx="12" formatCode="0">
                  <c:v>54.2</c:v>
                </c:pt>
                <c:pt idx="13" formatCode="0">
                  <c:v>64.8</c:v>
                </c:pt>
                <c:pt idx="14" formatCode="0">
                  <c:v>75.400000000000006</c:v>
                </c:pt>
                <c:pt idx="15">
                  <c:v>86</c:v>
                </c:pt>
                <c:pt idx="16" formatCode="General">
                  <c:v>77</c:v>
                </c:pt>
                <c:pt idx="17" formatCode="General">
                  <c:v>74</c:v>
                </c:pt>
                <c:pt idx="18" formatCode="General">
                  <c:v>66</c:v>
                </c:pt>
                <c:pt idx="19">
                  <c:v>67</c:v>
                </c:pt>
                <c:pt idx="20">
                  <c:v>77</c:v>
                </c:pt>
                <c:pt idx="21">
                  <c:v>93</c:v>
                </c:pt>
                <c:pt idx="22">
                  <c:v>87</c:v>
                </c:pt>
                <c:pt idx="23" formatCode="General">
                  <c:v>97</c:v>
                </c:pt>
                <c:pt idx="24" formatCode="General">
                  <c:v>102</c:v>
                </c:pt>
                <c:pt idx="25">
                  <c:v>113</c:v>
                </c:pt>
                <c:pt idx="26" formatCode="General">
                  <c:v>106</c:v>
                </c:pt>
                <c:pt idx="27" formatCode="General">
                  <c:v>109</c:v>
                </c:pt>
                <c:pt idx="28">
                  <c:v>129</c:v>
                </c:pt>
                <c:pt idx="29" formatCode="General">
                  <c:v>126</c:v>
                </c:pt>
                <c:pt idx="30">
                  <c:v>121</c:v>
                </c:pt>
                <c:pt idx="31">
                  <c:v>135</c:v>
                </c:pt>
                <c:pt idx="32">
                  <c:v>132</c:v>
                </c:pt>
                <c:pt idx="33">
                  <c:v>157</c:v>
                </c:pt>
                <c:pt idx="34">
                  <c:v>166</c:v>
                </c:pt>
                <c:pt idx="35">
                  <c:v>169</c:v>
                </c:pt>
                <c:pt idx="36">
                  <c:v>172</c:v>
                </c:pt>
                <c:pt idx="37">
                  <c:v>180</c:v>
                </c:pt>
                <c:pt idx="38">
                  <c:v>201</c:v>
                </c:pt>
                <c:pt idx="39">
                  <c:v>222</c:v>
                </c:pt>
                <c:pt idx="40">
                  <c:v>233</c:v>
                </c:pt>
                <c:pt idx="41">
                  <c:v>235</c:v>
                </c:pt>
                <c:pt idx="42">
                  <c:v>237</c:v>
                </c:pt>
                <c:pt idx="43">
                  <c:v>239</c:v>
                </c:pt>
                <c:pt idx="44">
                  <c:v>232</c:v>
                </c:pt>
                <c:pt idx="45">
                  <c:v>258</c:v>
                </c:pt>
                <c:pt idx="46">
                  <c:v>271</c:v>
                </c:pt>
                <c:pt idx="47">
                  <c:v>265</c:v>
                </c:pt>
                <c:pt idx="48">
                  <c:v>265</c:v>
                </c:pt>
                <c:pt idx="49">
                  <c:v>282</c:v>
                </c:pt>
                <c:pt idx="50" formatCode="General">
                  <c:v>287</c:v>
                </c:pt>
                <c:pt idx="51" formatCode="General">
                  <c:v>321</c:v>
                </c:pt>
                <c:pt idx="52" formatCode="General">
                  <c:v>339</c:v>
                </c:pt>
                <c:pt idx="53">
                  <c:v>365</c:v>
                </c:pt>
                <c:pt idx="54">
                  <c:v>401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二輪計!$B$44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二輪計!$C$44:$BG$44</c:f>
              <c:numCache>
                <c:formatCode>0;"△ "0</c:formatCode>
                <c:ptCount val="57"/>
                <c:pt idx="5">
                  <c:v>1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 formatCode="General">
                  <c:v>9</c:v>
                </c:pt>
                <c:pt idx="10">
                  <c:v>11</c:v>
                </c:pt>
                <c:pt idx="11" formatCode="0">
                  <c:v>17.2</c:v>
                </c:pt>
                <c:pt idx="12" formatCode="0">
                  <c:v>23.4</c:v>
                </c:pt>
                <c:pt idx="13" formatCode="0">
                  <c:v>29.6</c:v>
                </c:pt>
                <c:pt idx="14" formatCode="0">
                  <c:v>35.799999999999997</c:v>
                </c:pt>
                <c:pt idx="15">
                  <c:v>42</c:v>
                </c:pt>
                <c:pt idx="16" formatCode="General">
                  <c:v>38</c:v>
                </c:pt>
                <c:pt idx="17" formatCode="General">
                  <c:v>35</c:v>
                </c:pt>
                <c:pt idx="18" formatCode="General">
                  <c:v>32</c:v>
                </c:pt>
                <c:pt idx="19">
                  <c:v>34</c:v>
                </c:pt>
                <c:pt idx="20">
                  <c:v>39</c:v>
                </c:pt>
                <c:pt idx="21">
                  <c:v>33</c:v>
                </c:pt>
                <c:pt idx="22">
                  <c:v>23</c:v>
                </c:pt>
                <c:pt idx="23" formatCode="General">
                  <c:v>30</c:v>
                </c:pt>
                <c:pt idx="24" formatCode="General">
                  <c:v>35</c:v>
                </c:pt>
                <c:pt idx="25">
                  <c:v>47</c:v>
                </c:pt>
                <c:pt idx="26" formatCode="General">
                  <c:v>52</c:v>
                </c:pt>
                <c:pt idx="27" formatCode="General">
                  <c:v>52</c:v>
                </c:pt>
                <c:pt idx="28">
                  <c:v>55</c:v>
                </c:pt>
                <c:pt idx="29" formatCode="General">
                  <c:v>60</c:v>
                </c:pt>
                <c:pt idx="30">
                  <c:v>60</c:v>
                </c:pt>
                <c:pt idx="31">
                  <c:v>67</c:v>
                </c:pt>
                <c:pt idx="32">
                  <c:v>66</c:v>
                </c:pt>
                <c:pt idx="33">
                  <c:v>70</c:v>
                </c:pt>
                <c:pt idx="34">
                  <c:v>73</c:v>
                </c:pt>
                <c:pt idx="35">
                  <c:v>76</c:v>
                </c:pt>
                <c:pt idx="36">
                  <c:v>71</c:v>
                </c:pt>
                <c:pt idx="37">
                  <c:v>70</c:v>
                </c:pt>
                <c:pt idx="38">
                  <c:v>72</c:v>
                </c:pt>
                <c:pt idx="39">
                  <c:v>74</c:v>
                </c:pt>
                <c:pt idx="40">
                  <c:v>84</c:v>
                </c:pt>
                <c:pt idx="41">
                  <c:v>88</c:v>
                </c:pt>
                <c:pt idx="42">
                  <c:v>90</c:v>
                </c:pt>
                <c:pt idx="43">
                  <c:v>86</c:v>
                </c:pt>
                <c:pt idx="44">
                  <c:v>90</c:v>
                </c:pt>
                <c:pt idx="45">
                  <c:v>85</c:v>
                </c:pt>
                <c:pt idx="46">
                  <c:v>96</c:v>
                </c:pt>
                <c:pt idx="47">
                  <c:v>102</c:v>
                </c:pt>
                <c:pt idx="48">
                  <c:v>93</c:v>
                </c:pt>
                <c:pt idx="49">
                  <c:v>90</c:v>
                </c:pt>
                <c:pt idx="50" formatCode="General">
                  <c:v>99</c:v>
                </c:pt>
                <c:pt idx="51" formatCode="General">
                  <c:v>103</c:v>
                </c:pt>
                <c:pt idx="52" formatCode="General">
                  <c:v>112</c:v>
                </c:pt>
                <c:pt idx="53">
                  <c:v>122</c:v>
                </c:pt>
                <c:pt idx="54">
                  <c:v>122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二輪計!$B$45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二輪計!$C$45:$BG$45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 formatCode="General">
                  <c:v>9</c:v>
                </c:pt>
                <c:pt idx="10">
                  <c:v>5</c:v>
                </c:pt>
                <c:pt idx="11" formatCode="0">
                  <c:v>9.8000000000000007</c:v>
                </c:pt>
                <c:pt idx="12" formatCode="0">
                  <c:v>14.6</c:v>
                </c:pt>
                <c:pt idx="13" formatCode="0">
                  <c:v>19.399999999999999</c:v>
                </c:pt>
                <c:pt idx="14" formatCode="0">
                  <c:v>24.2</c:v>
                </c:pt>
                <c:pt idx="15">
                  <c:v>29</c:v>
                </c:pt>
                <c:pt idx="16" formatCode="General">
                  <c:v>22</c:v>
                </c:pt>
                <c:pt idx="17" formatCode="General">
                  <c:v>22</c:v>
                </c:pt>
                <c:pt idx="18" formatCode="General">
                  <c:v>30</c:v>
                </c:pt>
                <c:pt idx="19">
                  <c:v>43</c:v>
                </c:pt>
                <c:pt idx="20">
                  <c:v>40</c:v>
                </c:pt>
                <c:pt idx="21">
                  <c:v>49</c:v>
                </c:pt>
                <c:pt idx="22">
                  <c:v>51</c:v>
                </c:pt>
                <c:pt idx="23" formatCode="General">
                  <c:v>69</c:v>
                </c:pt>
                <c:pt idx="24" formatCode="General">
                  <c:v>81</c:v>
                </c:pt>
                <c:pt idx="25">
                  <c:v>81</c:v>
                </c:pt>
                <c:pt idx="26" formatCode="General">
                  <c:v>98</c:v>
                </c:pt>
                <c:pt idx="27" formatCode="General">
                  <c:v>112</c:v>
                </c:pt>
                <c:pt idx="28">
                  <c:v>117</c:v>
                </c:pt>
                <c:pt idx="29" formatCode="General">
                  <c:v>131</c:v>
                </c:pt>
                <c:pt idx="30">
                  <c:v>161</c:v>
                </c:pt>
                <c:pt idx="31">
                  <c:v>162</c:v>
                </c:pt>
                <c:pt idx="32">
                  <c:v>200</c:v>
                </c:pt>
                <c:pt idx="33">
                  <c:v>217</c:v>
                </c:pt>
                <c:pt idx="34">
                  <c:v>277</c:v>
                </c:pt>
                <c:pt idx="35">
                  <c:v>279</c:v>
                </c:pt>
                <c:pt idx="36">
                  <c:v>291</c:v>
                </c:pt>
                <c:pt idx="37">
                  <c:v>295</c:v>
                </c:pt>
                <c:pt idx="38">
                  <c:v>312</c:v>
                </c:pt>
                <c:pt idx="39">
                  <c:v>336</c:v>
                </c:pt>
                <c:pt idx="40">
                  <c:v>348</c:v>
                </c:pt>
                <c:pt idx="41">
                  <c:v>358</c:v>
                </c:pt>
                <c:pt idx="42">
                  <c:v>357</c:v>
                </c:pt>
                <c:pt idx="43">
                  <c:v>382</c:v>
                </c:pt>
                <c:pt idx="44">
                  <c:v>411</c:v>
                </c:pt>
                <c:pt idx="45">
                  <c:v>452</c:v>
                </c:pt>
                <c:pt idx="46">
                  <c:v>477</c:v>
                </c:pt>
                <c:pt idx="47">
                  <c:v>511</c:v>
                </c:pt>
                <c:pt idx="48">
                  <c:v>507</c:v>
                </c:pt>
                <c:pt idx="49">
                  <c:v>534</c:v>
                </c:pt>
                <c:pt idx="50" formatCode="General">
                  <c:v>552</c:v>
                </c:pt>
                <c:pt idx="51" formatCode="General">
                  <c:v>612</c:v>
                </c:pt>
                <c:pt idx="52" formatCode="General">
                  <c:v>648</c:v>
                </c:pt>
                <c:pt idx="53">
                  <c:v>711</c:v>
                </c:pt>
                <c:pt idx="54">
                  <c:v>724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二輪計!$B$46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二輪計!$C$46:$BG$46</c:f>
              <c:numCache>
                <c:formatCode>0;"△ "0</c:formatCode>
                <c:ptCount val="57"/>
                <c:pt idx="5">
                  <c:v>4</c:v>
                </c:pt>
                <c:pt idx="6">
                  <c:v>4</c:v>
                </c:pt>
                <c:pt idx="7">
                  <c:v>8</c:v>
                </c:pt>
                <c:pt idx="8">
                  <c:v>9</c:v>
                </c:pt>
                <c:pt idx="9" formatCode="General">
                  <c:v>1</c:v>
                </c:pt>
                <c:pt idx="10">
                  <c:v>11</c:v>
                </c:pt>
                <c:pt idx="11" formatCode="0">
                  <c:v>12.8</c:v>
                </c:pt>
                <c:pt idx="12" formatCode="0">
                  <c:v>14.6</c:v>
                </c:pt>
                <c:pt idx="13" formatCode="0">
                  <c:v>16.399999999999999</c:v>
                </c:pt>
                <c:pt idx="14" formatCode="0">
                  <c:v>18.2</c:v>
                </c:pt>
                <c:pt idx="15">
                  <c:v>20</c:v>
                </c:pt>
                <c:pt idx="16" formatCode="General">
                  <c:v>20</c:v>
                </c:pt>
                <c:pt idx="17" formatCode="General">
                  <c:v>18</c:v>
                </c:pt>
                <c:pt idx="18" formatCode="General">
                  <c:v>21</c:v>
                </c:pt>
                <c:pt idx="19">
                  <c:v>18</c:v>
                </c:pt>
                <c:pt idx="20">
                  <c:v>19</c:v>
                </c:pt>
                <c:pt idx="21">
                  <c:v>17</c:v>
                </c:pt>
                <c:pt idx="22">
                  <c:v>20</c:v>
                </c:pt>
                <c:pt idx="23" formatCode="General">
                  <c:v>22</c:v>
                </c:pt>
                <c:pt idx="24" formatCode="General">
                  <c:v>19</c:v>
                </c:pt>
                <c:pt idx="25">
                  <c:v>24</c:v>
                </c:pt>
                <c:pt idx="26" formatCode="General">
                  <c:v>24</c:v>
                </c:pt>
                <c:pt idx="27" formatCode="General">
                  <c:v>30</c:v>
                </c:pt>
                <c:pt idx="28">
                  <c:v>37</c:v>
                </c:pt>
                <c:pt idx="29" formatCode="General">
                  <c:v>40</c:v>
                </c:pt>
                <c:pt idx="30">
                  <c:v>39</c:v>
                </c:pt>
                <c:pt idx="31">
                  <c:v>44</c:v>
                </c:pt>
                <c:pt idx="32">
                  <c:v>46</c:v>
                </c:pt>
                <c:pt idx="33">
                  <c:v>48</c:v>
                </c:pt>
                <c:pt idx="34">
                  <c:v>53</c:v>
                </c:pt>
                <c:pt idx="35">
                  <c:v>44</c:v>
                </c:pt>
                <c:pt idx="36">
                  <c:v>43</c:v>
                </c:pt>
                <c:pt idx="37">
                  <c:v>35</c:v>
                </c:pt>
                <c:pt idx="38">
                  <c:v>48</c:v>
                </c:pt>
                <c:pt idx="39">
                  <c:v>41</c:v>
                </c:pt>
                <c:pt idx="40">
                  <c:v>41</c:v>
                </c:pt>
                <c:pt idx="41">
                  <c:v>40</c:v>
                </c:pt>
                <c:pt idx="42">
                  <c:v>43</c:v>
                </c:pt>
                <c:pt idx="43">
                  <c:v>42</c:v>
                </c:pt>
                <c:pt idx="44">
                  <c:v>42</c:v>
                </c:pt>
                <c:pt idx="45">
                  <c:v>51</c:v>
                </c:pt>
                <c:pt idx="46">
                  <c:v>56</c:v>
                </c:pt>
                <c:pt idx="47">
                  <c:v>56</c:v>
                </c:pt>
                <c:pt idx="48">
                  <c:v>62</c:v>
                </c:pt>
                <c:pt idx="49">
                  <c:v>66</c:v>
                </c:pt>
                <c:pt idx="50" formatCode="General">
                  <c:v>72</c:v>
                </c:pt>
                <c:pt idx="51" formatCode="General">
                  <c:v>68</c:v>
                </c:pt>
                <c:pt idx="52" formatCode="General">
                  <c:v>76</c:v>
                </c:pt>
                <c:pt idx="53">
                  <c:v>75</c:v>
                </c:pt>
                <c:pt idx="54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815104"/>
        <c:axId val="112825088"/>
      </c:lineChart>
      <c:catAx>
        <c:axId val="11281510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282508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1282508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28151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2.9702970297029702E-2"/>
          <c:y val="8.319474313216833E-3"/>
          <c:w val="0.79207920792079212"/>
          <c:h val="0.1281199044235392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大崎栗原ﾌﾞﾛｯｸ旧町村の小型二輪車</a:t>
            </a:r>
          </a:p>
        </c:rich>
      </c:tx>
      <c:layout>
        <c:manualLayout>
          <c:xMode val="edge"/>
          <c:yMode val="edge"/>
          <c:x val="0.26339184431214391"/>
          <c:y val="0.1583335083114610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1166684841609442"/>
          <c:w val="0.90989399293286222"/>
          <c:h val="0.81000131836152078"/>
        </c:manualLayout>
      </c:layout>
      <c:lineChart>
        <c:grouping val="standard"/>
        <c:varyColors val="0"/>
        <c:ser>
          <c:idx val="0"/>
          <c:order val="0"/>
          <c:tx>
            <c:strRef>
              <c:f>二輪計!$B$68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二輪計!$C$68:$BG$68</c:f>
              <c:numCache>
                <c:formatCode>0;"△ "0</c:formatCode>
                <c:ptCount val="57"/>
                <c:pt idx="5">
                  <c:v>7</c:v>
                </c:pt>
                <c:pt idx="6">
                  <c:v>11</c:v>
                </c:pt>
                <c:pt idx="7">
                  <c:v>13</c:v>
                </c:pt>
                <c:pt idx="8">
                  <c:v>14</c:v>
                </c:pt>
                <c:pt idx="9" formatCode="General">
                  <c:v>17</c:v>
                </c:pt>
                <c:pt idx="10">
                  <c:v>27</c:v>
                </c:pt>
                <c:pt idx="11">
                  <c:v>30.2</c:v>
                </c:pt>
                <c:pt idx="12">
                  <c:v>33.4</c:v>
                </c:pt>
                <c:pt idx="13">
                  <c:v>36.6</c:v>
                </c:pt>
                <c:pt idx="14">
                  <c:v>39.799999999999997</c:v>
                </c:pt>
                <c:pt idx="15">
                  <c:v>43</c:v>
                </c:pt>
                <c:pt idx="16">
                  <c:v>44</c:v>
                </c:pt>
                <c:pt idx="17">
                  <c:v>40</c:v>
                </c:pt>
                <c:pt idx="18">
                  <c:v>44</c:v>
                </c:pt>
                <c:pt idx="19">
                  <c:v>39</c:v>
                </c:pt>
                <c:pt idx="20">
                  <c:v>38</c:v>
                </c:pt>
                <c:pt idx="21">
                  <c:v>44</c:v>
                </c:pt>
                <c:pt idx="22">
                  <c:v>53</c:v>
                </c:pt>
                <c:pt idx="23">
                  <c:v>58</c:v>
                </c:pt>
                <c:pt idx="24">
                  <c:v>78</c:v>
                </c:pt>
                <c:pt idx="25">
                  <c:v>89</c:v>
                </c:pt>
                <c:pt idx="26">
                  <c:v>100</c:v>
                </c:pt>
                <c:pt idx="27">
                  <c:v>112</c:v>
                </c:pt>
                <c:pt idx="28">
                  <c:v>127</c:v>
                </c:pt>
                <c:pt idx="29">
                  <c:v>127</c:v>
                </c:pt>
                <c:pt idx="30">
                  <c:v>118</c:v>
                </c:pt>
                <c:pt idx="31">
                  <c:v>113</c:v>
                </c:pt>
                <c:pt idx="32">
                  <c:v>121</c:v>
                </c:pt>
                <c:pt idx="33">
                  <c:v>121</c:v>
                </c:pt>
                <c:pt idx="34">
                  <c:v>131</c:v>
                </c:pt>
                <c:pt idx="35">
                  <c:v>151</c:v>
                </c:pt>
                <c:pt idx="36">
                  <c:v>142</c:v>
                </c:pt>
                <c:pt idx="37">
                  <c:v>137</c:v>
                </c:pt>
                <c:pt idx="38">
                  <c:v>142</c:v>
                </c:pt>
                <c:pt idx="39">
                  <c:v>135</c:v>
                </c:pt>
                <c:pt idx="40">
                  <c:v>141</c:v>
                </c:pt>
                <c:pt idx="41">
                  <c:v>154</c:v>
                </c:pt>
                <c:pt idx="42">
                  <c:v>154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二輪計!$B$69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二輪計!$C$69:$BG$69</c:f>
              <c:numCache>
                <c:formatCode>0;"△ "0</c:formatCode>
                <c:ptCount val="57"/>
                <c:pt idx="5">
                  <c:v>1</c:v>
                </c:pt>
                <c:pt idx="6">
                  <c:v>1</c:v>
                </c:pt>
                <c:pt idx="7">
                  <c:v>8</c:v>
                </c:pt>
                <c:pt idx="8">
                  <c:v>9</c:v>
                </c:pt>
                <c:pt idx="9" formatCode="General">
                  <c:v>11</c:v>
                </c:pt>
                <c:pt idx="10">
                  <c:v>18</c:v>
                </c:pt>
                <c:pt idx="11">
                  <c:v>19</c:v>
                </c:pt>
                <c:pt idx="12">
                  <c:v>20</c:v>
                </c:pt>
                <c:pt idx="13">
                  <c:v>21</c:v>
                </c:pt>
                <c:pt idx="14">
                  <c:v>22</c:v>
                </c:pt>
                <c:pt idx="15">
                  <c:v>23</c:v>
                </c:pt>
                <c:pt idx="16">
                  <c:v>25</c:v>
                </c:pt>
                <c:pt idx="17">
                  <c:v>28</c:v>
                </c:pt>
                <c:pt idx="18">
                  <c:v>30</c:v>
                </c:pt>
                <c:pt idx="19">
                  <c:v>24</c:v>
                </c:pt>
                <c:pt idx="20">
                  <c:v>27</c:v>
                </c:pt>
                <c:pt idx="21">
                  <c:v>31</c:v>
                </c:pt>
                <c:pt idx="22">
                  <c:v>34</c:v>
                </c:pt>
                <c:pt idx="23">
                  <c:v>43</c:v>
                </c:pt>
                <c:pt idx="24">
                  <c:v>54</c:v>
                </c:pt>
                <c:pt idx="25">
                  <c:v>58</c:v>
                </c:pt>
                <c:pt idx="26">
                  <c:v>60</c:v>
                </c:pt>
                <c:pt idx="27">
                  <c:v>61</c:v>
                </c:pt>
                <c:pt idx="28">
                  <c:v>67</c:v>
                </c:pt>
                <c:pt idx="29">
                  <c:v>74</c:v>
                </c:pt>
                <c:pt idx="30">
                  <c:v>80</c:v>
                </c:pt>
                <c:pt idx="31">
                  <c:v>71</c:v>
                </c:pt>
                <c:pt idx="32">
                  <c:v>66</c:v>
                </c:pt>
                <c:pt idx="33">
                  <c:v>64</c:v>
                </c:pt>
                <c:pt idx="34">
                  <c:v>74</c:v>
                </c:pt>
                <c:pt idx="35">
                  <c:v>75</c:v>
                </c:pt>
                <c:pt idx="36">
                  <c:v>84</c:v>
                </c:pt>
                <c:pt idx="37">
                  <c:v>83</c:v>
                </c:pt>
                <c:pt idx="38">
                  <c:v>84</c:v>
                </c:pt>
                <c:pt idx="39">
                  <c:v>78</c:v>
                </c:pt>
                <c:pt idx="40">
                  <c:v>78</c:v>
                </c:pt>
                <c:pt idx="41">
                  <c:v>80</c:v>
                </c:pt>
                <c:pt idx="42">
                  <c:v>90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二輪計!$B$70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二輪計!$C$70:$BG$70</c:f>
              <c:numCache>
                <c:formatCode>0;"△ "0</c:formatCode>
                <c:ptCount val="57"/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 formatCode="General">
                  <c:v>4</c:v>
                </c:pt>
                <c:pt idx="10">
                  <c:v>10</c:v>
                </c:pt>
                <c:pt idx="11">
                  <c:v>13</c:v>
                </c:pt>
                <c:pt idx="12">
                  <c:v>16</c:v>
                </c:pt>
                <c:pt idx="13">
                  <c:v>19</c:v>
                </c:pt>
                <c:pt idx="14">
                  <c:v>22</c:v>
                </c:pt>
                <c:pt idx="15">
                  <c:v>25</c:v>
                </c:pt>
                <c:pt idx="16">
                  <c:v>26</c:v>
                </c:pt>
                <c:pt idx="17">
                  <c:v>19</c:v>
                </c:pt>
                <c:pt idx="18">
                  <c:v>17</c:v>
                </c:pt>
                <c:pt idx="19">
                  <c:v>13</c:v>
                </c:pt>
                <c:pt idx="20">
                  <c:v>15</c:v>
                </c:pt>
                <c:pt idx="21">
                  <c:v>19</c:v>
                </c:pt>
                <c:pt idx="22">
                  <c:v>20</c:v>
                </c:pt>
                <c:pt idx="23">
                  <c:v>20</c:v>
                </c:pt>
                <c:pt idx="24">
                  <c:v>22</c:v>
                </c:pt>
                <c:pt idx="25">
                  <c:v>34</c:v>
                </c:pt>
                <c:pt idx="26">
                  <c:v>42</c:v>
                </c:pt>
                <c:pt idx="27">
                  <c:v>41</c:v>
                </c:pt>
                <c:pt idx="28">
                  <c:v>41</c:v>
                </c:pt>
                <c:pt idx="29">
                  <c:v>44</c:v>
                </c:pt>
                <c:pt idx="30">
                  <c:v>48</c:v>
                </c:pt>
                <c:pt idx="31">
                  <c:v>56</c:v>
                </c:pt>
                <c:pt idx="32">
                  <c:v>50</c:v>
                </c:pt>
                <c:pt idx="33">
                  <c:v>54</c:v>
                </c:pt>
                <c:pt idx="34">
                  <c:v>44</c:v>
                </c:pt>
                <c:pt idx="35">
                  <c:v>42</c:v>
                </c:pt>
                <c:pt idx="36">
                  <c:v>47</c:v>
                </c:pt>
                <c:pt idx="37">
                  <c:v>48</c:v>
                </c:pt>
                <c:pt idx="38">
                  <c:v>40</c:v>
                </c:pt>
                <c:pt idx="39">
                  <c:v>43</c:v>
                </c:pt>
                <c:pt idx="40">
                  <c:v>47</c:v>
                </c:pt>
                <c:pt idx="41">
                  <c:v>41</c:v>
                </c:pt>
                <c:pt idx="42">
                  <c:v>43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二輪計!$B$47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二輪計!$C$47:$BG$47</c:f>
              <c:numCache>
                <c:formatCode>0;"△ "0</c:formatCode>
                <c:ptCount val="57"/>
                <c:pt idx="5">
                  <c:v>0</c:v>
                </c:pt>
                <c:pt idx="6">
                  <c:v>2</c:v>
                </c:pt>
                <c:pt idx="7">
                  <c:v>2</c:v>
                </c:pt>
                <c:pt idx="8">
                  <c:v>3</c:v>
                </c:pt>
                <c:pt idx="9" formatCode="General">
                  <c:v>10</c:v>
                </c:pt>
                <c:pt idx="10">
                  <c:v>15</c:v>
                </c:pt>
                <c:pt idx="11" formatCode="0">
                  <c:v>20</c:v>
                </c:pt>
                <c:pt idx="12" formatCode="0">
                  <c:v>25</c:v>
                </c:pt>
                <c:pt idx="13" formatCode="0">
                  <c:v>30</c:v>
                </c:pt>
                <c:pt idx="14" formatCode="0">
                  <c:v>35</c:v>
                </c:pt>
                <c:pt idx="15">
                  <c:v>40</c:v>
                </c:pt>
                <c:pt idx="16" formatCode="General">
                  <c:v>30</c:v>
                </c:pt>
                <c:pt idx="17" formatCode="General">
                  <c:v>27</c:v>
                </c:pt>
                <c:pt idx="18" formatCode="General">
                  <c:v>26</c:v>
                </c:pt>
                <c:pt idx="19">
                  <c:v>25</c:v>
                </c:pt>
                <c:pt idx="20">
                  <c:v>25</c:v>
                </c:pt>
                <c:pt idx="21">
                  <c:v>21</c:v>
                </c:pt>
                <c:pt idx="22">
                  <c:v>18</c:v>
                </c:pt>
                <c:pt idx="23" formatCode="General">
                  <c:v>26</c:v>
                </c:pt>
                <c:pt idx="24" formatCode="General">
                  <c:v>36</c:v>
                </c:pt>
                <c:pt idx="25">
                  <c:v>47</c:v>
                </c:pt>
                <c:pt idx="26" formatCode="General">
                  <c:v>49</c:v>
                </c:pt>
                <c:pt idx="27" formatCode="General">
                  <c:v>56</c:v>
                </c:pt>
                <c:pt idx="28">
                  <c:v>64</c:v>
                </c:pt>
                <c:pt idx="29" formatCode="General">
                  <c:v>69</c:v>
                </c:pt>
                <c:pt idx="30">
                  <c:v>58</c:v>
                </c:pt>
                <c:pt idx="31">
                  <c:v>53</c:v>
                </c:pt>
                <c:pt idx="32">
                  <c:v>59</c:v>
                </c:pt>
                <c:pt idx="33">
                  <c:v>71</c:v>
                </c:pt>
                <c:pt idx="34">
                  <c:v>86</c:v>
                </c:pt>
                <c:pt idx="35">
                  <c:v>91</c:v>
                </c:pt>
                <c:pt idx="36">
                  <c:v>94</c:v>
                </c:pt>
                <c:pt idx="37">
                  <c:v>81</c:v>
                </c:pt>
                <c:pt idx="38">
                  <c:v>67</c:v>
                </c:pt>
                <c:pt idx="39">
                  <c:v>62</c:v>
                </c:pt>
                <c:pt idx="40">
                  <c:v>65</c:v>
                </c:pt>
                <c:pt idx="41">
                  <c:v>60</c:v>
                </c:pt>
                <c:pt idx="42">
                  <c:v>62</c:v>
                </c:pt>
                <c:pt idx="43">
                  <c:v>65</c:v>
                </c:pt>
                <c:pt idx="44">
                  <c:v>81</c:v>
                </c:pt>
                <c:pt idx="45">
                  <c:v>81</c:v>
                </c:pt>
                <c:pt idx="46">
                  <c:v>94</c:v>
                </c:pt>
                <c:pt idx="47">
                  <c:v>98</c:v>
                </c:pt>
                <c:pt idx="48">
                  <c:v>96</c:v>
                </c:pt>
                <c:pt idx="49">
                  <c:v>100</c:v>
                </c:pt>
                <c:pt idx="50" formatCode="General">
                  <c:v>324</c:v>
                </c:pt>
                <c:pt idx="51" formatCode="General">
                  <c:v>333</c:v>
                </c:pt>
                <c:pt idx="52" formatCode="General">
                  <c:v>357</c:v>
                </c:pt>
                <c:pt idx="53">
                  <c:v>377</c:v>
                </c:pt>
                <c:pt idx="54">
                  <c:v>393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二輪計!$B$71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二輪計!$C$71:$BG$71</c:f>
              <c:numCache>
                <c:formatCode>0;"△ "0</c:formatCode>
                <c:ptCount val="57"/>
                <c:pt idx="5">
                  <c:v>2</c:v>
                </c:pt>
                <c:pt idx="6">
                  <c:v>2</c:v>
                </c:pt>
                <c:pt idx="7">
                  <c:v>1</c:v>
                </c:pt>
                <c:pt idx="8">
                  <c:v>1</c:v>
                </c:pt>
                <c:pt idx="9" formatCode="General">
                  <c:v>4</c:v>
                </c:pt>
                <c:pt idx="10">
                  <c:v>6</c:v>
                </c:pt>
                <c:pt idx="11">
                  <c:v>11.6</c:v>
                </c:pt>
                <c:pt idx="12">
                  <c:v>17.2</c:v>
                </c:pt>
                <c:pt idx="13">
                  <c:v>22.8</c:v>
                </c:pt>
                <c:pt idx="14">
                  <c:v>28.4</c:v>
                </c:pt>
                <c:pt idx="15">
                  <c:v>34</c:v>
                </c:pt>
                <c:pt idx="16">
                  <c:v>25</c:v>
                </c:pt>
                <c:pt idx="17">
                  <c:v>23</c:v>
                </c:pt>
                <c:pt idx="18">
                  <c:v>38</c:v>
                </c:pt>
                <c:pt idx="19">
                  <c:v>44</c:v>
                </c:pt>
                <c:pt idx="20">
                  <c:v>40</c:v>
                </c:pt>
                <c:pt idx="21">
                  <c:v>42</c:v>
                </c:pt>
                <c:pt idx="22">
                  <c:v>46</c:v>
                </c:pt>
                <c:pt idx="23">
                  <c:v>53</c:v>
                </c:pt>
                <c:pt idx="24">
                  <c:v>52</c:v>
                </c:pt>
                <c:pt idx="25">
                  <c:v>51</c:v>
                </c:pt>
                <c:pt idx="26">
                  <c:v>47</c:v>
                </c:pt>
                <c:pt idx="27">
                  <c:v>53</c:v>
                </c:pt>
                <c:pt idx="28">
                  <c:v>53</c:v>
                </c:pt>
                <c:pt idx="29">
                  <c:v>56</c:v>
                </c:pt>
                <c:pt idx="30">
                  <c:v>39</c:v>
                </c:pt>
                <c:pt idx="31">
                  <c:v>35</c:v>
                </c:pt>
                <c:pt idx="32">
                  <c:v>33</c:v>
                </c:pt>
                <c:pt idx="33">
                  <c:v>31</c:v>
                </c:pt>
                <c:pt idx="34">
                  <c:v>36</c:v>
                </c:pt>
                <c:pt idx="35">
                  <c:v>39</c:v>
                </c:pt>
                <c:pt idx="36">
                  <c:v>45</c:v>
                </c:pt>
                <c:pt idx="37">
                  <c:v>46</c:v>
                </c:pt>
                <c:pt idx="38">
                  <c:v>47</c:v>
                </c:pt>
                <c:pt idx="39">
                  <c:v>45</c:v>
                </c:pt>
                <c:pt idx="40">
                  <c:v>47</c:v>
                </c:pt>
                <c:pt idx="41">
                  <c:v>50</c:v>
                </c:pt>
                <c:pt idx="42">
                  <c:v>45</c:v>
                </c:pt>
                <c:pt idx="43">
                  <c:v>47</c:v>
                </c:pt>
                <c:pt idx="44">
                  <c:v>52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二輪計!$B$72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二輪計!$C$72:$BG$72</c:f>
              <c:numCache>
                <c:formatCode>0;"△ "0</c:formatCode>
                <c:ptCount val="57"/>
                <c:pt idx="5">
                  <c:v>6</c:v>
                </c:pt>
                <c:pt idx="6">
                  <c:v>6</c:v>
                </c:pt>
                <c:pt idx="7">
                  <c:v>6</c:v>
                </c:pt>
                <c:pt idx="8">
                  <c:v>6</c:v>
                </c:pt>
                <c:pt idx="9" formatCode="General">
                  <c:v>13</c:v>
                </c:pt>
                <c:pt idx="10">
                  <c:v>18</c:v>
                </c:pt>
                <c:pt idx="11">
                  <c:v>22.6</c:v>
                </c:pt>
                <c:pt idx="12">
                  <c:v>27.2</c:v>
                </c:pt>
                <c:pt idx="13">
                  <c:v>31.8</c:v>
                </c:pt>
                <c:pt idx="14">
                  <c:v>36.4</c:v>
                </c:pt>
                <c:pt idx="15">
                  <c:v>41</c:v>
                </c:pt>
                <c:pt idx="16">
                  <c:v>27</c:v>
                </c:pt>
                <c:pt idx="17">
                  <c:v>24</c:v>
                </c:pt>
                <c:pt idx="18">
                  <c:v>20</c:v>
                </c:pt>
                <c:pt idx="19">
                  <c:v>20</c:v>
                </c:pt>
                <c:pt idx="20">
                  <c:v>35</c:v>
                </c:pt>
                <c:pt idx="21">
                  <c:v>28</c:v>
                </c:pt>
                <c:pt idx="22">
                  <c:v>33</c:v>
                </c:pt>
                <c:pt idx="23">
                  <c:v>36</c:v>
                </c:pt>
                <c:pt idx="24">
                  <c:v>43</c:v>
                </c:pt>
                <c:pt idx="25">
                  <c:v>52</c:v>
                </c:pt>
                <c:pt idx="26">
                  <c:v>53</c:v>
                </c:pt>
                <c:pt idx="27">
                  <c:v>59</c:v>
                </c:pt>
                <c:pt idx="28">
                  <c:v>68</c:v>
                </c:pt>
                <c:pt idx="29">
                  <c:v>69</c:v>
                </c:pt>
                <c:pt idx="30">
                  <c:v>64</c:v>
                </c:pt>
                <c:pt idx="31">
                  <c:v>65</c:v>
                </c:pt>
                <c:pt idx="32">
                  <c:v>72</c:v>
                </c:pt>
                <c:pt idx="33">
                  <c:v>85</c:v>
                </c:pt>
                <c:pt idx="34">
                  <c:v>92</c:v>
                </c:pt>
                <c:pt idx="35">
                  <c:v>99</c:v>
                </c:pt>
                <c:pt idx="36">
                  <c:v>101</c:v>
                </c:pt>
                <c:pt idx="37">
                  <c:v>93</c:v>
                </c:pt>
                <c:pt idx="38">
                  <c:v>96</c:v>
                </c:pt>
                <c:pt idx="39">
                  <c:v>113</c:v>
                </c:pt>
                <c:pt idx="40">
                  <c:v>103</c:v>
                </c:pt>
                <c:pt idx="41">
                  <c:v>100</c:v>
                </c:pt>
                <c:pt idx="42">
                  <c:v>99</c:v>
                </c:pt>
                <c:pt idx="43">
                  <c:v>97</c:v>
                </c:pt>
                <c:pt idx="44">
                  <c:v>99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二輪計!$B$73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二輪計!$C$73:$BG$73</c:f>
              <c:numCache>
                <c:formatCode>0;"△ "0</c:formatCode>
                <c:ptCount val="57"/>
                <c:pt idx="5">
                  <c:v>1</c:v>
                </c:pt>
                <c:pt idx="6">
                  <c:v>1</c:v>
                </c:pt>
                <c:pt idx="7">
                  <c:v>5</c:v>
                </c:pt>
                <c:pt idx="8">
                  <c:v>6</c:v>
                </c:pt>
                <c:pt idx="9" formatCode="General">
                  <c:v>6</c:v>
                </c:pt>
                <c:pt idx="10">
                  <c:v>14</c:v>
                </c:pt>
                <c:pt idx="11">
                  <c:v>17.399999999999999</c:v>
                </c:pt>
                <c:pt idx="12">
                  <c:v>20.8</c:v>
                </c:pt>
                <c:pt idx="13">
                  <c:v>24.2</c:v>
                </c:pt>
                <c:pt idx="14">
                  <c:v>27.6</c:v>
                </c:pt>
                <c:pt idx="15">
                  <c:v>31</c:v>
                </c:pt>
                <c:pt idx="16">
                  <c:v>31</c:v>
                </c:pt>
                <c:pt idx="17">
                  <c:v>37</c:v>
                </c:pt>
                <c:pt idx="18">
                  <c:v>43</c:v>
                </c:pt>
                <c:pt idx="19">
                  <c:v>45</c:v>
                </c:pt>
                <c:pt idx="20">
                  <c:v>42</c:v>
                </c:pt>
                <c:pt idx="21">
                  <c:v>48</c:v>
                </c:pt>
                <c:pt idx="22">
                  <c:v>50</c:v>
                </c:pt>
                <c:pt idx="23">
                  <c:v>57</c:v>
                </c:pt>
                <c:pt idx="24">
                  <c:v>71</c:v>
                </c:pt>
                <c:pt idx="25">
                  <c:v>74</c:v>
                </c:pt>
                <c:pt idx="26">
                  <c:v>82</c:v>
                </c:pt>
                <c:pt idx="27">
                  <c:v>81</c:v>
                </c:pt>
                <c:pt idx="28">
                  <c:v>91</c:v>
                </c:pt>
                <c:pt idx="29">
                  <c:v>93</c:v>
                </c:pt>
                <c:pt idx="30">
                  <c:v>93</c:v>
                </c:pt>
                <c:pt idx="31">
                  <c:v>91</c:v>
                </c:pt>
                <c:pt idx="32">
                  <c:v>91</c:v>
                </c:pt>
                <c:pt idx="33">
                  <c:v>98</c:v>
                </c:pt>
                <c:pt idx="34">
                  <c:v>103</c:v>
                </c:pt>
                <c:pt idx="35">
                  <c:v>108</c:v>
                </c:pt>
                <c:pt idx="36">
                  <c:v>109</c:v>
                </c:pt>
                <c:pt idx="37">
                  <c:v>116</c:v>
                </c:pt>
                <c:pt idx="38">
                  <c:v>117</c:v>
                </c:pt>
                <c:pt idx="39">
                  <c:v>110</c:v>
                </c:pt>
                <c:pt idx="40">
                  <c:v>108</c:v>
                </c:pt>
                <c:pt idx="41">
                  <c:v>118</c:v>
                </c:pt>
                <c:pt idx="42">
                  <c:v>123</c:v>
                </c:pt>
                <c:pt idx="43">
                  <c:v>122</c:v>
                </c:pt>
                <c:pt idx="44">
                  <c:v>129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二輪計!$B$74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二輪計!$C$74:$BG$74</c:f>
              <c:numCache>
                <c:formatCode>0;"△ "0</c:formatCode>
                <c:ptCount val="57"/>
                <c:pt idx="5">
                  <c:v>4</c:v>
                </c:pt>
                <c:pt idx="6">
                  <c:v>9</c:v>
                </c:pt>
                <c:pt idx="7">
                  <c:v>13</c:v>
                </c:pt>
                <c:pt idx="8">
                  <c:v>16</c:v>
                </c:pt>
                <c:pt idx="9" formatCode="General">
                  <c:v>18</c:v>
                </c:pt>
                <c:pt idx="10">
                  <c:v>31</c:v>
                </c:pt>
                <c:pt idx="11">
                  <c:v>34.200000000000003</c:v>
                </c:pt>
                <c:pt idx="12">
                  <c:v>37.4</c:v>
                </c:pt>
                <c:pt idx="13">
                  <c:v>40.6</c:v>
                </c:pt>
                <c:pt idx="14">
                  <c:v>43.8</c:v>
                </c:pt>
                <c:pt idx="15">
                  <c:v>47</c:v>
                </c:pt>
                <c:pt idx="16">
                  <c:v>43</c:v>
                </c:pt>
                <c:pt idx="17">
                  <c:v>38</c:v>
                </c:pt>
                <c:pt idx="18">
                  <c:v>47</c:v>
                </c:pt>
                <c:pt idx="19">
                  <c:v>46</c:v>
                </c:pt>
                <c:pt idx="20">
                  <c:v>47</c:v>
                </c:pt>
                <c:pt idx="21">
                  <c:v>46</c:v>
                </c:pt>
                <c:pt idx="22">
                  <c:v>52</c:v>
                </c:pt>
                <c:pt idx="23">
                  <c:v>59</c:v>
                </c:pt>
                <c:pt idx="24">
                  <c:v>62</c:v>
                </c:pt>
                <c:pt idx="25">
                  <c:v>61</c:v>
                </c:pt>
                <c:pt idx="26">
                  <c:v>76</c:v>
                </c:pt>
                <c:pt idx="27">
                  <c:v>85</c:v>
                </c:pt>
                <c:pt idx="28">
                  <c:v>93</c:v>
                </c:pt>
                <c:pt idx="29">
                  <c:v>96</c:v>
                </c:pt>
                <c:pt idx="30">
                  <c:v>91</c:v>
                </c:pt>
                <c:pt idx="31">
                  <c:v>95</c:v>
                </c:pt>
                <c:pt idx="32">
                  <c:v>100</c:v>
                </c:pt>
                <c:pt idx="33">
                  <c:v>110</c:v>
                </c:pt>
                <c:pt idx="34">
                  <c:v>103</c:v>
                </c:pt>
                <c:pt idx="35">
                  <c:v>111</c:v>
                </c:pt>
                <c:pt idx="36">
                  <c:v>109</c:v>
                </c:pt>
                <c:pt idx="37">
                  <c:v>104</c:v>
                </c:pt>
                <c:pt idx="38">
                  <c:v>100</c:v>
                </c:pt>
                <c:pt idx="39">
                  <c:v>95</c:v>
                </c:pt>
                <c:pt idx="40">
                  <c:v>95</c:v>
                </c:pt>
                <c:pt idx="41">
                  <c:v>105</c:v>
                </c:pt>
                <c:pt idx="42">
                  <c:v>114</c:v>
                </c:pt>
                <c:pt idx="43">
                  <c:v>120</c:v>
                </c:pt>
                <c:pt idx="44">
                  <c:v>129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二輪計!$B$75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二輪計!$C$75:$BG$75</c:f>
              <c:numCache>
                <c:formatCode>0;"△ "0</c:formatCode>
                <c:ptCount val="57"/>
                <c:pt idx="5">
                  <c:v>1</c:v>
                </c:pt>
                <c:pt idx="6">
                  <c:v>4</c:v>
                </c:pt>
                <c:pt idx="7">
                  <c:v>5</c:v>
                </c:pt>
                <c:pt idx="8">
                  <c:v>6</c:v>
                </c:pt>
                <c:pt idx="9" formatCode="General">
                  <c:v>9</c:v>
                </c:pt>
                <c:pt idx="10">
                  <c:v>11</c:v>
                </c:pt>
                <c:pt idx="11">
                  <c:v>15.6</c:v>
                </c:pt>
                <c:pt idx="12">
                  <c:v>20.2</c:v>
                </c:pt>
                <c:pt idx="13">
                  <c:v>24.8</c:v>
                </c:pt>
                <c:pt idx="14">
                  <c:v>29.4</c:v>
                </c:pt>
                <c:pt idx="15">
                  <c:v>34</c:v>
                </c:pt>
                <c:pt idx="16">
                  <c:v>34</c:v>
                </c:pt>
                <c:pt idx="17">
                  <c:v>27</c:v>
                </c:pt>
                <c:pt idx="18">
                  <c:v>35</c:v>
                </c:pt>
                <c:pt idx="19">
                  <c:v>30</c:v>
                </c:pt>
                <c:pt idx="20">
                  <c:v>28</c:v>
                </c:pt>
                <c:pt idx="21">
                  <c:v>21</c:v>
                </c:pt>
                <c:pt idx="22">
                  <c:v>16</c:v>
                </c:pt>
                <c:pt idx="23">
                  <c:v>18</c:v>
                </c:pt>
                <c:pt idx="24">
                  <c:v>34</c:v>
                </c:pt>
                <c:pt idx="25">
                  <c:v>39</c:v>
                </c:pt>
                <c:pt idx="26">
                  <c:v>40</c:v>
                </c:pt>
                <c:pt idx="27">
                  <c:v>56</c:v>
                </c:pt>
                <c:pt idx="28">
                  <c:v>61</c:v>
                </c:pt>
                <c:pt idx="29">
                  <c:v>63</c:v>
                </c:pt>
                <c:pt idx="30">
                  <c:v>63</c:v>
                </c:pt>
                <c:pt idx="31">
                  <c:v>67</c:v>
                </c:pt>
                <c:pt idx="32">
                  <c:v>74</c:v>
                </c:pt>
                <c:pt idx="33">
                  <c:v>72</c:v>
                </c:pt>
                <c:pt idx="34">
                  <c:v>67</c:v>
                </c:pt>
                <c:pt idx="35">
                  <c:v>68</c:v>
                </c:pt>
                <c:pt idx="36">
                  <c:v>72</c:v>
                </c:pt>
                <c:pt idx="37">
                  <c:v>66</c:v>
                </c:pt>
                <c:pt idx="38">
                  <c:v>60</c:v>
                </c:pt>
                <c:pt idx="39">
                  <c:v>59</c:v>
                </c:pt>
                <c:pt idx="40">
                  <c:v>69</c:v>
                </c:pt>
                <c:pt idx="41">
                  <c:v>70</c:v>
                </c:pt>
                <c:pt idx="42">
                  <c:v>74</c:v>
                </c:pt>
                <c:pt idx="43">
                  <c:v>75</c:v>
                </c:pt>
                <c:pt idx="44">
                  <c:v>70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二輪計!$B$49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二輪計!$C$49:$BG$49</c:f>
              <c:numCache>
                <c:formatCode>0;"△ "0</c:formatCode>
                <c:ptCount val="57"/>
                <c:pt idx="5">
                  <c:v>4</c:v>
                </c:pt>
                <c:pt idx="6">
                  <c:v>10</c:v>
                </c:pt>
                <c:pt idx="7">
                  <c:v>16</c:v>
                </c:pt>
                <c:pt idx="8">
                  <c:v>18</c:v>
                </c:pt>
                <c:pt idx="9" formatCode="General">
                  <c:v>18</c:v>
                </c:pt>
                <c:pt idx="10">
                  <c:v>38</c:v>
                </c:pt>
                <c:pt idx="11" formatCode="0">
                  <c:v>49</c:v>
                </c:pt>
                <c:pt idx="12" formatCode="0">
                  <c:v>60</c:v>
                </c:pt>
                <c:pt idx="13" formatCode="0">
                  <c:v>71</c:v>
                </c:pt>
                <c:pt idx="14" formatCode="0">
                  <c:v>82</c:v>
                </c:pt>
                <c:pt idx="15">
                  <c:v>93</c:v>
                </c:pt>
                <c:pt idx="16" formatCode="General">
                  <c:v>84</c:v>
                </c:pt>
                <c:pt idx="17" formatCode="General">
                  <c:v>80</c:v>
                </c:pt>
                <c:pt idx="18" formatCode="General">
                  <c:v>84</c:v>
                </c:pt>
                <c:pt idx="19">
                  <c:v>84</c:v>
                </c:pt>
                <c:pt idx="20">
                  <c:v>72</c:v>
                </c:pt>
                <c:pt idx="21">
                  <c:v>75</c:v>
                </c:pt>
                <c:pt idx="22">
                  <c:v>78</c:v>
                </c:pt>
                <c:pt idx="23" formatCode="General">
                  <c:v>87</c:v>
                </c:pt>
                <c:pt idx="24" formatCode="General">
                  <c:v>104</c:v>
                </c:pt>
                <c:pt idx="25">
                  <c:v>113</c:v>
                </c:pt>
                <c:pt idx="26" formatCode="General">
                  <c:v>127</c:v>
                </c:pt>
                <c:pt idx="27" formatCode="General">
                  <c:v>150</c:v>
                </c:pt>
                <c:pt idx="28">
                  <c:v>153</c:v>
                </c:pt>
                <c:pt idx="29" formatCode="General">
                  <c:v>155</c:v>
                </c:pt>
                <c:pt idx="30">
                  <c:v>155</c:v>
                </c:pt>
                <c:pt idx="31">
                  <c:v>148</c:v>
                </c:pt>
                <c:pt idx="32">
                  <c:v>151</c:v>
                </c:pt>
                <c:pt idx="33">
                  <c:v>150</c:v>
                </c:pt>
                <c:pt idx="34">
                  <c:v>158</c:v>
                </c:pt>
                <c:pt idx="35">
                  <c:v>165</c:v>
                </c:pt>
                <c:pt idx="36">
                  <c:v>173</c:v>
                </c:pt>
                <c:pt idx="37">
                  <c:v>176</c:v>
                </c:pt>
                <c:pt idx="38">
                  <c:v>176</c:v>
                </c:pt>
                <c:pt idx="39">
                  <c:v>171</c:v>
                </c:pt>
                <c:pt idx="40">
                  <c:v>184</c:v>
                </c:pt>
                <c:pt idx="41">
                  <c:v>187</c:v>
                </c:pt>
                <c:pt idx="42">
                  <c:v>187</c:v>
                </c:pt>
                <c:pt idx="43">
                  <c:v>188</c:v>
                </c:pt>
                <c:pt idx="44">
                  <c:v>206</c:v>
                </c:pt>
                <c:pt idx="45">
                  <c:v>208</c:v>
                </c:pt>
                <c:pt idx="46">
                  <c:v>216</c:v>
                </c:pt>
                <c:pt idx="47">
                  <c:v>211</c:v>
                </c:pt>
                <c:pt idx="48">
                  <c:v>223</c:v>
                </c:pt>
                <c:pt idx="49">
                  <c:v>229</c:v>
                </c:pt>
                <c:pt idx="50" formatCode="General">
                  <c:v>239</c:v>
                </c:pt>
                <c:pt idx="51" formatCode="General">
                  <c:v>248</c:v>
                </c:pt>
                <c:pt idx="52" formatCode="General">
                  <c:v>254</c:v>
                </c:pt>
                <c:pt idx="53">
                  <c:v>283</c:v>
                </c:pt>
                <c:pt idx="54">
                  <c:v>304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二輪計!$B$76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二輪計!$C$76:$BG$76</c:f>
              <c:numCache>
                <c:formatCode>0;"△ "0</c:formatCode>
                <c:ptCount val="57"/>
                <c:pt idx="5">
                  <c:v>3</c:v>
                </c:pt>
                <c:pt idx="6">
                  <c:v>4</c:v>
                </c:pt>
                <c:pt idx="7">
                  <c:v>4</c:v>
                </c:pt>
                <c:pt idx="8">
                  <c:v>6</c:v>
                </c:pt>
                <c:pt idx="9" formatCode="General">
                  <c:v>9</c:v>
                </c:pt>
                <c:pt idx="10">
                  <c:v>17</c:v>
                </c:pt>
                <c:pt idx="11">
                  <c:v>27</c:v>
                </c:pt>
                <c:pt idx="12">
                  <c:v>37</c:v>
                </c:pt>
                <c:pt idx="13">
                  <c:v>47</c:v>
                </c:pt>
                <c:pt idx="14">
                  <c:v>57</c:v>
                </c:pt>
                <c:pt idx="15">
                  <c:v>67</c:v>
                </c:pt>
                <c:pt idx="16">
                  <c:v>57</c:v>
                </c:pt>
                <c:pt idx="17">
                  <c:v>54</c:v>
                </c:pt>
                <c:pt idx="18">
                  <c:v>60</c:v>
                </c:pt>
                <c:pt idx="19">
                  <c:v>54</c:v>
                </c:pt>
                <c:pt idx="20">
                  <c:v>53</c:v>
                </c:pt>
                <c:pt idx="21">
                  <c:v>60</c:v>
                </c:pt>
                <c:pt idx="22">
                  <c:v>60</c:v>
                </c:pt>
                <c:pt idx="23">
                  <c:v>78</c:v>
                </c:pt>
                <c:pt idx="24">
                  <c:v>87</c:v>
                </c:pt>
                <c:pt idx="25">
                  <c:v>101</c:v>
                </c:pt>
                <c:pt idx="26">
                  <c:v>100</c:v>
                </c:pt>
                <c:pt idx="27">
                  <c:v>117</c:v>
                </c:pt>
                <c:pt idx="28">
                  <c:v>122</c:v>
                </c:pt>
                <c:pt idx="29">
                  <c:v>130</c:v>
                </c:pt>
                <c:pt idx="30">
                  <c:v>117</c:v>
                </c:pt>
                <c:pt idx="31">
                  <c:v>128</c:v>
                </c:pt>
                <c:pt idx="32">
                  <c:v>125</c:v>
                </c:pt>
                <c:pt idx="33">
                  <c:v>117</c:v>
                </c:pt>
                <c:pt idx="34">
                  <c:v>118</c:v>
                </c:pt>
                <c:pt idx="35">
                  <c:v>129</c:v>
                </c:pt>
                <c:pt idx="36">
                  <c:v>137</c:v>
                </c:pt>
                <c:pt idx="37">
                  <c:v>126</c:v>
                </c:pt>
                <c:pt idx="38">
                  <c:v>122</c:v>
                </c:pt>
                <c:pt idx="39">
                  <c:v>132</c:v>
                </c:pt>
                <c:pt idx="40">
                  <c:v>139</c:v>
                </c:pt>
                <c:pt idx="41">
                  <c:v>126</c:v>
                </c:pt>
                <c:pt idx="42">
                  <c:v>128</c:v>
                </c:pt>
                <c:pt idx="43">
                  <c:v>131</c:v>
                </c:pt>
                <c:pt idx="44">
                  <c:v>137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二輪計!$B$77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二輪計!$C$77:$BG$77</c:f>
              <c:numCache>
                <c:formatCode>0;"△ "0</c:formatCode>
                <c:ptCount val="57"/>
                <c:pt idx="5">
                  <c:v>4</c:v>
                </c:pt>
                <c:pt idx="6">
                  <c:v>9</c:v>
                </c:pt>
                <c:pt idx="7">
                  <c:v>9</c:v>
                </c:pt>
                <c:pt idx="8">
                  <c:v>8</c:v>
                </c:pt>
                <c:pt idx="9" formatCode="General">
                  <c:v>9</c:v>
                </c:pt>
                <c:pt idx="10">
                  <c:v>18</c:v>
                </c:pt>
                <c:pt idx="11">
                  <c:v>26.6</c:v>
                </c:pt>
                <c:pt idx="12">
                  <c:v>35.200000000000003</c:v>
                </c:pt>
                <c:pt idx="13">
                  <c:v>43.8</c:v>
                </c:pt>
                <c:pt idx="14">
                  <c:v>52.4</c:v>
                </c:pt>
                <c:pt idx="15">
                  <c:v>61</c:v>
                </c:pt>
                <c:pt idx="16">
                  <c:v>66</c:v>
                </c:pt>
                <c:pt idx="17">
                  <c:v>58</c:v>
                </c:pt>
                <c:pt idx="18">
                  <c:v>70</c:v>
                </c:pt>
                <c:pt idx="19">
                  <c:v>58</c:v>
                </c:pt>
                <c:pt idx="20">
                  <c:v>54</c:v>
                </c:pt>
                <c:pt idx="21">
                  <c:v>69</c:v>
                </c:pt>
                <c:pt idx="22">
                  <c:v>75</c:v>
                </c:pt>
                <c:pt idx="23">
                  <c:v>80</c:v>
                </c:pt>
                <c:pt idx="24">
                  <c:v>96</c:v>
                </c:pt>
                <c:pt idx="25">
                  <c:v>104</c:v>
                </c:pt>
                <c:pt idx="26">
                  <c:v>104</c:v>
                </c:pt>
                <c:pt idx="27">
                  <c:v>102</c:v>
                </c:pt>
                <c:pt idx="28">
                  <c:v>106</c:v>
                </c:pt>
                <c:pt idx="29">
                  <c:v>111</c:v>
                </c:pt>
                <c:pt idx="30">
                  <c:v>99</c:v>
                </c:pt>
                <c:pt idx="31">
                  <c:v>107</c:v>
                </c:pt>
                <c:pt idx="32">
                  <c:v>115</c:v>
                </c:pt>
                <c:pt idx="33">
                  <c:v>132</c:v>
                </c:pt>
                <c:pt idx="34">
                  <c:v>145</c:v>
                </c:pt>
                <c:pt idx="35">
                  <c:v>148</c:v>
                </c:pt>
                <c:pt idx="36">
                  <c:v>146</c:v>
                </c:pt>
                <c:pt idx="37">
                  <c:v>159</c:v>
                </c:pt>
                <c:pt idx="38">
                  <c:v>158</c:v>
                </c:pt>
                <c:pt idx="39">
                  <c:v>156</c:v>
                </c:pt>
                <c:pt idx="40">
                  <c:v>170</c:v>
                </c:pt>
                <c:pt idx="41">
                  <c:v>173</c:v>
                </c:pt>
                <c:pt idx="42">
                  <c:v>172</c:v>
                </c:pt>
                <c:pt idx="43">
                  <c:v>181</c:v>
                </c:pt>
                <c:pt idx="44">
                  <c:v>176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二輪計!$B$78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二輪計!$C$78:$BG$78</c:f>
              <c:numCache>
                <c:formatCode>0;"△ "0</c:formatCode>
                <c:ptCount val="57"/>
                <c:pt idx="5">
                  <c:v>1</c:v>
                </c:pt>
                <c:pt idx="6">
                  <c:v>2</c:v>
                </c:pt>
                <c:pt idx="7">
                  <c:v>2</c:v>
                </c:pt>
                <c:pt idx="8">
                  <c:v>3</c:v>
                </c:pt>
                <c:pt idx="9" formatCode="General">
                  <c:v>4</c:v>
                </c:pt>
                <c:pt idx="10">
                  <c:v>16</c:v>
                </c:pt>
                <c:pt idx="11">
                  <c:v>23.2</c:v>
                </c:pt>
                <c:pt idx="12">
                  <c:v>30.4</c:v>
                </c:pt>
                <c:pt idx="13">
                  <c:v>37.6</c:v>
                </c:pt>
                <c:pt idx="14">
                  <c:v>44.8</c:v>
                </c:pt>
                <c:pt idx="15">
                  <c:v>52</c:v>
                </c:pt>
                <c:pt idx="16">
                  <c:v>45</c:v>
                </c:pt>
                <c:pt idx="17">
                  <c:v>38</c:v>
                </c:pt>
                <c:pt idx="18">
                  <c:v>38</c:v>
                </c:pt>
                <c:pt idx="19">
                  <c:v>29</c:v>
                </c:pt>
                <c:pt idx="20">
                  <c:v>37</c:v>
                </c:pt>
                <c:pt idx="21">
                  <c:v>47</c:v>
                </c:pt>
                <c:pt idx="22">
                  <c:v>48</c:v>
                </c:pt>
                <c:pt idx="23">
                  <c:v>49</c:v>
                </c:pt>
                <c:pt idx="24">
                  <c:v>50</c:v>
                </c:pt>
                <c:pt idx="25">
                  <c:v>53</c:v>
                </c:pt>
                <c:pt idx="26">
                  <c:v>58</c:v>
                </c:pt>
                <c:pt idx="27">
                  <c:v>64</c:v>
                </c:pt>
                <c:pt idx="28">
                  <c:v>70</c:v>
                </c:pt>
                <c:pt idx="29">
                  <c:v>74</c:v>
                </c:pt>
                <c:pt idx="30">
                  <c:v>60</c:v>
                </c:pt>
                <c:pt idx="31">
                  <c:v>56</c:v>
                </c:pt>
                <c:pt idx="32">
                  <c:v>66</c:v>
                </c:pt>
                <c:pt idx="33">
                  <c:v>63</c:v>
                </c:pt>
                <c:pt idx="34">
                  <c:v>60</c:v>
                </c:pt>
                <c:pt idx="35">
                  <c:v>58</c:v>
                </c:pt>
                <c:pt idx="36">
                  <c:v>55</c:v>
                </c:pt>
                <c:pt idx="37">
                  <c:v>52</c:v>
                </c:pt>
                <c:pt idx="38">
                  <c:v>62</c:v>
                </c:pt>
                <c:pt idx="39">
                  <c:v>65</c:v>
                </c:pt>
                <c:pt idx="40">
                  <c:v>74</c:v>
                </c:pt>
                <c:pt idx="41">
                  <c:v>75</c:v>
                </c:pt>
                <c:pt idx="42">
                  <c:v>76</c:v>
                </c:pt>
                <c:pt idx="43">
                  <c:v>78</c:v>
                </c:pt>
                <c:pt idx="44">
                  <c:v>91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二輪計!$B$79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二輪計!$C$79:$BG$79</c:f>
              <c:numCache>
                <c:formatCode>0;"△ "0</c:formatCode>
                <c:ptCount val="57"/>
                <c:pt idx="5">
                  <c:v>5</c:v>
                </c:pt>
                <c:pt idx="6">
                  <c:v>6</c:v>
                </c:pt>
                <c:pt idx="7">
                  <c:v>10</c:v>
                </c:pt>
                <c:pt idx="8">
                  <c:v>3</c:v>
                </c:pt>
                <c:pt idx="9" formatCode="General">
                  <c:v>11</c:v>
                </c:pt>
                <c:pt idx="10">
                  <c:v>27</c:v>
                </c:pt>
                <c:pt idx="11">
                  <c:v>31.8</c:v>
                </c:pt>
                <c:pt idx="12">
                  <c:v>36.6</c:v>
                </c:pt>
                <c:pt idx="13">
                  <c:v>41.4</c:v>
                </c:pt>
                <c:pt idx="14">
                  <c:v>46.2</c:v>
                </c:pt>
                <c:pt idx="15">
                  <c:v>51</c:v>
                </c:pt>
                <c:pt idx="16">
                  <c:v>46</c:v>
                </c:pt>
                <c:pt idx="17">
                  <c:v>46</c:v>
                </c:pt>
                <c:pt idx="18">
                  <c:v>53</c:v>
                </c:pt>
                <c:pt idx="19">
                  <c:v>42</c:v>
                </c:pt>
                <c:pt idx="20">
                  <c:v>41</c:v>
                </c:pt>
                <c:pt idx="21">
                  <c:v>39</c:v>
                </c:pt>
                <c:pt idx="22">
                  <c:v>47</c:v>
                </c:pt>
                <c:pt idx="23">
                  <c:v>60</c:v>
                </c:pt>
                <c:pt idx="24">
                  <c:v>69</c:v>
                </c:pt>
                <c:pt idx="25">
                  <c:v>80</c:v>
                </c:pt>
                <c:pt idx="26">
                  <c:v>98</c:v>
                </c:pt>
                <c:pt idx="27">
                  <c:v>102</c:v>
                </c:pt>
                <c:pt idx="28">
                  <c:v>106</c:v>
                </c:pt>
                <c:pt idx="29">
                  <c:v>127</c:v>
                </c:pt>
                <c:pt idx="30">
                  <c:v>127</c:v>
                </c:pt>
                <c:pt idx="31">
                  <c:v>145</c:v>
                </c:pt>
                <c:pt idx="32">
                  <c:v>153</c:v>
                </c:pt>
                <c:pt idx="33">
                  <c:v>162</c:v>
                </c:pt>
                <c:pt idx="34">
                  <c:v>170</c:v>
                </c:pt>
                <c:pt idx="35">
                  <c:v>174</c:v>
                </c:pt>
                <c:pt idx="36">
                  <c:v>174</c:v>
                </c:pt>
                <c:pt idx="37">
                  <c:v>190</c:v>
                </c:pt>
                <c:pt idx="38">
                  <c:v>193</c:v>
                </c:pt>
                <c:pt idx="39">
                  <c:v>181</c:v>
                </c:pt>
                <c:pt idx="40">
                  <c:v>179</c:v>
                </c:pt>
                <c:pt idx="41">
                  <c:v>176</c:v>
                </c:pt>
                <c:pt idx="42">
                  <c:v>174</c:v>
                </c:pt>
                <c:pt idx="43">
                  <c:v>177</c:v>
                </c:pt>
                <c:pt idx="44">
                  <c:v>188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二輪計!$B$80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二輪計!$C$80:$BG$80</c:f>
              <c:numCache>
                <c:formatCode>0;"△ "0</c:formatCode>
                <c:ptCount val="57"/>
                <c:pt idx="5">
                  <c:v>4</c:v>
                </c:pt>
                <c:pt idx="6">
                  <c:v>3</c:v>
                </c:pt>
                <c:pt idx="7">
                  <c:v>5</c:v>
                </c:pt>
                <c:pt idx="8">
                  <c:v>7</c:v>
                </c:pt>
                <c:pt idx="9" formatCode="General">
                  <c:v>8</c:v>
                </c:pt>
                <c:pt idx="10">
                  <c:v>17</c:v>
                </c:pt>
                <c:pt idx="11">
                  <c:v>21.4</c:v>
                </c:pt>
                <c:pt idx="12">
                  <c:v>25.8</c:v>
                </c:pt>
                <c:pt idx="13">
                  <c:v>30.2</c:v>
                </c:pt>
                <c:pt idx="14">
                  <c:v>34.6</c:v>
                </c:pt>
                <c:pt idx="15">
                  <c:v>39</c:v>
                </c:pt>
                <c:pt idx="16">
                  <c:v>37</c:v>
                </c:pt>
                <c:pt idx="17">
                  <c:v>36</c:v>
                </c:pt>
                <c:pt idx="18">
                  <c:v>29</c:v>
                </c:pt>
                <c:pt idx="19">
                  <c:v>32</c:v>
                </c:pt>
                <c:pt idx="20">
                  <c:v>26</c:v>
                </c:pt>
                <c:pt idx="21">
                  <c:v>28</c:v>
                </c:pt>
                <c:pt idx="22">
                  <c:v>31</c:v>
                </c:pt>
                <c:pt idx="23">
                  <c:v>33</c:v>
                </c:pt>
                <c:pt idx="24">
                  <c:v>32</c:v>
                </c:pt>
                <c:pt idx="25">
                  <c:v>42</c:v>
                </c:pt>
                <c:pt idx="26">
                  <c:v>52</c:v>
                </c:pt>
                <c:pt idx="27">
                  <c:v>66</c:v>
                </c:pt>
                <c:pt idx="28">
                  <c:v>67</c:v>
                </c:pt>
                <c:pt idx="29">
                  <c:v>67</c:v>
                </c:pt>
                <c:pt idx="30">
                  <c:v>72</c:v>
                </c:pt>
                <c:pt idx="31">
                  <c:v>89</c:v>
                </c:pt>
                <c:pt idx="32">
                  <c:v>85</c:v>
                </c:pt>
                <c:pt idx="33">
                  <c:v>85</c:v>
                </c:pt>
                <c:pt idx="34">
                  <c:v>89</c:v>
                </c:pt>
                <c:pt idx="35">
                  <c:v>93</c:v>
                </c:pt>
                <c:pt idx="36">
                  <c:v>93</c:v>
                </c:pt>
                <c:pt idx="37">
                  <c:v>94</c:v>
                </c:pt>
                <c:pt idx="38">
                  <c:v>112</c:v>
                </c:pt>
                <c:pt idx="39">
                  <c:v>110</c:v>
                </c:pt>
                <c:pt idx="40">
                  <c:v>106</c:v>
                </c:pt>
                <c:pt idx="41">
                  <c:v>115</c:v>
                </c:pt>
                <c:pt idx="42">
                  <c:v>122</c:v>
                </c:pt>
                <c:pt idx="43">
                  <c:v>115</c:v>
                </c:pt>
                <c:pt idx="44">
                  <c:v>125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二輪計!$B$81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二輪計!$C$81:$BG$81</c:f>
              <c:numCache>
                <c:formatCode>0;"△ "0</c:formatCode>
                <c:ptCount val="57"/>
                <c:pt idx="5">
                  <c:v>1</c:v>
                </c:pt>
                <c:pt idx="6">
                  <c:v>7</c:v>
                </c:pt>
                <c:pt idx="7">
                  <c:v>8</c:v>
                </c:pt>
                <c:pt idx="8">
                  <c:v>12</c:v>
                </c:pt>
                <c:pt idx="9" formatCode="General">
                  <c:v>17</c:v>
                </c:pt>
                <c:pt idx="10">
                  <c:v>19</c:v>
                </c:pt>
                <c:pt idx="11">
                  <c:v>25.2</c:v>
                </c:pt>
                <c:pt idx="12">
                  <c:v>31.4</c:v>
                </c:pt>
                <c:pt idx="13">
                  <c:v>37.6</c:v>
                </c:pt>
                <c:pt idx="14">
                  <c:v>43.8</c:v>
                </c:pt>
                <c:pt idx="15">
                  <c:v>50</c:v>
                </c:pt>
                <c:pt idx="16">
                  <c:v>49</c:v>
                </c:pt>
                <c:pt idx="17">
                  <c:v>39</c:v>
                </c:pt>
                <c:pt idx="18">
                  <c:v>33</c:v>
                </c:pt>
                <c:pt idx="19">
                  <c:v>28</c:v>
                </c:pt>
                <c:pt idx="20">
                  <c:v>32</c:v>
                </c:pt>
                <c:pt idx="21">
                  <c:v>29</c:v>
                </c:pt>
                <c:pt idx="22">
                  <c:v>41</c:v>
                </c:pt>
                <c:pt idx="23">
                  <c:v>49</c:v>
                </c:pt>
                <c:pt idx="24">
                  <c:v>68</c:v>
                </c:pt>
                <c:pt idx="25">
                  <c:v>62</c:v>
                </c:pt>
                <c:pt idx="26">
                  <c:v>71</c:v>
                </c:pt>
                <c:pt idx="27">
                  <c:v>82</c:v>
                </c:pt>
                <c:pt idx="28">
                  <c:v>93</c:v>
                </c:pt>
                <c:pt idx="29">
                  <c:v>109</c:v>
                </c:pt>
                <c:pt idx="30">
                  <c:v>94</c:v>
                </c:pt>
                <c:pt idx="31">
                  <c:v>87</c:v>
                </c:pt>
                <c:pt idx="32">
                  <c:v>89</c:v>
                </c:pt>
                <c:pt idx="33">
                  <c:v>95</c:v>
                </c:pt>
                <c:pt idx="34">
                  <c:v>104</c:v>
                </c:pt>
                <c:pt idx="35">
                  <c:v>96</c:v>
                </c:pt>
                <c:pt idx="36">
                  <c:v>98</c:v>
                </c:pt>
                <c:pt idx="37">
                  <c:v>101</c:v>
                </c:pt>
                <c:pt idx="38">
                  <c:v>105</c:v>
                </c:pt>
                <c:pt idx="39">
                  <c:v>111</c:v>
                </c:pt>
                <c:pt idx="40">
                  <c:v>114</c:v>
                </c:pt>
                <c:pt idx="41">
                  <c:v>104</c:v>
                </c:pt>
                <c:pt idx="42">
                  <c:v>124</c:v>
                </c:pt>
                <c:pt idx="43">
                  <c:v>118</c:v>
                </c:pt>
                <c:pt idx="44">
                  <c:v>120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二輪計!$B$82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二輪計!$C$82:$BG$82</c:f>
              <c:numCache>
                <c:formatCode>0;"△ "0</c:formatCode>
                <c:ptCount val="57"/>
                <c:pt idx="5">
                  <c:v>2</c:v>
                </c:pt>
                <c:pt idx="6">
                  <c:v>2</c:v>
                </c:pt>
                <c:pt idx="7">
                  <c:v>4</c:v>
                </c:pt>
                <c:pt idx="8">
                  <c:v>6</c:v>
                </c:pt>
                <c:pt idx="9" formatCode="General">
                  <c:v>7</c:v>
                </c:pt>
                <c:pt idx="10">
                  <c:v>11</c:v>
                </c:pt>
                <c:pt idx="11">
                  <c:v>13</c:v>
                </c:pt>
                <c:pt idx="12">
                  <c:v>15</c:v>
                </c:pt>
                <c:pt idx="13">
                  <c:v>17</c:v>
                </c:pt>
                <c:pt idx="14">
                  <c:v>19</c:v>
                </c:pt>
                <c:pt idx="15">
                  <c:v>21</c:v>
                </c:pt>
                <c:pt idx="16">
                  <c:v>19</c:v>
                </c:pt>
                <c:pt idx="17">
                  <c:v>22</c:v>
                </c:pt>
                <c:pt idx="18">
                  <c:v>17</c:v>
                </c:pt>
                <c:pt idx="19">
                  <c:v>17</c:v>
                </c:pt>
                <c:pt idx="20">
                  <c:v>17</c:v>
                </c:pt>
                <c:pt idx="21">
                  <c:v>17</c:v>
                </c:pt>
                <c:pt idx="22">
                  <c:v>12</c:v>
                </c:pt>
                <c:pt idx="23">
                  <c:v>15</c:v>
                </c:pt>
                <c:pt idx="24">
                  <c:v>20</c:v>
                </c:pt>
                <c:pt idx="25">
                  <c:v>28</c:v>
                </c:pt>
                <c:pt idx="26">
                  <c:v>30</c:v>
                </c:pt>
                <c:pt idx="27">
                  <c:v>36</c:v>
                </c:pt>
                <c:pt idx="28">
                  <c:v>38</c:v>
                </c:pt>
                <c:pt idx="29">
                  <c:v>41</c:v>
                </c:pt>
                <c:pt idx="30">
                  <c:v>44</c:v>
                </c:pt>
                <c:pt idx="31">
                  <c:v>50</c:v>
                </c:pt>
                <c:pt idx="32">
                  <c:v>56</c:v>
                </c:pt>
                <c:pt idx="33">
                  <c:v>58</c:v>
                </c:pt>
                <c:pt idx="34">
                  <c:v>59</c:v>
                </c:pt>
                <c:pt idx="35">
                  <c:v>57</c:v>
                </c:pt>
                <c:pt idx="36">
                  <c:v>55</c:v>
                </c:pt>
                <c:pt idx="37">
                  <c:v>59</c:v>
                </c:pt>
                <c:pt idx="38">
                  <c:v>60</c:v>
                </c:pt>
                <c:pt idx="39">
                  <c:v>67</c:v>
                </c:pt>
                <c:pt idx="40">
                  <c:v>73</c:v>
                </c:pt>
                <c:pt idx="41">
                  <c:v>74</c:v>
                </c:pt>
                <c:pt idx="42">
                  <c:v>72</c:v>
                </c:pt>
                <c:pt idx="43">
                  <c:v>71</c:v>
                </c:pt>
                <c:pt idx="44">
                  <c:v>70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二輪計!$B$83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二輪計!$C$83:$BG$83</c:f>
              <c:numCache>
                <c:formatCode>0;"△ "0</c:formatCode>
                <c:ptCount val="57"/>
                <c:pt idx="5">
                  <c:v>5</c:v>
                </c:pt>
                <c:pt idx="6">
                  <c:v>10</c:v>
                </c:pt>
                <c:pt idx="7">
                  <c:v>11</c:v>
                </c:pt>
                <c:pt idx="8">
                  <c:v>11</c:v>
                </c:pt>
                <c:pt idx="9" formatCode="General">
                  <c:v>13</c:v>
                </c:pt>
                <c:pt idx="10">
                  <c:v>18</c:v>
                </c:pt>
                <c:pt idx="11">
                  <c:v>19.8</c:v>
                </c:pt>
                <c:pt idx="12">
                  <c:v>21.6</c:v>
                </c:pt>
                <c:pt idx="13">
                  <c:v>23.4</c:v>
                </c:pt>
                <c:pt idx="14">
                  <c:v>25.2</c:v>
                </c:pt>
                <c:pt idx="15">
                  <c:v>27</c:v>
                </c:pt>
                <c:pt idx="16">
                  <c:v>32</c:v>
                </c:pt>
                <c:pt idx="17">
                  <c:v>28</c:v>
                </c:pt>
                <c:pt idx="18">
                  <c:v>22</c:v>
                </c:pt>
                <c:pt idx="19">
                  <c:v>18</c:v>
                </c:pt>
                <c:pt idx="20">
                  <c:v>18</c:v>
                </c:pt>
                <c:pt idx="21">
                  <c:v>21</c:v>
                </c:pt>
                <c:pt idx="22">
                  <c:v>30</c:v>
                </c:pt>
                <c:pt idx="23">
                  <c:v>30</c:v>
                </c:pt>
                <c:pt idx="24">
                  <c:v>42</c:v>
                </c:pt>
                <c:pt idx="25">
                  <c:v>42</c:v>
                </c:pt>
                <c:pt idx="26">
                  <c:v>49</c:v>
                </c:pt>
                <c:pt idx="27">
                  <c:v>53</c:v>
                </c:pt>
                <c:pt idx="28">
                  <c:v>51</c:v>
                </c:pt>
                <c:pt idx="29">
                  <c:v>60</c:v>
                </c:pt>
                <c:pt idx="30">
                  <c:v>60</c:v>
                </c:pt>
                <c:pt idx="31">
                  <c:v>61</c:v>
                </c:pt>
                <c:pt idx="32">
                  <c:v>69</c:v>
                </c:pt>
                <c:pt idx="33">
                  <c:v>83</c:v>
                </c:pt>
                <c:pt idx="34">
                  <c:v>87</c:v>
                </c:pt>
                <c:pt idx="35">
                  <c:v>90</c:v>
                </c:pt>
                <c:pt idx="36">
                  <c:v>97</c:v>
                </c:pt>
                <c:pt idx="37">
                  <c:v>90</c:v>
                </c:pt>
                <c:pt idx="38">
                  <c:v>84</c:v>
                </c:pt>
                <c:pt idx="39">
                  <c:v>89</c:v>
                </c:pt>
                <c:pt idx="40">
                  <c:v>94</c:v>
                </c:pt>
                <c:pt idx="41">
                  <c:v>97</c:v>
                </c:pt>
                <c:pt idx="42">
                  <c:v>101</c:v>
                </c:pt>
                <c:pt idx="43">
                  <c:v>103</c:v>
                </c:pt>
                <c:pt idx="44">
                  <c:v>104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二輪計!$B$84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二輪計!$C$84:$BG$84</c:f>
              <c:numCache>
                <c:formatCode>0;"△ "0</c:formatCode>
                <c:ptCount val="57"/>
                <c:pt idx="5">
                  <c:v>5</c:v>
                </c:pt>
                <c:pt idx="6">
                  <c:v>1</c:v>
                </c:pt>
                <c:pt idx="7">
                  <c:v>3</c:v>
                </c:pt>
                <c:pt idx="8">
                  <c:v>5</c:v>
                </c:pt>
                <c:pt idx="9" formatCode="General">
                  <c:v>5</c:v>
                </c:pt>
                <c:pt idx="10">
                  <c:v>14</c:v>
                </c:pt>
                <c:pt idx="11">
                  <c:v>17.2</c:v>
                </c:pt>
                <c:pt idx="12">
                  <c:v>20.399999999999999</c:v>
                </c:pt>
                <c:pt idx="13">
                  <c:v>23.6</c:v>
                </c:pt>
                <c:pt idx="14">
                  <c:v>26.8</c:v>
                </c:pt>
                <c:pt idx="15">
                  <c:v>30</c:v>
                </c:pt>
                <c:pt idx="16">
                  <c:v>29</c:v>
                </c:pt>
                <c:pt idx="17">
                  <c:v>23</c:v>
                </c:pt>
                <c:pt idx="18">
                  <c:v>22</c:v>
                </c:pt>
                <c:pt idx="19">
                  <c:v>13</c:v>
                </c:pt>
                <c:pt idx="20">
                  <c:v>21</c:v>
                </c:pt>
                <c:pt idx="21">
                  <c:v>29</c:v>
                </c:pt>
                <c:pt idx="22">
                  <c:v>32</c:v>
                </c:pt>
                <c:pt idx="23">
                  <c:v>38</c:v>
                </c:pt>
                <c:pt idx="24">
                  <c:v>42</c:v>
                </c:pt>
                <c:pt idx="25">
                  <c:v>45</c:v>
                </c:pt>
                <c:pt idx="26">
                  <c:v>49</c:v>
                </c:pt>
                <c:pt idx="27">
                  <c:v>56</c:v>
                </c:pt>
                <c:pt idx="28">
                  <c:v>62</c:v>
                </c:pt>
                <c:pt idx="29">
                  <c:v>62</c:v>
                </c:pt>
                <c:pt idx="30">
                  <c:v>58</c:v>
                </c:pt>
                <c:pt idx="31">
                  <c:v>65</c:v>
                </c:pt>
                <c:pt idx="32">
                  <c:v>60</c:v>
                </c:pt>
                <c:pt idx="33">
                  <c:v>60</c:v>
                </c:pt>
                <c:pt idx="34">
                  <c:v>63</c:v>
                </c:pt>
                <c:pt idx="35">
                  <c:v>60</c:v>
                </c:pt>
                <c:pt idx="36">
                  <c:v>53</c:v>
                </c:pt>
                <c:pt idx="37">
                  <c:v>56</c:v>
                </c:pt>
                <c:pt idx="38">
                  <c:v>60</c:v>
                </c:pt>
                <c:pt idx="39">
                  <c:v>57</c:v>
                </c:pt>
                <c:pt idx="40">
                  <c:v>62</c:v>
                </c:pt>
                <c:pt idx="41">
                  <c:v>64</c:v>
                </c:pt>
                <c:pt idx="42">
                  <c:v>57</c:v>
                </c:pt>
                <c:pt idx="43">
                  <c:v>60</c:v>
                </c:pt>
                <c:pt idx="44">
                  <c:v>61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二輪計!$B$85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二輪計!$C$85:$BG$85</c:f>
              <c:numCache>
                <c:formatCode>0;"△ "0</c:formatCode>
                <c:ptCount val="57"/>
                <c:pt idx="5">
                  <c:v>3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 formatCode="General">
                  <c:v>6</c:v>
                </c:pt>
                <c:pt idx="10">
                  <c:v>10</c:v>
                </c:pt>
                <c:pt idx="11">
                  <c:v>10.6</c:v>
                </c:pt>
                <c:pt idx="12">
                  <c:v>11.2</c:v>
                </c:pt>
                <c:pt idx="13">
                  <c:v>11.8</c:v>
                </c:pt>
                <c:pt idx="14">
                  <c:v>12.4</c:v>
                </c:pt>
                <c:pt idx="15">
                  <c:v>13</c:v>
                </c:pt>
                <c:pt idx="16">
                  <c:v>10</c:v>
                </c:pt>
                <c:pt idx="17">
                  <c:v>9</c:v>
                </c:pt>
                <c:pt idx="18">
                  <c:v>10</c:v>
                </c:pt>
                <c:pt idx="19">
                  <c:v>8</c:v>
                </c:pt>
                <c:pt idx="20">
                  <c:v>12</c:v>
                </c:pt>
                <c:pt idx="21">
                  <c:v>10</c:v>
                </c:pt>
                <c:pt idx="22">
                  <c:v>13</c:v>
                </c:pt>
                <c:pt idx="23">
                  <c:v>11</c:v>
                </c:pt>
                <c:pt idx="24">
                  <c:v>11</c:v>
                </c:pt>
                <c:pt idx="25">
                  <c:v>12</c:v>
                </c:pt>
                <c:pt idx="26">
                  <c:v>12</c:v>
                </c:pt>
                <c:pt idx="27">
                  <c:v>12</c:v>
                </c:pt>
                <c:pt idx="28">
                  <c:v>13</c:v>
                </c:pt>
                <c:pt idx="29">
                  <c:v>13</c:v>
                </c:pt>
                <c:pt idx="30">
                  <c:v>13</c:v>
                </c:pt>
                <c:pt idx="31">
                  <c:v>18</c:v>
                </c:pt>
                <c:pt idx="32">
                  <c:v>22</c:v>
                </c:pt>
                <c:pt idx="33">
                  <c:v>30</c:v>
                </c:pt>
                <c:pt idx="34">
                  <c:v>36</c:v>
                </c:pt>
                <c:pt idx="35">
                  <c:v>36</c:v>
                </c:pt>
                <c:pt idx="36">
                  <c:v>35</c:v>
                </c:pt>
                <c:pt idx="37">
                  <c:v>39</c:v>
                </c:pt>
                <c:pt idx="38">
                  <c:v>34</c:v>
                </c:pt>
                <c:pt idx="39">
                  <c:v>35</c:v>
                </c:pt>
                <c:pt idx="40">
                  <c:v>36</c:v>
                </c:pt>
                <c:pt idx="41">
                  <c:v>55</c:v>
                </c:pt>
                <c:pt idx="42">
                  <c:v>36</c:v>
                </c:pt>
                <c:pt idx="43">
                  <c:v>34</c:v>
                </c:pt>
                <c:pt idx="44">
                  <c:v>32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二輪計!$B$86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二輪計!$C$86:$BG$86</c:f>
              <c:numCache>
                <c:formatCode>0;"△ "0</c:formatCode>
                <c:ptCount val="57"/>
                <c:pt idx="5">
                  <c:v>6</c:v>
                </c:pt>
                <c:pt idx="6">
                  <c:v>7</c:v>
                </c:pt>
                <c:pt idx="7">
                  <c:v>5</c:v>
                </c:pt>
                <c:pt idx="8">
                  <c:v>6</c:v>
                </c:pt>
                <c:pt idx="9" formatCode="General">
                  <c:v>6</c:v>
                </c:pt>
                <c:pt idx="10">
                  <c:v>11</c:v>
                </c:pt>
                <c:pt idx="11">
                  <c:v>13.8</c:v>
                </c:pt>
                <c:pt idx="12">
                  <c:v>16.600000000000001</c:v>
                </c:pt>
                <c:pt idx="13">
                  <c:v>19.399999999999999</c:v>
                </c:pt>
                <c:pt idx="14">
                  <c:v>22.2</c:v>
                </c:pt>
                <c:pt idx="15">
                  <c:v>25</c:v>
                </c:pt>
                <c:pt idx="16">
                  <c:v>28</c:v>
                </c:pt>
                <c:pt idx="17">
                  <c:v>34</c:v>
                </c:pt>
                <c:pt idx="18">
                  <c:v>33</c:v>
                </c:pt>
                <c:pt idx="19">
                  <c:v>27</c:v>
                </c:pt>
                <c:pt idx="20">
                  <c:v>30</c:v>
                </c:pt>
                <c:pt idx="21">
                  <c:v>28</c:v>
                </c:pt>
                <c:pt idx="22">
                  <c:v>27</c:v>
                </c:pt>
                <c:pt idx="23">
                  <c:v>25</c:v>
                </c:pt>
                <c:pt idx="24">
                  <c:v>30</c:v>
                </c:pt>
                <c:pt idx="25">
                  <c:v>35</c:v>
                </c:pt>
                <c:pt idx="26">
                  <c:v>37</c:v>
                </c:pt>
                <c:pt idx="27">
                  <c:v>46</c:v>
                </c:pt>
                <c:pt idx="28">
                  <c:v>51</c:v>
                </c:pt>
                <c:pt idx="29">
                  <c:v>55</c:v>
                </c:pt>
                <c:pt idx="30">
                  <c:v>49</c:v>
                </c:pt>
                <c:pt idx="31">
                  <c:v>56</c:v>
                </c:pt>
                <c:pt idx="32">
                  <c:v>55</c:v>
                </c:pt>
                <c:pt idx="33">
                  <c:v>53</c:v>
                </c:pt>
                <c:pt idx="34">
                  <c:v>70</c:v>
                </c:pt>
                <c:pt idx="35">
                  <c:v>71</c:v>
                </c:pt>
                <c:pt idx="36">
                  <c:v>66</c:v>
                </c:pt>
                <c:pt idx="37">
                  <c:v>79</c:v>
                </c:pt>
                <c:pt idx="38">
                  <c:v>85</c:v>
                </c:pt>
                <c:pt idx="39">
                  <c:v>88</c:v>
                </c:pt>
                <c:pt idx="40">
                  <c:v>85</c:v>
                </c:pt>
                <c:pt idx="41">
                  <c:v>75</c:v>
                </c:pt>
                <c:pt idx="42">
                  <c:v>69</c:v>
                </c:pt>
                <c:pt idx="43">
                  <c:v>73</c:v>
                </c:pt>
                <c:pt idx="44">
                  <c:v>67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二輪計!$B$87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二輪計!$C$87:$BG$87</c:f>
              <c:numCache>
                <c:formatCode>0;"△ "0</c:formatCode>
                <c:ptCount val="57"/>
                <c:pt idx="5">
                  <c:v>2</c:v>
                </c:pt>
                <c:pt idx="6">
                  <c:v>1</c:v>
                </c:pt>
                <c:pt idx="7">
                  <c:v>3</c:v>
                </c:pt>
                <c:pt idx="8">
                  <c:v>3</c:v>
                </c:pt>
                <c:pt idx="9" formatCode="General">
                  <c:v>4</c:v>
                </c:pt>
                <c:pt idx="10">
                  <c:v>5</c:v>
                </c:pt>
                <c:pt idx="11">
                  <c:v>7.4</c:v>
                </c:pt>
                <c:pt idx="12">
                  <c:v>9.8000000000000007</c:v>
                </c:pt>
                <c:pt idx="13">
                  <c:v>12.2</c:v>
                </c:pt>
                <c:pt idx="14">
                  <c:v>14.6</c:v>
                </c:pt>
                <c:pt idx="15">
                  <c:v>17</c:v>
                </c:pt>
                <c:pt idx="16">
                  <c:v>18</c:v>
                </c:pt>
                <c:pt idx="17">
                  <c:v>17</c:v>
                </c:pt>
                <c:pt idx="18">
                  <c:v>14</c:v>
                </c:pt>
                <c:pt idx="19">
                  <c:v>11</c:v>
                </c:pt>
                <c:pt idx="20">
                  <c:v>13</c:v>
                </c:pt>
                <c:pt idx="21">
                  <c:v>20</c:v>
                </c:pt>
                <c:pt idx="22">
                  <c:v>19</c:v>
                </c:pt>
                <c:pt idx="23">
                  <c:v>23</c:v>
                </c:pt>
                <c:pt idx="24">
                  <c:v>29</c:v>
                </c:pt>
                <c:pt idx="25">
                  <c:v>32</c:v>
                </c:pt>
                <c:pt idx="26">
                  <c:v>36</c:v>
                </c:pt>
                <c:pt idx="27">
                  <c:v>45</c:v>
                </c:pt>
                <c:pt idx="28">
                  <c:v>48</c:v>
                </c:pt>
                <c:pt idx="29">
                  <c:v>53</c:v>
                </c:pt>
                <c:pt idx="30">
                  <c:v>48</c:v>
                </c:pt>
                <c:pt idx="31">
                  <c:v>47</c:v>
                </c:pt>
                <c:pt idx="32">
                  <c:v>48</c:v>
                </c:pt>
                <c:pt idx="33">
                  <c:v>61</c:v>
                </c:pt>
                <c:pt idx="34">
                  <c:v>60</c:v>
                </c:pt>
                <c:pt idx="35">
                  <c:v>58</c:v>
                </c:pt>
                <c:pt idx="36">
                  <c:v>64</c:v>
                </c:pt>
                <c:pt idx="37">
                  <c:v>67</c:v>
                </c:pt>
                <c:pt idx="38">
                  <c:v>79</c:v>
                </c:pt>
                <c:pt idx="39">
                  <c:v>87</c:v>
                </c:pt>
                <c:pt idx="40">
                  <c:v>90</c:v>
                </c:pt>
                <c:pt idx="41">
                  <c:v>87</c:v>
                </c:pt>
                <c:pt idx="42">
                  <c:v>82</c:v>
                </c:pt>
                <c:pt idx="43">
                  <c:v>76</c:v>
                </c:pt>
                <c:pt idx="44">
                  <c:v>80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二輪計!$B$88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二輪計!$C$88:$BG$88</c:f>
              <c:numCache>
                <c:formatCode>0;"△ "0</c:formatCode>
                <c:ptCount val="57"/>
                <c:pt idx="5">
                  <c:v>2</c:v>
                </c:pt>
                <c:pt idx="6">
                  <c:v>8</c:v>
                </c:pt>
                <c:pt idx="7">
                  <c:v>6</c:v>
                </c:pt>
                <c:pt idx="8">
                  <c:v>6</c:v>
                </c:pt>
                <c:pt idx="9" formatCode="General">
                  <c:v>5</c:v>
                </c:pt>
                <c:pt idx="10">
                  <c:v>4</c:v>
                </c:pt>
                <c:pt idx="11">
                  <c:v>4.8</c:v>
                </c:pt>
                <c:pt idx="12">
                  <c:v>5.6</c:v>
                </c:pt>
                <c:pt idx="13">
                  <c:v>6.4</c:v>
                </c:pt>
                <c:pt idx="14">
                  <c:v>7.2</c:v>
                </c:pt>
                <c:pt idx="15">
                  <c:v>8</c:v>
                </c:pt>
                <c:pt idx="16">
                  <c:v>7</c:v>
                </c:pt>
                <c:pt idx="17">
                  <c:v>8</c:v>
                </c:pt>
                <c:pt idx="18">
                  <c:v>7</c:v>
                </c:pt>
                <c:pt idx="19">
                  <c:v>1</c:v>
                </c:pt>
                <c:pt idx="20">
                  <c:v>1</c:v>
                </c:pt>
                <c:pt idx="21">
                  <c:v>3</c:v>
                </c:pt>
                <c:pt idx="22">
                  <c:v>3</c:v>
                </c:pt>
                <c:pt idx="23">
                  <c:v>4</c:v>
                </c:pt>
                <c:pt idx="24">
                  <c:v>3</c:v>
                </c:pt>
                <c:pt idx="25">
                  <c:v>5</c:v>
                </c:pt>
                <c:pt idx="26">
                  <c:v>5</c:v>
                </c:pt>
                <c:pt idx="27">
                  <c:v>7</c:v>
                </c:pt>
                <c:pt idx="28">
                  <c:v>6</c:v>
                </c:pt>
                <c:pt idx="29">
                  <c:v>9</c:v>
                </c:pt>
                <c:pt idx="30">
                  <c:v>8</c:v>
                </c:pt>
                <c:pt idx="31">
                  <c:v>10</c:v>
                </c:pt>
                <c:pt idx="32">
                  <c:v>5</c:v>
                </c:pt>
                <c:pt idx="33">
                  <c:v>7</c:v>
                </c:pt>
                <c:pt idx="34">
                  <c:v>8</c:v>
                </c:pt>
                <c:pt idx="35">
                  <c:v>8</c:v>
                </c:pt>
                <c:pt idx="36">
                  <c:v>9</c:v>
                </c:pt>
                <c:pt idx="37">
                  <c:v>9</c:v>
                </c:pt>
                <c:pt idx="38">
                  <c:v>9</c:v>
                </c:pt>
                <c:pt idx="39">
                  <c:v>10</c:v>
                </c:pt>
                <c:pt idx="40">
                  <c:v>11</c:v>
                </c:pt>
                <c:pt idx="41">
                  <c:v>11</c:v>
                </c:pt>
                <c:pt idx="42">
                  <c:v>10</c:v>
                </c:pt>
                <c:pt idx="43">
                  <c:v>10</c:v>
                </c:pt>
                <c:pt idx="44">
                  <c:v>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748160"/>
        <c:axId val="126750080"/>
      </c:lineChart>
      <c:catAx>
        <c:axId val="12674816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675008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675008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674816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8292682926829273E-2"/>
          <c:y val="8.3333468967234647E-3"/>
          <c:w val="0.87804878048780488"/>
          <c:h val="0.146666905382332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登米気仙沼ﾌﾞﾛｯｸ旧町村の小型二輪車</a:t>
            </a:r>
          </a:p>
        </c:rich>
      </c:tx>
      <c:layout>
        <c:manualLayout>
          <c:xMode val="edge"/>
          <c:yMode val="edge"/>
          <c:x val="9.7173202864205083E-2"/>
          <c:y val="0.161936560934891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5525876460767946"/>
          <c:w val="0.93109540636042398"/>
          <c:h val="0.76627712854757934"/>
        </c:manualLayout>
      </c:layout>
      <c:lineChart>
        <c:grouping val="standard"/>
        <c:varyColors val="0"/>
        <c:ser>
          <c:idx val="0"/>
          <c:order val="0"/>
          <c:tx>
            <c:strRef>
              <c:f>二輪計!$B$89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二輪計!$C$89:$BG$89</c:f>
              <c:numCache>
                <c:formatCode>0;"△ "0</c:formatCode>
                <c:ptCount val="57"/>
                <c:pt idx="5">
                  <c:v>5</c:v>
                </c:pt>
                <c:pt idx="6">
                  <c:v>6</c:v>
                </c:pt>
                <c:pt idx="7">
                  <c:v>19</c:v>
                </c:pt>
                <c:pt idx="8">
                  <c:v>21</c:v>
                </c:pt>
                <c:pt idx="9" formatCode="General">
                  <c:v>25</c:v>
                </c:pt>
                <c:pt idx="10">
                  <c:v>34</c:v>
                </c:pt>
                <c:pt idx="11">
                  <c:v>42.4</c:v>
                </c:pt>
                <c:pt idx="12">
                  <c:v>50.8</c:v>
                </c:pt>
                <c:pt idx="13">
                  <c:v>59.2</c:v>
                </c:pt>
                <c:pt idx="14">
                  <c:v>67.599999999999994</c:v>
                </c:pt>
                <c:pt idx="15">
                  <c:v>76</c:v>
                </c:pt>
                <c:pt idx="16">
                  <c:v>76</c:v>
                </c:pt>
                <c:pt idx="17">
                  <c:v>64</c:v>
                </c:pt>
                <c:pt idx="18">
                  <c:v>73</c:v>
                </c:pt>
                <c:pt idx="19">
                  <c:v>71</c:v>
                </c:pt>
                <c:pt idx="20">
                  <c:v>70</c:v>
                </c:pt>
                <c:pt idx="21">
                  <c:v>85</c:v>
                </c:pt>
                <c:pt idx="22">
                  <c:v>93</c:v>
                </c:pt>
                <c:pt idx="23">
                  <c:v>99</c:v>
                </c:pt>
                <c:pt idx="24">
                  <c:v>95</c:v>
                </c:pt>
                <c:pt idx="25">
                  <c:v>117</c:v>
                </c:pt>
                <c:pt idx="26">
                  <c:v>136</c:v>
                </c:pt>
                <c:pt idx="27">
                  <c:v>152</c:v>
                </c:pt>
                <c:pt idx="28">
                  <c:v>168</c:v>
                </c:pt>
                <c:pt idx="29">
                  <c:v>178</c:v>
                </c:pt>
                <c:pt idx="30">
                  <c:v>189</c:v>
                </c:pt>
                <c:pt idx="31">
                  <c:v>180</c:v>
                </c:pt>
                <c:pt idx="32">
                  <c:v>169</c:v>
                </c:pt>
                <c:pt idx="33">
                  <c:v>176</c:v>
                </c:pt>
                <c:pt idx="34">
                  <c:v>177</c:v>
                </c:pt>
                <c:pt idx="35">
                  <c:v>165</c:v>
                </c:pt>
                <c:pt idx="36">
                  <c:v>153</c:v>
                </c:pt>
                <c:pt idx="37">
                  <c:v>173</c:v>
                </c:pt>
                <c:pt idx="38">
                  <c:v>182</c:v>
                </c:pt>
                <c:pt idx="39">
                  <c:v>208</c:v>
                </c:pt>
                <c:pt idx="40">
                  <c:v>208</c:v>
                </c:pt>
                <c:pt idx="41">
                  <c:v>213</c:v>
                </c:pt>
                <c:pt idx="42">
                  <c:v>211</c:v>
                </c:pt>
                <c:pt idx="43">
                  <c:v>211</c:v>
                </c:pt>
                <c:pt idx="44">
                  <c:v>199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二輪計!$B$90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二輪計!$C$90:$BG$90</c:f>
              <c:numCache>
                <c:formatCode>0;"△ "0</c:formatCode>
                <c:ptCount val="57"/>
                <c:pt idx="5">
                  <c:v>5</c:v>
                </c:pt>
                <c:pt idx="6">
                  <c:v>5</c:v>
                </c:pt>
                <c:pt idx="7">
                  <c:v>8</c:v>
                </c:pt>
                <c:pt idx="8">
                  <c:v>8</c:v>
                </c:pt>
                <c:pt idx="9" formatCode="General">
                  <c:v>8</c:v>
                </c:pt>
                <c:pt idx="10">
                  <c:v>7</c:v>
                </c:pt>
                <c:pt idx="11">
                  <c:v>9.4</c:v>
                </c:pt>
                <c:pt idx="12">
                  <c:v>11.8</c:v>
                </c:pt>
                <c:pt idx="13">
                  <c:v>14.2</c:v>
                </c:pt>
                <c:pt idx="14">
                  <c:v>16.600000000000001</c:v>
                </c:pt>
                <c:pt idx="15">
                  <c:v>19</c:v>
                </c:pt>
                <c:pt idx="16">
                  <c:v>18</c:v>
                </c:pt>
                <c:pt idx="17">
                  <c:v>23</c:v>
                </c:pt>
                <c:pt idx="18">
                  <c:v>23</c:v>
                </c:pt>
                <c:pt idx="19">
                  <c:v>14</c:v>
                </c:pt>
                <c:pt idx="20">
                  <c:v>14</c:v>
                </c:pt>
                <c:pt idx="21">
                  <c:v>13</c:v>
                </c:pt>
                <c:pt idx="22">
                  <c:v>17</c:v>
                </c:pt>
                <c:pt idx="23">
                  <c:v>25</c:v>
                </c:pt>
                <c:pt idx="24">
                  <c:v>30</c:v>
                </c:pt>
                <c:pt idx="25">
                  <c:v>34</c:v>
                </c:pt>
                <c:pt idx="26">
                  <c:v>36</c:v>
                </c:pt>
                <c:pt idx="27">
                  <c:v>41</c:v>
                </c:pt>
                <c:pt idx="28">
                  <c:v>41</c:v>
                </c:pt>
                <c:pt idx="29">
                  <c:v>40</c:v>
                </c:pt>
                <c:pt idx="30">
                  <c:v>45</c:v>
                </c:pt>
                <c:pt idx="31">
                  <c:v>47</c:v>
                </c:pt>
                <c:pt idx="32">
                  <c:v>55</c:v>
                </c:pt>
                <c:pt idx="33">
                  <c:v>51</c:v>
                </c:pt>
                <c:pt idx="34">
                  <c:v>52</c:v>
                </c:pt>
                <c:pt idx="35">
                  <c:v>54</c:v>
                </c:pt>
                <c:pt idx="36">
                  <c:v>53</c:v>
                </c:pt>
                <c:pt idx="37">
                  <c:v>54</c:v>
                </c:pt>
                <c:pt idx="38">
                  <c:v>52</c:v>
                </c:pt>
                <c:pt idx="39">
                  <c:v>51</c:v>
                </c:pt>
                <c:pt idx="40">
                  <c:v>54</c:v>
                </c:pt>
                <c:pt idx="41">
                  <c:v>56</c:v>
                </c:pt>
                <c:pt idx="42">
                  <c:v>61</c:v>
                </c:pt>
                <c:pt idx="43">
                  <c:v>59</c:v>
                </c:pt>
                <c:pt idx="44">
                  <c:v>63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二輪計!$B$91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二輪計!$C$91:$BG$91</c:f>
              <c:numCache>
                <c:formatCode>0;"△ "0</c:formatCode>
                <c:ptCount val="57"/>
                <c:pt idx="5">
                  <c:v>2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 formatCode="General">
                  <c:v>2</c:v>
                </c:pt>
                <c:pt idx="10">
                  <c:v>5</c:v>
                </c:pt>
                <c:pt idx="11">
                  <c:v>6.8</c:v>
                </c:pt>
                <c:pt idx="12">
                  <c:v>8.6</c:v>
                </c:pt>
                <c:pt idx="13">
                  <c:v>10.4</c:v>
                </c:pt>
                <c:pt idx="14">
                  <c:v>12.2</c:v>
                </c:pt>
                <c:pt idx="15">
                  <c:v>14</c:v>
                </c:pt>
                <c:pt idx="16">
                  <c:v>16</c:v>
                </c:pt>
                <c:pt idx="17">
                  <c:v>18</c:v>
                </c:pt>
                <c:pt idx="18">
                  <c:v>22</c:v>
                </c:pt>
                <c:pt idx="19">
                  <c:v>23</c:v>
                </c:pt>
                <c:pt idx="20">
                  <c:v>22</c:v>
                </c:pt>
                <c:pt idx="21">
                  <c:v>23</c:v>
                </c:pt>
                <c:pt idx="22">
                  <c:v>30</c:v>
                </c:pt>
                <c:pt idx="23">
                  <c:v>29</c:v>
                </c:pt>
                <c:pt idx="24">
                  <c:v>28</c:v>
                </c:pt>
                <c:pt idx="25">
                  <c:v>35</c:v>
                </c:pt>
                <c:pt idx="26">
                  <c:v>44</c:v>
                </c:pt>
                <c:pt idx="27">
                  <c:v>45</c:v>
                </c:pt>
                <c:pt idx="28">
                  <c:v>51</c:v>
                </c:pt>
                <c:pt idx="29">
                  <c:v>52</c:v>
                </c:pt>
                <c:pt idx="30">
                  <c:v>48</c:v>
                </c:pt>
                <c:pt idx="31">
                  <c:v>46</c:v>
                </c:pt>
                <c:pt idx="32">
                  <c:v>50</c:v>
                </c:pt>
                <c:pt idx="33">
                  <c:v>49</c:v>
                </c:pt>
                <c:pt idx="34">
                  <c:v>46</c:v>
                </c:pt>
                <c:pt idx="35">
                  <c:v>49</c:v>
                </c:pt>
                <c:pt idx="36">
                  <c:v>52</c:v>
                </c:pt>
                <c:pt idx="37">
                  <c:v>58</c:v>
                </c:pt>
                <c:pt idx="38">
                  <c:v>67</c:v>
                </c:pt>
                <c:pt idx="39">
                  <c:v>62</c:v>
                </c:pt>
                <c:pt idx="40">
                  <c:v>64</c:v>
                </c:pt>
                <c:pt idx="41">
                  <c:v>60</c:v>
                </c:pt>
                <c:pt idx="42">
                  <c:v>62</c:v>
                </c:pt>
                <c:pt idx="43">
                  <c:v>62</c:v>
                </c:pt>
                <c:pt idx="44">
                  <c:v>66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二輪計!$B$92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二輪計!$C$92:$BG$92</c:f>
              <c:numCache>
                <c:formatCode>0;"△ "0</c:formatCode>
                <c:ptCount val="57"/>
                <c:pt idx="5">
                  <c:v>2</c:v>
                </c:pt>
                <c:pt idx="6">
                  <c:v>2</c:v>
                </c:pt>
                <c:pt idx="7">
                  <c:v>3</c:v>
                </c:pt>
                <c:pt idx="8">
                  <c:v>3</c:v>
                </c:pt>
                <c:pt idx="9" formatCode="General">
                  <c:v>4</c:v>
                </c:pt>
                <c:pt idx="10">
                  <c:v>9</c:v>
                </c:pt>
                <c:pt idx="11">
                  <c:v>18.600000000000001</c:v>
                </c:pt>
                <c:pt idx="12">
                  <c:v>28.2</c:v>
                </c:pt>
                <c:pt idx="13">
                  <c:v>37.799999999999997</c:v>
                </c:pt>
                <c:pt idx="14">
                  <c:v>47.4</c:v>
                </c:pt>
                <c:pt idx="15">
                  <c:v>57</c:v>
                </c:pt>
                <c:pt idx="16">
                  <c:v>71</c:v>
                </c:pt>
                <c:pt idx="17">
                  <c:v>31</c:v>
                </c:pt>
                <c:pt idx="18">
                  <c:v>63</c:v>
                </c:pt>
                <c:pt idx="19">
                  <c:v>44</c:v>
                </c:pt>
                <c:pt idx="20">
                  <c:v>54</c:v>
                </c:pt>
                <c:pt idx="21">
                  <c:v>52</c:v>
                </c:pt>
                <c:pt idx="22">
                  <c:v>63</c:v>
                </c:pt>
                <c:pt idx="23">
                  <c:v>75</c:v>
                </c:pt>
                <c:pt idx="24">
                  <c:v>84</c:v>
                </c:pt>
                <c:pt idx="25">
                  <c:v>98</c:v>
                </c:pt>
                <c:pt idx="26">
                  <c:v>105</c:v>
                </c:pt>
                <c:pt idx="27">
                  <c:v>137</c:v>
                </c:pt>
                <c:pt idx="28">
                  <c:v>142</c:v>
                </c:pt>
                <c:pt idx="29">
                  <c:v>147</c:v>
                </c:pt>
                <c:pt idx="30">
                  <c:v>144</c:v>
                </c:pt>
                <c:pt idx="31">
                  <c:v>151</c:v>
                </c:pt>
                <c:pt idx="32">
                  <c:v>152</c:v>
                </c:pt>
                <c:pt idx="33">
                  <c:v>150</c:v>
                </c:pt>
                <c:pt idx="34">
                  <c:v>164</c:v>
                </c:pt>
                <c:pt idx="35">
                  <c:v>156</c:v>
                </c:pt>
                <c:pt idx="36">
                  <c:v>158</c:v>
                </c:pt>
                <c:pt idx="37">
                  <c:v>144</c:v>
                </c:pt>
                <c:pt idx="38">
                  <c:v>151</c:v>
                </c:pt>
                <c:pt idx="39">
                  <c:v>163</c:v>
                </c:pt>
                <c:pt idx="40">
                  <c:v>183</c:v>
                </c:pt>
                <c:pt idx="41">
                  <c:v>183</c:v>
                </c:pt>
                <c:pt idx="42">
                  <c:v>179</c:v>
                </c:pt>
                <c:pt idx="43">
                  <c:v>188</c:v>
                </c:pt>
                <c:pt idx="44">
                  <c:v>187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二輪計!$B$93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二輪計!$C$93:$BG$93</c:f>
              <c:numCache>
                <c:formatCode>0;"△ "0</c:formatCode>
                <c:ptCount val="57"/>
                <c:pt idx="5">
                  <c:v>1</c:v>
                </c:pt>
                <c:pt idx="6">
                  <c:v>3</c:v>
                </c:pt>
                <c:pt idx="7">
                  <c:v>5</c:v>
                </c:pt>
                <c:pt idx="8">
                  <c:v>5</c:v>
                </c:pt>
                <c:pt idx="9" formatCode="General">
                  <c:v>8</c:v>
                </c:pt>
                <c:pt idx="10">
                  <c:v>5</c:v>
                </c:pt>
                <c:pt idx="11">
                  <c:v>10.6</c:v>
                </c:pt>
                <c:pt idx="12">
                  <c:v>16.2</c:v>
                </c:pt>
                <c:pt idx="13">
                  <c:v>21.8</c:v>
                </c:pt>
                <c:pt idx="14">
                  <c:v>27.4</c:v>
                </c:pt>
                <c:pt idx="15">
                  <c:v>33</c:v>
                </c:pt>
                <c:pt idx="16">
                  <c:v>31</c:v>
                </c:pt>
                <c:pt idx="17">
                  <c:v>37</c:v>
                </c:pt>
                <c:pt idx="18">
                  <c:v>33</c:v>
                </c:pt>
                <c:pt idx="19">
                  <c:v>27</c:v>
                </c:pt>
                <c:pt idx="20">
                  <c:v>37</c:v>
                </c:pt>
                <c:pt idx="21">
                  <c:v>34</c:v>
                </c:pt>
                <c:pt idx="22">
                  <c:v>25</c:v>
                </c:pt>
                <c:pt idx="23">
                  <c:v>29</c:v>
                </c:pt>
                <c:pt idx="24">
                  <c:v>35</c:v>
                </c:pt>
                <c:pt idx="25">
                  <c:v>40</c:v>
                </c:pt>
                <c:pt idx="26">
                  <c:v>46</c:v>
                </c:pt>
                <c:pt idx="27">
                  <c:v>54</c:v>
                </c:pt>
                <c:pt idx="28">
                  <c:v>57</c:v>
                </c:pt>
                <c:pt idx="29">
                  <c:v>56</c:v>
                </c:pt>
                <c:pt idx="30">
                  <c:v>50</c:v>
                </c:pt>
                <c:pt idx="31">
                  <c:v>54</c:v>
                </c:pt>
                <c:pt idx="32">
                  <c:v>59</c:v>
                </c:pt>
                <c:pt idx="33">
                  <c:v>63</c:v>
                </c:pt>
                <c:pt idx="34">
                  <c:v>70</c:v>
                </c:pt>
                <c:pt idx="35">
                  <c:v>79</c:v>
                </c:pt>
                <c:pt idx="36">
                  <c:v>95</c:v>
                </c:pt>
                <c:pt idx="37">
                  <c:v>96</c:v>
                </c:pt>
                <c:pt idx="38">
                  <c:v>95</c:v>
                </c:pt>
                <c:pt idx="39">
                  <c:v>97</c:v>
                </c:pt>
                <c:pt idx="40">
                  <c:v>84</c:v>
                </c:pt>
                <c:pt idx="41">
                  <c:v>93</c:v>
                </c:pt>
                <c:pt idx="42">
                  <c:v>91</c:v>
                </c:pt>
                <c:pt idx="43">
                  <c:v>88</c:v>
                </c:pt>
                <c:pt idx="44">
                  <c:v>91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二輪計!$B$94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二輪計!$C$94:$BG$94</c:f>
              <c:numCache>
                <c:formatCode>0;"△ "0</c:formatCode>
                <c:ptCount val="57"/>
                <c:pt idx="5">
                  <c:v>4</c:v>
                </c:pt>
                <c:pt idx="6">
                  <c:v>8</c:v>
                </c:pt>
                <c:pt idx="7">
                  <c:v>3</c:v>
                </c:pt>
                <c:pt idx="8">
                  <c:v>3</c:v>
                </c:pt>
                <c:pt idx="9" formatCode="General">
                  <c:v>3</c:v>
                </c:pt>
                <c:pt idx="10">
                  <c:v>9</c:v>
                </c:pt>
                <c:pt idx="11">
                  <c:v>18.399999999999999</c:v>
                </c:pt>
                <c:pt idx="12">
                  <c:v>27.8</c:v>
                </c:pt>
                <c:pt idx="13">
                  <c:v>37.200000000000003</c:v>
                </c:pt>
                <c:pt idx="14">
                  <c:v>46.6</c:v>
                </c:pt>
                <c:pt idx="15">
                  <c:v>56</c:v>
                </c:pt>
                <c:pt idx="16">
                  <c:v>46</c:v>
                </c:pt>
                <c:pt idx="17">
                  <c:v>24</c:v>
                </c:pt>
                <c:pt idx="18">
                  <c:v>37</c:v>
                </c:pt>
                <c:pt idx="19">
                  <c:v>45</c:v>
                </c:pt>
                <c:pt idx="20">
                  <c:v>44</c:v>
                </c:pt>
                <c:pt idx="21">
                  <c:v>41</c:v>
                </c:pt>
                <c:pt idx="22">
                  <c:v>45</c:v>
                </c:pt>
                <c:pt idx="23">
                  <c:v>49</c:v>
                </c:pt>
                <c:pt idx="24">
                  <c:v>66</c:v>
                </c:pt>
                <c:pt idx="25">
                  <c:v>78</c:v>
                </c:pt>
                <c:pt idx="26">
                  <c:v>83</c:v>
                </c:pt>
                <c:pt idx="27">
                  <c:v>81</c:v>
                </c:pt>
                <c:pt idx="28">
                  <c:v>85</c:v>
                </c:pt>
                <c:pt idx="29">
                  <c:v>83</c:v>
                </c:pt>
                <c:pt idx="30">
                  <c:v>72</c:v>
                </c:pt>
                <c:pt idx="31">
                  <c:v>70</c:v>
                </c:pt>
                <c:pt idx="32">
                  <c:v>81</c:v>
                </c:pt>
                <c:pt idx="33">
                  <c:v>82</c:v>
                </c:pt>
                <c:pt idx="34">
                  <c:v>90</c:v>
                </c:pt>
                <c:pt idx="35">
                  <c:v>94</c:v>
                </c:pt>
                <c:pt idx="36">
                  <c:v>89</c:v>
                </c:pt>
                <c:pt idx="37">
                  <c:v>92</c:v>
                </c:pt>
                <c:pt idx="38">
                  <c:v>101</c:v>
                </c:pt>
                <c:pt idx="39">
                  <c:v>104</c:v>
                </c:pt>
                <c:pt idx="40">
                  <c:v>99</c:v>
                </c:pt>
                <c:pt idx="41">
                  <c:v>101</c:v>
                </c:pt>
                <c:pt idx="42">
                  <c:v>101</c:v>
                </c:pt>
                <c:pt idx="43">
                  <c:v>103</c:v>
                </c:pt>
                <c:pt idx="44">
                  <c:v>111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二輪計!$B$95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二輪計!$C$95:$BG$95</c:f>
              <c:numCache>
                <c:formatCode>0;"△ "0</c:formatCode>
                <c:ptCount val="57"/>
                <c:pt idx="5">
                  <c:v>0</c:v>
                </c:pt>
                <c:pt idx="6">
                  <c:v>1</c:v>
                </c:pt>
                <c:pt idx="7">
                  <c:v>6</c:v>
                </c:pt>
                <c:pt idx="8">
                  <c:v>6</c:v>
                </c:pt>
                <c:pt idx="9" formatCode="General">
                  <c:v>6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16</c:v>
                </c:pt>
                <c:pt idx="17">
                  <c:v>74</c:v>
                </c:pt>
                <c:pt idx="18">
                  <c:v>13</c:v>
                </c:pt>
                <c:pt idx="19">
                  <c:v>10</c:v>
                </c:pt>
                <c:pt idx="20">
                  <c:v>11</c:v>
                </c:pt>
                <c:pt idx="21">
                  <c:v>17</c:v>
                </c:pt>
                <c:pt idx="22">
                  <c:v>25</c:v>
                </c:pt>
                <c:pt idx="23">
                  <c:v>31</c:v>
                </c:pt>
                <c:pt idx="24">
                  <c:v>32</c:v>
                </c:pt>
                <c:pt idx="25">
                  <c:v>35</c:v>
                </c:pt>
                <c:pt idx="26">
                  <c:v>46</c:v>
                </c:pt>
                <c:pt idx="27">
                  <c:v>60</c:v>
                </c:pt>
                <c:pt idx="28">
                  <c:v>60</c:v>
                </c:pt>
                <c:pt idx="29">
                  <c:v>65</c:v>
                </c:pt>
                <c:pt idx="30">
                  <c:v>66</c:v>
                </c:pt>
                <c:pt idx="31">
                  <c:v>62</c:v>
                </c:pt>
                <c:pt idx="32">
                  <c:v>59</c:v>
                </c:pt>
                <c:pt idx="33">
                  <c:v>48</c:v>
                </c:pt>
                <c:pt idx="34">
                  <c:v>51</c:v>
                </c:pt>
                <c:pt idx="35">
                  <c:v>52</c:v>
                </c:pt>
                <c:pt idx="36">
                  <c:v>49</c:v>
                </c:pt>
                <c:pt idx="37">
                  <c:v>48</c:v>
                </c:pt>
                <c:pt idx="38">
                  <c:v>47</c:v>
                </c:pt>
                <c:pt idx="39">
                  <c:v>57</c:v>
                </c:pt>
                <c:pt idx="40">
                  <c:v>55</c:v>
                </c:pt>
                <c:pt idx="41">
                  <c:v>57</c:v>
                </c:pt>
                <c:pt idx="42">
                  <c:v>60</c:v>
                </c:pt>
                <c:pt idx="43">
                  <c:v>59</c:v>
                </c:pt>
                <c:pt idx="44">
                  <c:v>62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二輪計!$B$96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二輪計!$C$96:$BG$96</c:f>
              <c:numCache>
                <c:formatCode>0;"△ "0</c:formatCode>
                <c:ptCount val="57"/>
                <c:pt idx="5">
                  <c:v>3</c:v>
                </c:pt>
                <c:pt idx="6">
                  <c:v>3</c:v>
                </c:pt>
                <c:pt idx="7">
                  <c:v>2</c:v>
                </c:pt>
                <c:pt idx="8">
                  <c:v>3</c:v>
                </c:pt>
                <c:pt idx="9" formatCode="General">
                  <c:v>3</c:v>
                </c:pt>
                <c:pt idx="10">
                  <c:v>6</c:v>
                </c:pt>
                <c:pt idx="11">
                  <c:v>10.4</c:v>
                </c:pt>
                <c:pt idx="12">
                  <c:v>14.8</c:v>
                </c:pt>
                <c:pt idx="13">
                  <c:v>19.2</c:v>
                </c:pt>
                <c:pt idx="14">
                  <c:v>23.6</c:v>
                </c:pt>
                <c:pt idx="15">
                  <c:v>28</c:v>
                </c:pt>
                <c:pt idx="16">
                  <c:v>23</c:v>
                </c:pt>
                <c:pt idx="17">
                  <c:v>15</c:v>
                </c:pt>
                <c:pt idx="18">
                  <c:v>23</c:v>
                </c:pt>
                <c:pt idx="19">
                  <c:v>24</c:v>
                </c:pt>
                <c:pt idx="20">
                  <c:v>33</c:v>
                </c:pt>
                <c:pt idx="21">
                  <c:v>42</c:v>
                </c:pt>
                <c:pt idx="22">
                  <c:v>44</c:v>
                </c:pt>
                <c:pt idx="23">
                  <c:v>52</c:v>
                </c:pt>
                <c:pt idx="24">
                  <c:v>42</c:v>
                </c:pt>
                <c:pt idx="25">
                  <c:v>64</c:v>
                </c:pt>
                <c:pt idx="26">
                  <c:v>79</c:v>
                </c:pt>
                <c:pt idx="27">
                  <c:v>79</c:v>
                </c:pt>
                <c:pt idx="28">
                  <c:v>102</c:v>
                </c:pt>
                <c:pt idx="29">
                  <c:v>103</c:v>
                </c:pt>
                <c:pt idx="30">
                  <c:v>102</c:v>
                </c:pt>
                <c:pt idx="31">
                  <c:v>106</c:v>
                </c:pt>
                <c:pt idx="32">
                  <c:v>111</c:v>
                </c:pt>
                <c:pt idx="33">
                  <c:v>124</c:v>
                </c:pt>
                <c:pt idx="34">
                  <c:v>122</c:v>
                </c:pt>
                <c:pt idx="35">
                  <c:v>118</c:v>
                </c:pt>
                <c:pt idx="36">
                  <c:v>117</c:v>
                </c:pt>
                <c:pt idx="37">
                  <c:v>112</c:v>
                </c:pt>
                <c:pt idx="38">
                  <c:v>117</c:v>
                </c:pt>
                <c:pt idx="39">
                  <c:v>119</c:v>
                </c:pt>
                <c:pt idx="40">
                  <c:v>116</c:v>
                </c:pt>
                <c:pt idx="41">
                  <c:v>111</c:v>
                </c:pt>
                <c:pt idx="42">
                  <c:v>102</c:v>
                </c:pt>
                <c:pt idx="43">
                  <c:v>111</c:v>
                </c:pt>
                <c:pt idx="44">
                  <c:v>112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二輪計!$B$97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二輪計!$C$97:$BG$97</c:f>
              <c:numCache>
                <c:formatCode>0;"△ "0</c:formatCode>
                <c:ptCount val="57"/>
                <c:pt idx="5">
                  <c:v>6</c:v>
                </c:pt>
                <c:pt idx="6">
                  <c:v>10</c:v>
                </c:pt>
                <c:pt idx="7">
                  <c:v>9</c:v>
                </c:pt>
                <c:pt idx="8">
                  <c:v>9</c:v>
                </c:pt>
                <c:pt idx="9" formatCode="General">
                  <c:v>11</c:v>
                </c:pt>
                <c:pt idx="10">
                  <c:v>19</c:v>
                </c:pt>
                <c:pt idx="11">
                  <c:v>30.8</c:v>
                </c:pt>
                <c:pt idx="12">
                  <c:v>42.6</c:v>
                </c:pt>
                <c:pt idx="13">
                  <c:v>54.4</c:v>
                </c:pt>
                <c:pt idx="14">
                  <c:v>66.2</c:v>
                </c:pt>
                <c:pt idx="15">
                  <c:v>78</c:v>
                </c:pt>
                <c:pt idx="16">
                  <c:v>67</c:v>
                </c:pt>
                <c:pt idx="17">
                  <c:v>71</c:v>
                </c:pt>
                <c:pt idx="18">
                  <c:v>68</c:v>
                </c:pt>
                <c:pt idx="19">
                  <c:v>45</c:v>
                </c:pt>
                <c:pt idx="20">
                  <c:v>35</c:v>
                </c:pt>
                <c:pt idx="21">
                  <c:v>37</c:v>
                </c:pt>
                <c:pt idx="22">
                  <c:v>42</c:v>
                </c:pt>
                <c:pt idx="23">
                  <c:v>50</c:v>
                </c:pt>
                <c:pt idx="24">
                  <c:v>51</c:v>
                </c:pt>
                <c:pt idx="25">
                  <c:v>54</c:v>
                </c:pt>
                <c:pt idx="26">
                  <c:v>78</c:v>
                </c:pt>
                <c:pt idx="27">
                  <c:v>93</c:v>
                </c:pt>
                <c:pt idx="28">
                  <c:v>105</c:v>
                </c:pt>
                <c:pt idx="29">
                  <c:v>100</c:v>
                </c:pt>
                <c:pt idx="30">
                  <c:v>102</c:v>
                </c:pt>
                <c:pt idx="31">
                  <c:v>115</c:v>
                </c:pt>
                <c:pt idx="32">
                  <c:v>124</c:v>
                </c:pt>
                <c:pt idx="33">
                  <c:v>135</c:v>
                </c:pt>
                <c:pt idx="34">
                  <c:v>143</c:v>
                </c:pt>
                <c:pt idx="35">
                  <c:v>145</c:v>
                </c:pt>
                <c:pt idx="36">
                  <c:v>122</c:v>
                </c:pt>
                <c:pt idx="37">
                  <c:v>120</c:v>
                </c:pt>
                <c:pt idx="38">
                  <c:v>123</c:v>
                </c:pt>
                <c:pt idx="39">
                  <c:v>134</c:v>
                </c:pt>
                <c:pt idx="40">
                  <c:v>150</c:v>
                </c:pt>
                <c:pt idx="41">
                  <c:v>134</c:v>
                </c:pt>
                <c:pt idx="42">
                  <c:v>129</c:v>
                </c:pt>
                <c:pt idx="43">
                  <c:v>125</c:v>
                </c:pt>
                <c:pt idx="44">
                  <c:v>133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二輪計!$B$98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二輪計!$C$98:$BG$98</c:f>
              <c:numCache>
                <c:formatCode>0;"△ "0</c:formatCode>
                <c:ptCount val="57"/>
                <c:pt idx="5">
                  <c:v>12</c:v>
                </c:pt>
                <c:pt idx="6">
                  <c:v>22</c:v>
                </c:pt>
                <c:pt idx="7">
                  <c:v>27</c:v>
                </c:pt>
                <c:pt idx="8">
                  <c:v>33</c:v>
                </c:pt>
                <c:pt idx="9" formatCode="General">
                  <c:v>37</c:v>
                </c:pt>
                <c:pt idx="10">
                  <c:v>49</c:v>
                </c:pt>
                <c:pt idx="11">
                  <c:v>52.4</c:v>
                </c:pt>
                <c:pt idx="12">
                  <c:v>55.8</c:v>
                </c:pt>
                <c:pt idx="13">
                  <c:v>59.2</c:v>
                </c:pt>
                <c:pt idx="14">
                  <c:v>62.6</c:v>
                </c:pt>
                <c:pt idx="15">
                  <c:v>66</c:v>
                </c:pt>
                <c:pt idx="16">
                  <c:v>67</c:v>
                </c:pt>
                <c:pt idx="17">
                  <c:v>85</c:v>
                </c:pt>
                <c:pt idx="18">
                  <c:v>100</c:v>
                </c:pt>
                <c:pt idx="19">
                  <c:v>96</c:v>
                </c:pt>
                <c:pt idx="20">
                  <c:v>92</c:v>
                </c:pt>
                <c:pt idx="21">
                  <c:v>87</c:v>
                </c:pt>
                <c:pt idx="22">
                  <c:v>91</c:v>
                </c:pt>
                <c:pt idx="23">
                  <c:v>92</c:v>
                </c:pt>
                <c:pt idx="24">
                  <c:v>97</c:v>
                </c:pt>
                <c:pt idx="25">
                  <c:v>115</c:v>
                </c:pt>
                <c:pt idx="26">
                  <c:v>131</c:v>
                </c:pt>
                <c:pt idx="27">
                  <c:v>157</c:v>
                </c:pt>
                <c:pt idx="28">
                  <c:v>178</c:v>
                </c:pt>
                <c:pt idx="29">
                  <c:v>194</c:v>
                </c:pt>
                <c:pt idx="30">
                  <c:v>186</c:v>
                </c:pt>
                <c:pt idx="31">
                  <c:v>199</c:v>
                </c:pt>
                <c:pt idx="32">
                  <c:v>210</c:v>
                </c:pt>
                <c:pt idx="33">
                  <c:v>249</c:v>
                </c:pt>
                <c:pt idx="34">
                  <c:v>280</c:v>
                </c:pt>
                <c:pt idx="35">
                  <c:v>288</c:v>
                </c:pt>
                <c:pt idx="36">
                  <c:v>284</c:v>
                </c:pt>
                <c:pt idx="37">
                  <c:v>273</c:v>
                </c:pt>
                <c:pt idx="38">
                  <c:v>287</c:v>
                </c:pt>
                <c:pt idx="39">
                  <c:v>297</c:v>
                </c:pt>
                <c:pt idx="40">
                  <c:v>308</c:v>
                </c:pt>
                <c:pt idx="41">
                  <c:v>319</c:v>
                </c:pt>
                <c:pt idx="42">
                  <c:v>308</c:v>
                </c:pt>
                <c:pt idx="43">
                  <c:v>315</c:v>
                </c:pt>
                <c:pt idx="44">
                  <c:v>353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二輪計!$B$99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二輪計!$C$99:$BG$99</c:f>
              <c:numCache>
                <c:formatCode>0;"△ "0</c:formatCode>
                <c:ptCount val="57"/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 formatCode="General">
                  <c:v>2</c:v>
                </c:pt>
                <c:pt idx="10">
                  <c:v>3</c:v>
                </c:pt>
                <c:pt idx="11">
                  <c:v>3.8</c:v>
                </c:pt>
                <c:pt idx="12">
                  <c:v>4.5999999999999996</c:v>
                </c:pt>
                <c:pt idx="13">
                  <c:v>5.4</c:v>
                </c:pt>
                <c:pt idx="14">
                  <c:v>6.2</c:v>
                </c:pt>
                <c:pt idx="15">
                  <c:v>7</c:v>
                </c:pt>
                <c:pt idx="16">
                  <c:v>5</c:v>
                </c:pt>
                <c:pt idx="17">
                  <c:v>5</c:v>
                </c:pt>
                <c:pt idx="18">
                  <c:v>10</c:v>
                </c:pt>
                <c:pt idx="19">
                  <c:v>9</c:v>
                </c:pt>
                <c:pt idx="20">
                  <c:v>10</c:v>
                </c:pt>
                <c:pt idx="21">
                  <c:v>9</c:v>
                </c:pt>
                <c:pt idx="22">
                  <c:v>18</c:v>
                </c:pt>
                <c:pt idx="23">
                  <c:v>14</c:v>
                </c:pt>
                <c:pt idx="24">
                  <c:v>16</c:v>
                </c:pt>
                <c:pt idx="25">
                  <c:v>20</c:v>
                </c:pt>
                <c:pt idx="26">
                  <c:v>27</c:v>
                </c:pt>
                <c:pt idx="27">
                  <c:v>32</c:v>
                </c:pt>
                <c:pt idx="28">
                  <c:v>35</c:v>
                </c:pt>
                <c:pt idx="29">
                  <c:v>39</c:v>
                </c:pt>
                <c:pt idx="30">
                  <c:v>33</c:v>
                </c:pt>
                <c:pt idx="31">
                  <c:v>29</c:v>
                </c:pt>
                <c:pt idx="32">
                  <c:v>31</c:v>
                </c:pt>
                <c:pt idx="33">
                  <c:v>25</c:v>
                </c:pt>
                <c:pt idx="34">
                  <c:v>29</c:v>
                </c:pt>
                <c:pt idx="35">
                  <c:v>31</c:v>
                </c:pt>
                <c:pt idx="36">
                  <c:v>36</c:v>
                </c:pt>
                <c:pt idx="37">
                  <c:v>36</c:v>
                </c:pt>
                <c:pt idx="38">
                  <c:v>31</c:v>
                </c:pt>
                <c:pt idx="39">
                  <c:v>28</c:v>
                </c:pt>
                <c:pt idx="40">
                  <c:v>31</c:v>
                </c:pt>
                <c:pt idx="41">
                  <c:v>33</c:v>
                </c:pt>
                <c:pt idx="42">
                  <c:v>36</c:v>
                </c:pt>
                <c:pt idx="43">
                  <c:v>34</c:v>
                </c:pt>
                <c:pt idx="44">
                  <c:v>37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二輪計!$B$100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二輪計!$C$100:$BG$100</c:f>
              <c:numCache>
                <c:formatCode>0;"△ "0</c:formatCode>
                <c:ptCount val="57"/>
                <c:pt idx="5">
                  <c:v>2</c:v>
                </c:pt>
                <c:pt idx="6">
                  <c:v>9</c:v>
                </c:pt>
                <c:pt idx="7">
                  <c:v>18</c:v>
                </c:pt>
                <c:pt idx="8">
                  <c:v>20</c:v>
                </c:pt>
                <c:pt idx="9" formatCode="General">
                  <c:v>24</c:v>
                </c:pt>
                <c:pt idx="10">
                  <c:v>16</c:v>
                </c:pt>
                <c:pt idx="11">
                  <c:v>30</c:v>
                </c:pt>
                <c:pt idx="12">
                  <c:v>44</c:v>
                </c:pt>
                <c:pt idx="13">
                  <c:v>58</c:v>
                </c:pt>
                <c:pt idx="14">
                  <c:v>72</c:v>
                </c:pt>
                <c:pt idx="15">
                  <c:v>86</c:v>
                </c:pt>
                <c:pt idx="16">
                  <c:v>89</c:v>
                </c:pt>
                <c:pt idx="17">
                  <c:v>74</c:v>
                </c:pt>
                <c:pt idx="18">
                  <c:v>67</c:v>
                </c:pt>
                <c:pt idx="19">
                  <c:v>55</c:v>
                </c:pt>
                <c:pt idx="20">
                  <c:v>62</c:v>
                </c:pt>
                <c:pt idx="21">
                  <c:v>61</c:v>
                </c:pt>
                <c:pt idx="22">
                  <c:v>63</c:v>
                </c:pt>
                <c:pt idx="23">
                  <c:v>59</c:v>
                </c:pt>
                <c:pt idx="24">
                  <c:v>78</c:v>
                </c:pt>
                <c:pt idx="25">
                  <c:v>83</c:v>
                </c:pt>
                <c:pt idx="26">
                  <c:v>92</c:v>
                </c:pt>
                <c:pt idx="27">
                  <c:v>101</c:v>
                </c:pt>
                <c:pt idx="28">
                  <c:v>99</c:v>
                </c:pt>
                <c:pt idx="29">
                  <c:v>97</c:v>
                </c:pt>
                <c:pt idx="30">
                  <c:v>96</c:v>
                </c:pt>
                <c:pt idx="31">
                  <c:v>95</c:v>
                </c:pt>
                <c:pt idx="32">
                  <c:v>104</c:v>
                </c:pt>
                <c:pt idx="33">
                  <c:v>119</c:v>
                </c:pt>
                <c:pt idx="34">
                  <c:v>123</c:v>
                </c:pt>
                <c:pt idx="35">
                  <c:v>137</c:v>
                </c:pt>
                <c:pt idx="36">
                  <c:v>148</c:v>
                </c:pt>
                <c:pt idx="37">
                  <c:v>165</c:v>
                </c:pt>
                <c:pt idx="38">
                  <c:v>173</c:v>
                </c:pt>
                <c:pt idx="39">
                  <c:v>188</c:v>
                </c:pt>
                <c:pt idx="40">
                  <c:v>195</c:v>
                </c:pt>
                <c:pt idx="41">
                  <c:v>190</c:v>
                </c:pt>
                <c:pt idx="42">
                  <c:v>176</c:v>
                </c:pt>
                <c:pt idx="43">
                  <c:v>183</c:v>
                </c:pt>
                <c:pt idx="44">
                  <c:v>185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二輪計!$B$101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二輪計!$C$101:$BG$101</c:f>
              <c:numCache>
                <c:formatCode>0;"△ "0</c:formatCode>
                <c:ptCount val="57"/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 formatCode="General">
                  <c:v>10</c:v>
                </c:pt>
                <c:pt idx="10">
                  <c:v>21</c:v>
                </c:pt>
                <c:pt idx="11">
                  <c:v>24.4</c:v>
                </c:pt>
                <c:pt idx="12">
                  <c:v>27.8</c:v>
                </c:pt>
                <c:pt idx="13">
                  <c:v>31.2</c:v>
                </c:pt>
                <c:pt idx="14">
                  <c:v>34.6</c:v>
                </c:pt>
                <c:pt idx="15">
                  <c:v>38</c:v>
                </c:pt>
                <c:pt idx="16">
                  <c:v>33</c:v>
                </c:pt>
                <c:pt idx="17">
                  <c:v>32</c:v>
                </c:pt>
                <c:pt idx="18">
                  <c:v>30</c:v>
                </c:pt>
                <c:pt idx="19">
                  <c:v>21</c:v>
                </c:pt>
                <c:pt idx="20">
                  <c:v>13</c:v>
                </c:pt>
                <c:pt idx="21">
                  <c:v>23</c:v>
                </c:pt>
                <c:pt idx="22">
                  <c:v>25</c:v>
                </c:pt>
                <c:pt idx="23">
                  <c:v>31</c:v>
                </c:pt>
                <c:pt idx="24">
                  <c:v>39</c:v>
                </c:pt>
                <c:pt idx="25">
                  <c:v>54</c:v>
                </c:pt>
                <c:pt idx="26">
                  <c:v>60</c:v>
                </c:pt>
                <c:pt idx="27">
                  <c:v>67</c:v>
                </c:pt>
                <c:pt idx="28">
                  <c:v>76</c:v>
                </c:pt>
                <c:pt idx="29">
                  <c:v>78</c:v>
                </c:pt>
                <c:pt idx="30">
                  <c:v>80</c:v>
                </c:pt>
                <c:pt idx="31">
                  <c:v>92</c:v>
                </c:pt>
                <c:pt idx="32">
                  <c:v>101</c:v>
                </c:pt>
                <c:pt idx="33">
                  <c:v>98</c:v>
                </c:pt>
                <c:pt idx="34">
                  <c:v>97</c:v>
                </c:pt>
                <c:pt idx="35">
                  <c:v>108</c:v>
                </c:pt>
                <c:pt idx="36">
                  <c:v>101</c:v>
                </c:pt>
                <c:pt idx="37">
                  <c:v>105</c:v>
                </c:pt>
                <c:pt idx="38">
                  <c:v>113</c:v>
                </c:pt>
                <c:pt idx="39">
                  <c:v>115</c:v>
                </c:pt>
                <c:pt idx="40">
                  <c:v>114</c:v>
                </c:pt>
                <c:pt idx="41">
                  <c:v>118</c:v>
                </c:pt>
                <c:pt idx="42">
                  <c:v>116</c:v>
                </c:pt>
                <c:pt idx="43">
                  <c:v>122</c:v>
                </c:pt>
                <c:pt idx="44">
                  <c:v>120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二輪計!$B$102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二輪計!$C$102:$BG$102</c:f>
              <c:numCache>
                <c:formatCode>0;"△ "0</c:formatCode>
                <c:ptCount val="57"/>
                <c:pt idx="5">
                  <c:v>3</c:v>
                </c:pt>
                <c:pt idx="6">
                  <c:v>7</c:v>
                </c:pt>
                <c:pt idx="7">
                  <c:v>9</c:v>
                </c:pt>
                <c:pt idx="8">
                  <c:v>11</c:v>
                </c:pt>
                <c:pt idx="9" formatCode="General">
                  <c:v>13</c:v>
                </c:pt>
                <c:pt idx="10">
                  <c:v>29</c:v>
                </c:pt>
                <c:pt idx="11">
                  <c:v>32.799999999999997</c:v>
                </c:pt>
                <c:pt idx="12">
                  <c:v>36.6</c:v>
                </c:pt>
                <c:pt idx="13">
                  <c:v>40.4</c:v>
                </c:pt>
                <c:pt idx="14">
                  <c:v>44.2</c:v>
                </c:pt>
                <c:pt idx="15">
                  <c:v>48</c:v>
                </c:pt>
                <c:pt idx="16">
                  <c:v>36</c:v>
                </c:pt>
                <c:pt idx="17">
                  <c:v>34</c:v>
                </c:pt>
                <c:pt idx="18">
                  <c:v>35</c:v>
                </c:pt>
                <c:pt idx="19">
                  <c:v>46</c:v>
                </c:pt>
                <c:pt idx="20">
                  <c:v>48</c:v>
                </c:pt>
                <c:pt idx="21">
                  <c:v>55</c:v>
                </c:pt>
                <c:pt idx="22">
                  <c:v>64</c:v>
                </c:pt>
                <c:pt idx="23">
                  <c:v>67</c:v>
                </c:pt>
                <c:pt idx="24">
                  <c:v>66</c:v>
                </c:pt>
                <c:pt idx="25">
                  <c:v>82</c:v>
                </c:pt>
                <c:pt idx="26">
                  <c:v>79</c:v>
                </c:pt>
                <c:pt idx="27">
                  <c:v>84</c:v>
                </c:pt>
                <c:pt idx="28">
                  <c:v>89</c:v>
                </c:pt>
                <c:pt idx="29">
                  <c:v>87</c:v>
                </c:pt>
                <c:pt idx="30">
                  <c:v>76</c:v>
                </c:pt>
                <c:pt idx="31">
                  <c:v>64</c:v>
                </c:pt>
                <c:pt idx="32">
                  <c:v>70</c:v>
                </c:pt>
                <c:pt idx="33">
                  <c:v>65</c:v>
                </c:pt>
                <c:pt idx="34">
                  <c:v>71</c:v>
                </c:pt>
                <c:pt idx="35">
                  <c:v>65</c:v>
                </c:pt>
                <c:pt idx="36">
                  <c:v>71</c:v>
                </c:pt>
                <c:pt idx="37">
                  <c:v>69</c:v>
                </c:pt>
                <c:pt idx="38">
                  <c:v>72</c:v>
                </c:pt>
                <c:pt idx="39">
                  <c:v>72</c:v>
                </c:pt>
                <c:pt idx="40">
                  <c:v>74</c:v>
                </c:pt>
                <c:pt idx="41">
                  <c:v>84</c:v>
                </c:pt>
                <c:pt idx="42">
                  <c:v>90</c:v>
                </c:pt>
                <c:pt idx="43">
                  <c:v>79</c:v>
                </c:pt>
                <c:pt idx="44">
                  <c:v>78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二輪計!$B$103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二輪計!$C$103:$BG$103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 formatCode="General">
                  <c:v>1</c:v>
                </c:pt>
                <c:pt idx="10">
                  <c:v>4</c:v>
                </c:pt>
                <c:pt idx="11">
                  <c:v>5.8</c:v>
                </c:pt>
                <c:pt idx="12">
                  <c:v>7.6</c:v>
                </c:pt>
                <c:pt idx="13">
                  <c:v>9.4</c:v>
                </c:pt>
                <c:pt idx="14">
                  <c:v>11.2</c:v>
                </c:pt>
                <c:pt idx="15">
                  <c:v>13</c:v>
                </c:pt>
                <c:pt idx="16">
                  <c:v>12</c:v>
                </c:pt>
                <c:pt idx="17">
                  <c:v>12</c:v>
                </c:pt>
                <c:pt idx="18">
                  <c:v>16</c:v>
                </c:pt>
                <c:pt idx="19">
                  <c:v>12</c:v>
                </c:pt>
                <c:pt idx="20">
                  <c:v>17</c:v>
                </c:pt>
                <c:pt idx="21">
                  <c:v>8</c:v>
                </c:pt>
                <c:pt idx="22">
                  <c:v>12</c:v>
                </c:pt>
                <c:pt idx="23">
                  <c:v>14</c:v>
                </c:pt>
                <c:pt idx="24">
                  <c:v>13</c:v>
                </c:pt>
                <c:pt idx="25">
                  <c:v>11</c:v>
                </c:pt>
                <c:pt idx="26">
                  <c:v>15</c:v>
                </c:pt>
                <c:pt idx="27">
                  <c:v>29</c:v>
                </c:pt>
                <c:pt idx="28">
                  <c:v>33</c:v>
                </c:pt>
                <c:pt idx="29">
                  <c:v>39</c:v>
                </c:pt>
                <c:pt idx="30">
                  <c:v>43</c:v>
                </c:pt>
                <c:pt idx="31">
                  <c:v>42</c:v>
                </c:pt>
                <c:pt idx="32">
                  <c:v>42</c:v>
                </c:pt>
                <c:pt idx="33">
                  <c:v>43</c:v>
                </c:pt>
                <c:pt idx="34">
                  <c:v>42</c:v>
                </c:pt>
                <c:pt idx="35">
                  <c:v>48</c:v>
                </c:pt>
                <c:pt idx="36">
                  <c:v>53</c:v>
                </c:pt>
                <c:pt idx="37">
                  <c:v>45</c:v>
                </c:pt>
                <c:pt idx="38">
                  <c:v>39</c:v>
                </c:pt>
                <c:pt idx="39">
                  <c:v>41</c:v>
                </c:pt>
                <c:pt idx="40">
                  <c:v>45</c:v>
                </c:pt>
                <c:pt idx="41">
                  <c:v>49</c:v>
                </c:pt>
                <c:pt idx="42">
                  <c:v>49</c:v>
                </c:pt>
                <c:pt idx="43">
                  <c:v>49</c:v>
                </c:pt>
                <c:pt idx="44">
                  <c:v>50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二輪計!$B$51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二輪計!$C$51:$BG$51</c:f>
              <c:numCache>
                <c:formatCode>0;"△ "0</c:formatCode>
                <c:ptCount val="57"/>
                <c:pt idx="5">
                  <c:v>5</c:v>
                </c:pt>
                <c:pt idx="6">
                  <c:v>9</c:v>
                </c:pt>
                <c:pt idx="7">
                  <c:v>11</c:v>
                </c:pt>
                <c:pt idx="8">
                  <c:v>12</c:v>
                </c:pt>
                <c:pt idx="9" formatCode="General">
                  <c:v>14</c:v>
                </c:pt>
                <c:pt idx="10">
                  <c:v>14</c:v>
                </c:pt>
                <c:pt idx="11" formatCode="0">
                  <c:v>16</c:v>
                </c:pt>
                <c:pt idx="12" formatCode="0">
                  <c:v>18</c:v>
                </c:pt>
                <c:pt idx="13" formatCode="0">
                  <c:v>20</c:v>
                </c:pt>
                <c:pt idx="14" formatCode="0">
                  <c:v>22</c:v>
                </c:pt>
                <c:pt idx="15">
                  <c:v>24</c:v>
                </c:pt>
                <c:pt idx="16" formatCode="General">
                  <c:v>23</c:v>
                </c:pt>
                <c:pt idx="17" formatCode="General">
                  <c:v>24</c:v>
                </c:pt>
                <c:pt idx="18" formatCode="General">
                  <c:v>36</c:v>
                </c:pt>
                <c:pt idx="19">
                  <c:v>38</c:v>
                </c:pt>
                <c:pt idx="20">
                  <c:v>46</c:v>
                </c:pt>
                <c:pt idx="21">
                  <c:v>56</c:v>
                </c:pt>
                <c:pt idx="22">
                  <c:v>58</c:v>
                </c:pt>
                <c:pt idx="23" formatCode="General">
                  <c:v>56</c:v>
                </c:pt>
                <c:pt idx="24" formatCode="General">
                  <c:v>69</c:v>
                </c:pt>
                <c:pt idx="25">
                  <c:v>82</c:v>
                </c:pt>
                <c:pt idx="26" formatCode="General">
                  <c:v>79</c:v>
                </c:pt>
                <c:pt idx="27" formatCode="General">
                  <c:v>88</c:v>
                </c:pt>
                <c:pt idx="28">
                  <c:v>84</c:v>
                </c:pt>
                <c:pt idx="29" formatCode="General">
                  <c:v>97</c:v>
                </c:pt>
                <c:pt idx="30">
                  <c:v>88</c:v>
                </c:pt>
                <c:pt idx="31">
                  <c:v>86</c:v>
                </c:pt>
                <c:pt idx="32">
                  <c:v>94</c:v>
                </c:pt>
                <c:pt idx="33">
                  <c:v>81</c:v>
                </c:pt>
                <c:pt idx="34">
                  <c:v>84</c:v>
                </c:pt>
                <c:pt idx="35">
                  <c:v>86</c:v>
                </c:pt>
                <c:pt idx="36">
                  <c:v>89</c:v>
                </c:pt>
                <c:pt idx="37">
                  <c:v>97</c:v>
                </c:pt>
                <c:pt idx="38">
                  <c:v>99</c:v>
                </c:pt>
                <c:pt idx="39">
                  <c:v>105</c:v>
                </c:pt>
                <c:pt idx="40">
                  <c:v>110</c:v>
                </c:pt>
                <c:pt idx="41">
                  <c:v>111</c:v>
                </c:pt>
                <c:pt idx="42">
                  <c:v>106</c:v>
                </c:pt>
                <c:pt idx="43">
                  <c:v>96</c:v>
                </c:pt>
                <c:pt idx="44">
                  <c:v>103</c:v>
                </c:pt>
                <c:pt idx="45">
                  <c:v>103</c:v>
                </c:pt>
                <c:pt idx="46">
                  <c:v>110</c:v>
                </c:pt>
                <c:pt idx="47">
                  <c:v>113</c:v>
                </c:pt>
                <c:pt idx="48">
                  <c:v>128</c:v>
                </c:pt>
                <c:pt idx="49">
                  <c:v>131</c:v>
                </c:pt>
                <c:pt idx="50" formatCode="General">
                  <c:v>133</c:v>
                </c:pt>
                <c:pt idx="51" formatCode="General">
                  <c:v>121</c:v>
                </c:pt>
                <c:pt idx="52" formatCode="General">
                  <c:v>133</c:v>
                </c:pt>
                <c:pt idx="53">
                  <c:v>129</c:v>
                </c:pt>
                <c:pt idx="54">
                  <c:v>133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二輪計!$B$104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二輪計!$C$104:$BG$104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2</c:v>
                </c:pt>
                <c:pt idx="9" formatCode="General">
                  <c:v>3</c:v>
                </c:pt>
                <c:pt idx="10">
                  <c:v>4</c:v>
                </c:pt>
                <c:pt idx="11">
                  <c:v>5.8</c:v>
                </c:pt>
                <c:pt idx="12">
                  <c:v>7.6</c:v>
                </c:pt>
                <c:pt idx="13">
                  <c:v>9.4</c:v>
                </c:pt>
                <c:pt idx="14">
                  <c:v>11.2</c:v>
                </c:pt>
                <c:pt idx="15">
                  <c:v>13</c:v>
                </c:pt>
                <c:pt idx="16">
                  <c:v>21</c:v>
                </c:pt>
                <c:pt idx="17">
                  <c:v>16</c:v>
                </c:pt>
                <c:pt idx="18">
                  <c:v>19</c:v>
                </c:pt>
                <c:pt idx="19">
                  <c:v>13</c:v>
                </c:pt>
                <c:pt idx="20">
                  <c:v>12</c:v>
                </c:pt>
                <c:pt idx="21">
                  <c:v>13</c:v>
                </c:pt>
                <c:pt idx="22">
                  <c:v>16</c:v>
                </c:pt>
                <c:pt idx="23">
                  <c:v>18</c:v>
                </c:pt>
                <c:pt idx="24">
                  <c:v>20</c:v>
                </c:pt>
                <c:pt idx="25">
                  <c:v>17</c:v>
                </c:pt>
                <c:pt idx="26">
                  <c:v>16</c:v>
                </c:pt>
                <c:pt idx="27">
                  <c:v>19</c:v>
                </c:pt>
                <c:pt idx="28">
                  <c:v>23</c:v>
                </c:pt>
                <c:pt idx="29">
                  <c:v>29</c:v>
                </c:pt>
                <c:pt idx="30">
                  <c:v>28</c:v>
                </c:pt>
                <c:pt idx="31">
                  <c:v>31</c:v>
                </c:pt>
                <c:pt idx="32">
                  <c:v>36</c:v>
                </c:pt>
                <c:pt idx="33">
                  <c:v>41</c:v>
                </c:pt>
                <c:pt idx="34">
                  <c:v>39</c:v>
                </c:pt>
                <c:pt idx="35">
                  <c:v>39</c:v>
                </c:pt>
                <c:pt idx="36">
                  <c:v>32</c:v>
                </c:pt>
                <c:pt idx="37">
                  <c:v>33</c:v>
                </c:pt>
                <c:pt idx="38">
                  <c:v>41</c:v>
                </c:pt>
                <c:pt idx="39">
                  <c:v>40</c:v>
                </c:pt>
                <c:pt idx="40">
                  <c:v>39</c:v>
                </c:pt>
                <c:pt idx="41">
                  <c:v>32</c:v>
                </c:pt>
                <c:pt idx="42">
                  <c:v>36</c:v>
                </c:pt>
                <c:pt idx="43">
                  <c:v>38</c:v>
                </c:pt>
                <c:pt idx="44">
                  <c:v>43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二輪計!$B$105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二輪計!$C$105:$BG$105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10</c:v>
                </c:pt>
                <c:pt idx="9" formatCode="General">
                  <c:v>14</c:v>
                </c:pt>
                <c:pt idx="10">
                  <c:v>20</c:v>
                </c:pt>
                <c:pt idx="11">
                  <c:v>22.8</c:v>
                </c:pt>
                <c:pt idx="12">
                  <c:v>25.6</c:v>
                </c:pt>
                <c:pt idx="13">
                  <c:v>28.4</c:v>
                </c:pt>
                <c:pt idx="14">
                  <c:v>31.2</c:v>
                </c:pt>
                <c:pt idx="15">
                  <c:v>34</c:v>
                </c:pt>
                <c:pt idx="16">
                  <c:v>54</c:v>
                </c:pt>
                <c:pt idx="17">
                  <c:v>67</c:v>
                </c:pt>
                <c:pt idx="18">
                  <c:v>62</c:v>
                </c:pt>
                <c:pt idx="19">
                  <c:v>48</c:v>
                </c:pt>
                <c:pt idx="20">
                  <c:v>34</c:v>
                </c:pt>
                <c:pt idx="21">
                  <c:v>39</c:v>
                </c:pt>
                <c:pt idx="22">
                  <c:v>40</c:v>
                </c:pt>
                <c:pt idx="23">
                  <c:v>44</c:v>
                </c:pt>
                <c:pt idx="24">
                  <c:v>48</c:v>
                </c:pt>
                <c:pt idx="25">
                  <c:v>50</c:v>
                </c:pt>
                <c:pt idx="26">
                  <c:v>53</c:v>
                </c:pt>
                <c:pt idx="27">
                  <c:v>63</c:v>
                </c:pt>
                <c:pt idx="28">
                  <c:v>75</c:v>
                </c:pt>
                <c:pt idx="29">
                  <c:v>77</c:v>
                </c:pt>
                <c:pt idx="30">
                  <c:v>75</c:v>
                </c:pt>
                <c:pt idx="31">
                  <c:v>76</c:v>
                </c:pt>
                <c:pt idx="32">
                  <c:v>72</c:v>
                </c:pt>
                <c:pt idx="33">
                  <c:v>73</c:v>
                </c:pt>
                <c:pt idx="34">
                  <c:v>75</c:v>
                </c:pt>
                <c:pt idx="35">
                  <c:v>77</c:v>
                </c:pt>
                <c:pt idx="36">
                  <c:v>78</c:v>
                </c:pt>
                <c:pt idx="37">
                  <c:v>78</c:v>
                </c:pt>
                <c:pt idx="38">
                  <c:v>78</c:v>
                </c:pt>
                <c:pt idx="39">
                  <c:v>82</c:v>
                </c:pt>
                <c:pt idx="40">
                  <c:v>80</c:v>
                </c:pt>
                <c:pt idx="41">
                  <c:v>83</c:v>
                </c:pt>
                <c:pt idx="42">
                  <c:v>86</c:v>
                </c:pt>
                <c:pt idx="43">
                  <c:v>87</c:v>
                </c:pt>
                <c:pt idx="44">
                  <c:v>82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二輪計!$B$106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二輪計!$C$106:$BG$106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3</c:v>
                </c:pt>
                <c:pt idx="8">
                  <c:v>3</c:v>
                </c:pt>
                <c:pt idx="9" formatCode="General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16</c:v>
                </c:pt>
                <c:pt idx="17">
                  <c:v>12</c:v>
                </c:pt>
                <c:pt idx="18">
                  <c:v>14</c:v>
                </c:pt>
                <c:pt idx="19">
                  <c:v>15</c:v>
                </c:pt>
                <c:pt idx="20">
                  <c:v>21</c:v>
                </c:pt>
                <c:pt idx="21">
                  <c:v>22</c:v>
                </c:pt>
                <c:pt idx="22">
                  <c:v>24</c:v>
                </c:pt>
                <c:pt idx="23">
                  <c:v>25</c:v>
                </c:pt>
                <c:pt idx="24">
                  <c:v>29</c:v>
                </c:pt>
                <c:pt idx="25">
                  <c:v>30</c:v>
                </c:pt>
                <c:pt idx="26">
                  <c:v>34</c:v>
                </c:pt>
                <c:pt idx="27">
                  <c:v>31</c:v>
                </c:pt>
                <c:pt idx="28">
                  <c:v>35</c:v>
                </c:pt>
                <c:pt idx="29">
                  <c:v>38</c:v>
                </c:pt>
                <c:pt idx="30">
                  <c:v>37</c:v>
                </c:pt>
                <c:pt idx="31">
                  <c:v>37</c:v>
                </c:pt>
                <c:pt idx="32">
                  <c:v>38</c:v>
                </c:pt>
                <c:pt idx="33">
                  <c:v>43</c:v>
                </c:pt>
                <c:pt idx="34">
                  <c:v>40</c:v>
                </c:pt>
                <c:pt idx="35">
                  <c:v>39</c:v>
                </c:pt>
                <c:pt idx="36">
                  <c:v>37</c:v>
                </c:pt>
                <c:pt idx="37">
                  <c:v>36</c:v>
                </c:pt>
                <c:pt idx="38">
                  <c:v>35</c:v>
                </c:pt>
                <c:pt idx="39">
                  <c:v>34</c:v>
                </c:pt>
                <c:pt idx="40">
                  <c:v>32</c:v>
                </c:pt>
                <c:pt idx="41">
                  <c:v>34</c:v>
                </c:pt>
                <c:pt idx="42">
                  <c:v>34</c:v>
                </c:pt>
                <c:pt idx="43">
                  <c:v>34</c:v>
                </c:pt>
                <c:pt idx="44">
                  <c:v>35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二輪計!$B$107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二輪計!$C$107:$BG$107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3</c:v>
                </c:pt>
                <c:pt idx="8">
                  <c:v>4</c:v>
                </c:pt>
                <c:pt idx="9" formatCode="General">
                  <c:v>5</c:v>
                </c:pt>
                <c:pt idx="10">
                  <c:v>10</c:v>
                </c:pt>
                <c:pt idx="11">
                  <c:v>16.600000000000001</c:v>
                </c:pt>
                <c:pt idx="12">
                  <c:v>23.2</c:v>
                </c:pt>
                <c:pt idx="13">
                  <c:v>29.8</c:v>
                </c:pt>
                <c:pt idx="14">
                  <c:v>36.4</c:v>
                </c:pt>
                <c:pt idx="15">
                  <c:v>43</c:v>
                </c:pt>
                <c:pt idx="16">
                  <c:v>48</c:v>
                </c:pt>
                <c:pt idx="17">
                  <c:v>46</c:v>
                </c:pt>
                <c:pt idx="18">
                  <c:v>51</c:v>
                </c:pt>
                <c:pt idx="19">
                  <c:v>46</c:v>
                </c:pt>
                <c:pt idx="20">
                  <c:v>49</c:v>
                </c:pt>
                <c:pt idx="21">
                  <c:v>54</c:v>
                </c:pt>
                <c:pt idx="22">
                  <c:v>55</c:v>
                </c:pt>
                <c:pt idx="23">
                  <c:v>54</c:v>
                </c:pt>
                <c:pt idx="24">
                  <c:v>63</c:v>
                </c:pt>
                <c:pt idx="25">
                  <c:v>69</c:v>
                </c:pt>
                <c:pt idx="26">
                  <c:v>73</c:v>
                </c:pt>
                <c:pt idx="27">
                  <c:v>91</c:v>
                </c:pt>
                <c:pt idx="28">
                  <c:v>91</c:v>
                </c:pt>
                <c:pt idx="29">
                  <c:v>90</c:v>
                </c:pt>
                <c:pt idx="30">
                  <c:v>78</c:v>
                </c:pt>
                <c:pt idx="31">
                  <c:v>84</c:v>
                </c:pt>
                <c:pt idx="32">
                  <c:v>92</c:v>
                </c:pt>
                <c:pt idx="33">
                  <c:v>88</c:v>
                </c:pt>
                <c:pt idx="34">
                  <c:v>98</c:v>
                </c:pt>
                <c:pt idx="35">
                  <c:v>93</c:v>
                </c:pt>
                <c:pt idx="36">
                  <c:v>92</c:v>
                </c:pt>
                <c:pt idx="37">
                  <c:v>83</c:v>
                </c:pt>
                <c:pt idx="38">
                  <c:v>88</c:v>
                </c:pt>
                <c:pt idx="39">
                  <c:v>95</c:v>
                </c:pt>
                <c:pt idx="40">
                  <c:v>102</c:v>
                </c:pt>
                <c:pt idx="41">
                  <c:v>103</c:v>
                </c:pt>
                <c:pt idx="42">
                  <c:v>103</c:v>
                </c:pt>
                <c:pt idx="43">
                  <c:v>104</c:v>
                </c:pt>
                <c:pt idx="44">
                  <c:v>104</c:v>
                </c:pt>
                <c:pt idx="45">
                  <c:v>106</c:v>
                </c:pt>
                <c:pt idx="46">
                  <c:v>110</c:v>
                </c:pt>
                <c:pt idx="47">
                  <c:v>121</c:v>
                </c:pt>
                <c:pt idx="48">
                  <c:v>120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二輪計!$B$108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二輪計!$C$108:$BG$108</c:f>
              <c:numCache>
                <c:formatCode>0;"△ "0</c:formatCode>
                <c:ptCount val="57"/>
                <c:pt idx="5">
                  <c:v>0</c:v>
                </c:pt>
                <c:pt idx="6">
                  <c:v>1</c:v>
                </c:pt>
                <c:pt idx="7">
                  <c:v>4</c:v>
                </c:pt>
                <c:pt idx="8">
                  <c:v>3</c:v>
                </c:pt>
                <c:pt idx="9" formatCode="General">
                  <c:v>3</c:v>
                </c:pt>
                <c:pt idx="10">
                  <c:v>2</c:v>
                </c:pt>
                <c:pt idx="11">
                  <c:v>7.2</c:v>
                </c:pt>
                <c:pt idx="12">
                  <c:v>12.4</c:v>
                </c:pt>
                <c:pt idx="13">
                  <c:v>17.600000000000001</c:v>
                </c:pt>
                <c:pt idx="14">
                  <c:v>22.8</c:v>
                </c:pt>
                <c:pt idx="15">
                  <c:v>28</c:v>
                </c:pt>
                <c:pt idx="16">
                  <c:v>36</c:v>
                </c:pt>
                <c:pt idx="17">
                  <c:v>41</c:v>
                </c:pt>
                <c:pt idx="18">
                  <c:v>39</c:v>
                </c:pt>
                <c:pt idx="19">
                  <c:v>34</c:v>
                </c:pt>
                <c:pt idx="20">
                  <c:v>38</c:v>
                </c:pt>
                <c:pt idx="21">
                  <c:v>35</c:v>
                </c:pt>
                <c:pt idx="22">
                  <c:v>32</c:v>
                </c:pt>
                <c:pt idx="23">
                  <c:v>42</c:v>
                </c:pt>
                <c:pt idx="24">
                  <c:v>49</c:v>
                </c:pt>
                <c:pt idx="25">
                  <c:v>54</c:v>
                </c:pt>
                <c:pt idx="26">
                  <c:v>49</c:v>
                </c:pt>
                <c:pt idx="27">
                  <c:v>51</c:v>
                </c:pt>
                <c:pt idx="28">
                  <c:v>60</c:v>
                </c:pt>
                <c:pt idx="29">
                  <c:v>68</c:v>
                </c:pt>
                <c:pt idx="30">
                  <c:v>58</c:v>
                </c:pt>
                <c:pt idx="31">
                  <c:v>59</c:v>
                </c:pt>
                <c:pt idx="32">
                  <c:v>73</c:v>
                </c:pt>
                <c:pt idx="33">
                  <c:v>78</c:v>
                </c:pt>
                <c:pt idx="34">
                  <c:v>77</c:v>
                </c:pt>
                <c:pt idx="35">
                  <c:v>68</c:v>
                </c:pt>
                <c:pt idx="36">
                  <c:v>54</c:v>
                </c:pt>
                <c:pt idx="37">
                  <c:v>49</c:v>
                </c:pt>
                <c:pt idx="38">
                  <c:v>52</c:v>
                </c:pt>
                <c:pt idx="39">
                  <c:v>49</c:v>
                </c:pt>
                <c:pt idx="40">
                  <c:v>53</c:v>
                </c:pt>
                <c:pt idx="41">
                  <c:v>58</c:v>
                </c:pt>
                <c:pt idx="42">
                  <c:v>60</c:v>
                </c:pt>
                <c:pt idx="43">
                  <c:v>64</c:v>
                </c:pt>
                <c:pt idx="44">
                  <c:v>61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二輪計!$B$109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二輪計!$C$109:$BG$109</c:f>
              <c:numCache>
                <c:formatCode>0;"△ "0</c:formatCode>
                <c:ptCount val="57"/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2</c:v>
                </c:pt>
                <c:pt idx="9" formatCode="General">
                  <c:v>4</c:v>
                </c:pt>
                <c:pt idx="10">
                  <c:v>10</c:v>
                </c:pt>
                <c:pt idx="11">
                  <c:v>14.2</c:v>
                </c:pt>
                <c:pt idx="12">
                  <c:v>18.399999999999999</c:v>
                </c:pt>
                <c:pt idx="13">
                  <c:v>22.6</c:v>
                </c:pt>
                <c:pt idx="14">
                  <c:v>26.8</c:v>
                </c:pt>
                <c:pt idx="15">
                  <c:v>31</c:v>
                </c:pt>
                <c:pt idx="16">
                  <c:v>30</c:v>
                </c:pt>
                <c:pt idx="17">
                  <c:v>29</c:v>
                </c:pt>
                <c:pt idx="18">
                  <c:v>32</c:v>
                </c:pt>
                <c:pt idx="19">
                  <c:v>27</c:v>
                </c:pt>
                <c:pt idx="20">
                  <c:v>22</c:v>
                </c:pt>
                <c:pt idx="21">
                  <c:v>18</c:v>
                </c:pt>
                <c:pt idx="22">
                  <c:v>15</c:v>
                </c:pt>
                <c:pt idx="23">
                  <c:v>12</c:v>
                </c:pt>
                <c:pt idx="24">
                  <c:v>12</c:v>
                </c:pt>
                <c:pt idx="25">
                  <c:v>11</c:v>
                </c:pt>
                <c:pt idx="26">
                  <c:v>16</c:v>
                </c:pt>
                <c:pt idx="27">
                  <c:v>19</c:v>
                </c:pt>
                <c:pt idx="28">
                  <c:v>24</c:v>
                </c:pt>
                <c:pt idx="29">
                  <c:v>37</c:v>
                </c:pt>
                <c:pt idx="30">
                  <c:v>35</c:v>
                </c:pt>
                <c:pt idx="31">
                  <c:v>41</c:v>
                </c:pt>
                <c:pt idx="32">
                  <c:v>36</c:v>
                </c:pt>
                <c:pt idx="33">
                  <c:v>34</c:v>
                </c:pt>
                <c:pt idx="34">
                  <c:v>37</c:v>
                </c:pt>
                <c:pt idx="35">
                  <c:v>37</c:v>
                </c:pt>
                <c:pt idx="36">
                  <c:v>27</c:v>
                </c:pt>
                <c:pt idx="37">
                  <c:v>31</c:v>
                </c:pt>
                <c:pt idx="38">
                  <c:v>33</c:v>
                </c:pt>
                <c:pt idx="39">
                  <c:v>34</c:v>
                </c:pt>
                <c:pt idx="40">
                  <c:v>38</c:v>
                </c:pt>
                <c:pt idx="41">
                  <c:v>47</c:v>
                </c:pt>
                <c:pt idx="42">
                  <c:v>50</c:v>
                </c:pt>
                <c:pt idx="43">
                  <c:v>46</c:v>
                </c:pt>
                <c:pt idx="44">
                  <c:v>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947328"/>
        <c:axId val="126949248"/>
      </c:lineChart>
      <c:catAx>
        <c:axId val="12694732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694924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694924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694732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7087378640776691E-3"/>
          <c:y val="8.3472454090150246E-3"/>
          <c:w val="0.8679611650485437"/>
          <c:h val="0.150250417362270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ＭＳ Ｐ明朝"/>
              <a:ea typeface="ＭＳ Ｐ明朝"/>
              <a:cs typeface="ＭＳ Ｐ明朝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市部郡部別と仙台市の小型二輪車</a:t>
            </a:r>
          </a:p>
        </c:rich>
      </c:tx>
      <c:layout>
        <c:manualLayout>
          <c:xMode val="edge"/>
          <c:yMode val="edge"/>
          <c:x val="0.31521806349548775"/>
          <c:y val="8.056042031523642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6210193283999727E-2"/>
          <c:y val="0.18388807318581127"/>
          <c:w val="0.92465959586275481"/>
          <c:h val="0.73380097776052311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二輪計!$B$6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二輪計!$C$6:$BG$6</c:f>
              <c:numCache>
                <c:formatCode>0</c:formatCode>
                <c:ptCount val="57"/>
                <c:pt idx="5">
                  <c:v>602</c:v>
                </c:pt>
                <c:pt idx="6">
                  <c:v>656</c:v>
                </c:pt>
                <c:pt idx="7">
                  <c:v>787</c:v>
                </c:pt>
                <c:pt idx="8">
                  <c:v>963</c:v>
                </c:pt>
                <c:pt idx="9">
                  <c:v>1404</c:v>
                </c:pt>
                <c:pt idx="10">
                  <c:v>2255</c:v>
                </c:pt>
                <c:pt idx="11">
                  <c:v>3026.5999999999995</c:v>
                </c:pt>
                <c:pt idx="12">
                  <c:v>3337.2</c:v>
                </c:pt>
                <c:pt idx="13">
                  <c:v>4060.8</c:v>
                </c:pt>
                <c:pt idx="14">
                  <c:v>4582.4000000000005</c:v>
                </c:pt>
                <c:pt idx="15">
                  <c:v>4352</c:v>
                </c:pt>
                <c:pt idx="16">
                  <c:v>4804</c:v>
                </c:pt>
                <c:pt idx="17">
                  <c:v>4973</c:v>
                </c:pt>
                <c:pt idx="18">
                  <c:v>5550</c:v>
                </c:pt>
                <c:pt idx="19">
                  <c:v>5532</c:v>
                </c:pt>
                <c:pt idx="20">
                  <c:v>6185</c:v>
                </c:pt>
                <c:pt idx="21">
                  <c:v>7031</c:v>
                </c:pt>
                <c:pt idx="22">
                  <c:v>7742</c:v>
                </c:pt>
                <c:pt idx="23">
                  <c:v>8620</c:v>
                </c:pt>
                <c:pt idx="24">
                  <c:v>9658</c:v>
                </c:pt>
                <c:pt idx="25">
                  <c:v>10989</c:v>
                </c:pt>
                <c:pt idx="26">
                  <c:v>12094</c:v>
                </c:pt>
                <c:pt idx="27">
                  <c:v>13272</c:v>
                </c:pt>
                <c:pt idx="28">
                  <c:v>14281</c:v>
                </c:pt>
                <c:pt idx="29">
                  <c:v>15002</c:v>
                </c:pt>
                <c:pt idx="30">
                  <c:v>14472</c:v>
                </c:pt>
                <c:pt idx="31">
                  <c:v>15012</c:v>
                </c:pt>
                <c:pt idx="32">
                  <c:v>15826</c:v>
                </c:pt>
                <c:pt idx="33">
                  <c:v>16624</c:v>
                </c:pt>
                <c:pt idx="34">
                  <c:v>17364</c:v>
                </c:pt>
                <c:pt idx="35" formatCode="0;&quot;△ &quot;0">
                  <c:v>17696</c:v>
                </c:pt>
                <c:pt idx="36" formatCode="0;&quot;△ &quot;0">
                  <c:v>17595</c:v>
                </c:pt>
                <c:pt idx="37" formatCode="0;&quot;△ &quot;0">
                  <c:v>17462</c:v>
                </c:pt>
                <c:pt idx="38" formatCode="0;&quot;△ &quot;0">
                  <c:v>17843</c:v>
                </c:pt>
                <c:pt idx="39" formatCode="0;&quot;△ &quot;0">
                  <c:v>18230</c:v>
                </c:pt>
                <c:pt idx="40" formatCode="0;&quot;△ &quot;0">
                  <c:v>18507</c:v>
                </c:pt>
                <c:pt idx="41" formatCode="0;&quot;△ &quot;0">
                  <c:v>18786</c:v>
                </c:pt>
                <c:pt idx="42" formatCode="0;&quot;△ &quot;0">
                  <c:v>19002</c:v>
                </c:pt>
                <c:pt idx="43" formatCode="0;&quot;△ &quot;0">
                  <c:v>19218</c:v>
                </c:pt>
                <c:pt idx="44" formatCode="0;&quot;△ &quot;0">
                  <c:v>19745</c:v>
                </c:pt>
                <c:pt idx="45" formatCode="0;&quot;△ &quot;0">
                  <c:v>20131</c:v>
                </c:pt>
                <c:pt idx="46" formatCode="0;&quot;△ &quot;0">
                  <c:v>20383</c:v>
                </c:pt>
                <c:pt idx="47" formatCode="0;&quot;△ &quot;0">
                  <c:v>20822</c:v>
                </c:pt>
                <c:pt idx="48" formatCode="0;&quot;△ &quot;0">
                  <c:v>21419</c:v>
                </c:pt>
                <c:pt idx="49" formatCode="0;&quot;△ &quot;0">
                  <c:v>21902</c:v>
                </c:pt>
                <c:pt idx="50" formatCode="0;&quot;△ &quot;0">
                  <c:v>22132</c:v>
                </c:pt>
                <c:pt idx="51" formatCode="0;&quot;△ &quot;0">
                  <c:v>22583</c:v>
                </c:pt>
                <c:pt idx="52" formatCode="0;&quot;△ &quot;0">
                  <c:v>23853</c:v>
                </c:pt>
                <c:pt idx="53" formatCode="0;&quot;△ &quot;0">
                  <c:v>25157</c:v>
                </c:pt>
                <c:pt idx="54" formatCode="0;&quot;△ &quot;0">
                  <c:v>25941</c:v>
                </c:pt>
              </c:numCache>
            </c:numRef>
          </c:val>
        </c:ser>
        <c:ser>
          <c:idx val="2"/>
          <c:order val="2"/>
          <c:tx>
            <c:strRef>
              <c:f>二輪計!$B$7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二輪計!$C$7:$BG$7</c:f>
              <c:numCache>
                <c:formatCode>0</c:formatCode>
                <c:ptCount val="57"/>
                <c:pt idx="5">
                  <c:v>99</c:v>
                </c:pt>
                <c:pt idx="6">
                  <c:v>150</c:v>
                </c:pt>
                <c:pt idx="7">
                  <c:v>203</c:v>
                </c:pt>
                <c:pt idx="8">
                  <c:v>227</c:v>
                </c:pt>
                <c:pt idx="9">
                  <c:v>299</c:v>
                </c:pt>
                <c:pt idx="10">
                  <c:v>525</c:v>
                </c:pt>
                <c:pt idx="11">
                  <c:v>676.4</c:v>
                </c:pt>
                <c:pt idx="12">
                  <c:v>827.80000000000007</c:v>
                </c:pt>
                <c:pt idx="13">
                  <c:v>979.19999999999993</c:v>
                </c:pt>
                <c:pt idx="14">
                  <c:v>1130.5999999999999</c:v>
                </c:pt>
                <c:pt idx="15">
                  <c:v>1282</c:v>
                </c:pt>
                <c:pt idx="16">
                  <c:v>1208</c:v>
                </c:pt>
                <c:pt idx="17">
                  <c:v>1171</c:v>
                </c:pt>
                <c:pt idx="18">
                  <c:v>1219</c:v>
                </c:pt>
                <c:pt idx="19">
                  <c:v>1170</c:v>
                </c:pt>
                <c:pt idx="20">
                  <c:v>1224</c:v>
                </c:pt>
                <c:pt idx="21">
                  <c:v>1365</c:v>
                </c:pt>
                <c:pt idx="22">
                  <c:v>1438</c:v>
                </c:pt>
                <c:pt idx="23">
                  <c:v>1591</c:v>
                </c:pt>
                <c:pt idx="24">
                  <c:v>1831</c:v>
                </c:pt>
                <c:pt idx="25">
                  <c:v>2104</c:v>
                </c:pt>
                <c:pt idx="26">
                  <c:v>2312</c:v>
                </c:pt>
                <c:pt idx="27">
                  <c:v>2561</c:v>
                </c:pt>
                <c:pt idx="28">
                  <c:v>2725</c:v>
                </c:pt>
                <c:pt idx="29">
                  <c:v>2940</c:v>
                </c:pt>
                <c:pt idx="30">
                  <c:v>2795</c:v>
                </c:pt>
                <c:pt idx="31">
                  <c:v>2889</c:v>
                </c:pt>
                <c:pt idx="32">
                  <c:v>2982</c:v>
                </c:pt>
                <c:pt idx="33">
                  <c:v>3095</c:v>
                </c:pt>
                <c:pt idx="34">
                  <c:v>3331</c:v>
                </c:pt>
                <c:pt idx="35" formatCode="0;&quot;△ &quot;0">
                  <c:v>3412</c:v>
                </c:pt>
                <c:pt idx="36" formatCode="0;&quot;△ &quot;0">
                  <c:v>3414</c:v>
                </c:pt>
                <c:pt idx="37" formatCode="0;&quot;△ &quot;0">
                  <c:v>3445</c:v>
                </c:pt>
                <c:pt idx="38" formatCode="0;&quot;△ &quot;0">
                  <c:v>3567</c:v>
                </c:pt>
                <c:pt idx="39" formatCode="0;&quot;△ &quot;0">
                  <c:v>3657</c:v>
                </c:pt>
                <c:pt idx="40" formatCode="0;&quot;△ &quot;0">
                  <c:v>3809</c:v>
                </c:pt>
                <c:pt idx="41" formatCode="0;&quot;△ &quot;0">
                  <c:v>3913</c:v>
                </c:pt>
                <c:pt idx="42" formatCode="0;&quot;△ &quot;0">
                  <c:v>3968</c:v>
                </c:pt>
                <c:pt idx="43" formatCode="0;&quot;△ &quot;0">
                  <c:v>4115</c:v>
                </c:pt>
                <c:pt idx="44" formatCode="0;&quot;△ &quot;0">
                  <c:v>4283</c:v>
                </c:pt>
                <c:pt idx="45" formatCode="0;&quot;△ &quot;0">
                  <c:v>4418</c:v>
                </c:pt>
                <c:pt idx="46" formatCode="0;&quot;△ &quot;0">
                  <c:v>4597</c:v>
                </c:pt>
                <c:pt idx="47" formatCode="0;&quot;△ &quot;0">
                  <c:v>4721</c:v>
                </c:pt>
                <c:pt idx="48" formatCode="0;&quot;△ &quot;0">
                  <c:v>4814</c:v>
                </c:pt>
                <c:pt idx="49" formatCode="0;&quot;△ &quot;0">
                  <c:v>4984</c:v>
                </c:pt>
                <c:pt idx="50" formatCode="0;&quot;△ &quot;0">
                  <c:v>5116</c:v>
                </c:pt>
                <c:pt idx="51" formatCode="0;&quot;△ &quot;0">
                  <c:v>5312</c:v>
                </c:pt>
                <c:pt idx="52" formatCode="0;&quot;△ &quot;0">
                  <c:v>5636</c:v>
                </c:pt>
                <c:pt idx="53" formatCode="0;&quot;△ &quot;0">
                  <c:v>5984</c:v>
                </c:pt>
                <c:pt idx="54" formatCode="0;&quot;△ &quot;0">
                  <c:v>6198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7017344"/>
        <c:axId val="127019264"/>
      </c:barChart>
      <c:lineChart>
        <c:grouping val="standard"/>
        <c:varyColors val="0"/>
        <c:ser>
          <c:idx val="0"/>
          <c:order val="0"/>
          <c:tx>
            <c:strRef>
              <c:f>二輪計!$B$5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二輪計!$C$5:$BG$5</c:f>
              <c:numCache>
                <c:formatCode>0</c:formatCode>
                <c:ptCount val="57"/>
                <c:pt idx="0">
                  <c:v>583</c:v>
                </c:pt>
                <c:pt idx="1">
                  <c:v>551</c:v>
                </c:pt>
                <c:pt idx="2">
                  <c:v>586</c:v>
                </c:pt>
                <c:pt idx="3">
                  <c:v>627</c:v>
                </c:pt>
                <c:pt idx="4">
                  <c:v>688</c:v>
                </c:pt>
                <c:pt idx="5">
                  <c:v>701</c:v>
                </c:pt>
                <c:pt idx="6">
                  <c:v>806</c:v>
                </c:pt>
                <c:pt idx="7">
                  <c:v>990</c:v>
                </c:pt>
                <c:pt idx="8">
                  <c:v>1190</c:v>
                </c:pt>
                <c:pt idx="9">
                  <c:v>1703</c:v>
                </c:pt>
                <c:pt idx="10">
                  <c:v>2780</c:v>
                </c:pt>
                <c:pt idx="11">
                  <c:v>3702.9999999999995</c:v>
                </c:pt>
                <c:pt idx="12">
                  <c:v>4165</c:v>
                </c:pt>
                <c:pt idx="13">
                  <c:v>5040</c:v>
                </c:pt>
                <c:pt idx="14">
                  <c:v>5713</c:v>
                </c:pt>
                <c:pt idx="15">
                  <c:v>5634</c:v>
                </c:pt>
                <c:pt idx="16">
                  <c:v>6012</c:v>
                </c:pt>
                <c:pt idx="17">
                  <c:v>6144</c:v>
                </c:pt>
                <c:pt idx="18">
                  <c:v>6769</c:v>
                </c:pt>
                <c:pt idx="19">
                  <c:v>6702</c:v>
                </c:pt>
                <c:pt idx="20">
                  <c:v>7409</c:v>
                </c:pt>
                <c:pt idx="21">
                  <c:v>8396</c:v>
                </c:pt>
                <c:pt idx="22">
                  <c:v>9180</c:v>
                </c:pt>
                <c:pt idx="23">
                  <c:v>10211</c:v>
                </c:pt>
                <c:pt idx="24">
                  <c:v>11489</c:v>
                </c:pt>
                <c:pt idx="25">
                  <c:v>13093</c:v>
                </c:pt>
                <c:pt idx="26">
                  <c:v>14406</c:v>
                </c:pt>
                <c:pt idx="27">
                  <c:v>15833</c:v>
                </c:pt>
                <c:pt idx="28">
                  <c:v>17006</c:v>
                </c:pt>
                <c:pt idx="29">
                  <c:v>17942</c:v>
                </c:pt>
                <c:pt idx="30">
                  <c:v>17267</c:v>
                </c:pt>
                <c:pt idx="31">
                  <c:v>17901</c:v>
                </c:pt>
                <c:pt idx="32">
                  <c:v>18808</c:v>
                </c:pt>
                <c:pt idx="33">
                  <c:v>19719</c:v>
                </c:pt>
                <c:pt idx="34">
                  <c:v>20695</c:v>
                </c:pt>
                <c:pt idx="35" formatCode="General">
                  <c:v>21108</c:v>
                </c:pt>
                <c:pt idx="36" formatCode="General">
                  <c:v>21009</c:v>
                </c:pt>
                <c:pt idx="37" formatCode="General">
                  <c:v>20907</c:v>
                </c:pt>
                <c:pt idx="38" formatCode="General">
                  <c:v>21410</c:v>
                </c:pt>
                <c:pt idx="39" formatCode="General">
                  <c:v>21887</c:v>
                </c:pt>
                <c:pt idx="40" formatCode="General">
                  <c:v>22316</c:v>
                </c:pt>
                <c:pt idx="41" formatCode="General">
                  <c:v>22699</c:v>
                </c:pt>
                <c:pt idx="42" formatCode="General">
                  <c:v>22970</c:v>
                </c:pt>
                <c:pt idx="43" formatCode="General">
                  <c:v>23333</c:v>
                </c:pt>
                <c:pt idx="44" formatCode="General">
                  <c:v>24028</c:v>
                </c:pt>
                <c:pt idx="45" formatCode="General">
                  <c:v>24549</c:v>
                </c:pt>
                <c:pt idx="46" formatCode="General">
                  <c:v>24980</c:v>
                </c:pt>
                <c:pt idx="47" formatCode="General">
                  <c:v>25543</c:v>
                </c:pt>
                <c:pt idx="48" formatCode="General">
                  <c:v>26233</c:v>
                </c:pt>
                <c:pt idx="49" formatCode="General">
                  <c:v>26886</c:v>
                </c:pt>
                <c:pt idx="50" formatCode="0;&quot;△ &quot;0">
                  <c:v>27248</c:v>
                </c:pt>
                <c:pt idx="51" formatCode="0;&quot;△ &quot;0">
                  <c:v>27895</c:v>
                </c:pt>
                <c:pt idx="52" formatCode="0;&quot;△ &quot;0">
                  <c:v>29489</c:v>
                </c:pt>
                <c:pt idx="53" formatCode="0;&quot;△ &quot;0">
                  <c:v>31141</c:v>
                </c:pt>
                <c:pt idx="54" formatCode="0;&quot;△ &quot;0">
                  <c:v>32139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二輪計!$B$12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二輪計!$C$12:$BG$12</c:f>
              <c:numCache>
                <c:formatCode>General</c:formatCode>
                <c:ptCount val="57"/>
                <c:pt idx="5">
                  <c:v>343</c:v>
                </c:pt>
                <c:pt idx="6">
                  <c:v>314</c:v>
                </c:pt>
                <c:pt idx="7">
                  <c:v>302</c:v>
                </c:pt>
                <c:pt idx="8">
                  <c:v>417</c:v>
                </c:pt>
                <c:pt idx="9">
                  <c:v>671</c:v>
                </c:pt>
                <c:pt idx="10">
                  <c:v>1115</c:v>
                </c:pt>
                <c:pt idx="11" formatCode="0">
                  <c:v>1449</c:v>
                </c:pt>
                <c:pt idx="12" formatCode="0">
                  <c:v>1576</c:v>
                </c:pt>
                <c:pt idx="13" formatCode="0">
                  <c:v>1888</c:v>
                </c:pt>
                <c:pt idx="14" formatCode="0">
                  <c:v>2044</c:v>
                </c:pt>
                <c:pt idx="15">
                  <c:v>1679</c:v>
                </c:pt>
                <c:pt idx="16">
                  <c:v>2176</c:v>
                </c:pt>
                <c:pt idx="17">
                  <c:v>2382</c:v>
                </c:pt>
                <c:pt idx="18">
                  <c:v>2782</c:v>
                </c:pt>
                <c:pt idx="19">
                  <c:v>2981</c:v>
                </c:pt>
                <c:pt idx="20">
                  <c:v>3394</c:v>
                </c:pt>
                <c:pt idx="21">
                  <c:v>3973</c:v>
                </c:pt>
                <c:pt idx="22">
                  <c:v>4435</c:v>
                </c:pt>
                <c:pt idx="23">
                  <c:v>4932</c:v>
                </c:pt>
                <c:pt idx="24">
                  <c:v>5486</c:v>
                </c:pt>
                <c:pt idx="25">
                  <c:v>6247</c:v>
                </c:pt>
                <c:pt idx="26">
                  <c:v>6823</c:v>
                </c:pt>
                <c:pt idx="27">
                  <c:v>7421</c:v>
                </c:pt>
                <c:pt idx="28" formatCode="0">
                  <c:v>7934</c:v>
                </c:pt>
                <c:pt idx="29" formatCode="0;&quot;△ &quot;0">
                  <c:v>8300</c:v>
                </c:pt>
                <c:pt idx="30" formatCode="0;&quot;△ &quot;0">
                  <c:v>8019</c:v>
                </c:pt>
                <c:pt idx="31" formatCode="0;&quot;△ &quot;0">
                  <c:v>8290</c:v>
                </c:pt>
                <c:pt idx="32" formatCode="0;&quot;△ &quot;0">
                  <c:v>8723</c:v>
                </c:pt>
                <c:pt idx="33" formatCode="0;&quot;△ &quot;0">
                  <c:v>9186</c:v>
                </c:pt>
                <c:pt idx="34" formatCode="0;&quot;△ &quot;0">
                  <c:v>9575</c:v>
                </c:pt>
                <c:pt idx="35" formatCode="0;&quot;△ &quot;0">
                  <c:v>9731</c:v>
                </c:pt>
                <c:pt idx="36" formatCode="0;&quot;△ &quot;0">
                  <c:v>9617</c:v>
                </c:pt>
                <c:pt idx="37" formatCode="0;&quot;△ &quot;0">
                  <c:v>9485</c:v>
                </c:pt>
                <c:pt idx="38" formatCode="0;&quot;△ &quot;0">
                  <c:v>9644</c:v>
                </c:pt>
                <c:pt idx="39" formatCode="0;&quot;△ &quot;0">
                  <c:v>9791</c:v>
                </c:pt>
                <c:pt idx="40" formatCode="0;&quot;△ &quot;0">
                  <c:v>9923</c:v>
                </c:pt>
                <c:pt idx="41" formatCode="0;&quot;△ &quot;0">
                  <c:v>10114</c:v>
                </c:pt>
                <c:pt idx="42" formatCode="0;&quot;△ &quot;0">
                  <c:v>10304</c:v>
                </c:pt>
                <c:pt idx="43" formatCode="0;&quot;△ &quot;0">
                  <c:v>10367</c:v>
                </c:pt>
                <c:pt idx="44" formatCode="0;&quot;△ &quot;0">
                  <c:v>10635</c:v>
                </c:pt>
                <c:pt idx="45" formatCode="0;&quot;△ &quot;0">
                  <c:v>10816</c:v>
                </c:pt>
                <c:pt idx="46" formatCode="0;&quot;△ &quot;0">
                  <c:v>10925</c:v>
                </c:pt>
                <c:pt idx="47" formatCode="0;&quot;△ &quot;0">
                  <c:v>11112</c:v>
                </c:pt>
                <c:pt idx="48" formatCode="0;&quot;△ &quot;0">
                  <c:v>11368</c:v>
                </c:pt>
                <c:pt idx="49" formatCode="0;&quot;△ &quot;0">
                  <c:v>11606</c:v>
                </c:pt>
                <c:pt idx="50" formatCode="0;&quot;△ &quot;0">
                  <c:v>11697</c:v>
                </c:pt>
                <c:pt idx="51" formatCode="0;&quot;△ &quot;0">
                  <c:v>11997</c:v>
                </c:pt>
                <c:pt idx="52" formatCode="0;&quot;△ &quot;0">
                  <c:v>12427</c:v>
                </c:pt>
                <c:pt idx="53" formatCode="0;&quot;△ &quot;0">
                  <c:v>12912</c:v>
                </c:pt>
                <c:pt idx="54" formatCode="0;&quot;△ &quot;0">
                  <c:v>13119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017344"/>
        <c:axId val="127019264"/>
      </c:lineChart>
      <c:catAx>
        <c:axId val="12701734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701926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701926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701734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7.0776413510482458E-2"/>
          <c:y val="8.7565749136100605E-3"/>
          <c:w val="0.76712499804910028"/>
          <c:h val="7.355522927432450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市部郡部別の割合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(現区域/小型二輪車)</a:t>
            </a:r>
          </a:p>
        </c:rich>
      </c:tx>
      <c:layout>
        <c:manualLayout>
          <c:xMode val="edge"/>
          <c:yMode val="edge"/>
          <c:x val="0.37876149521210101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461538461538461"/>
          <c:w val="0.91327512554888479"/>
          <c:h val="0.78321678321678323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二輪計!$B$6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二輪計!$C$6:$BG$6</c:f>
              <c:numCache>
                <c:formatCode>0</c:formatCode>
                <c:ptCount val="57"/>
                <c:pt idx="5">
                  <c:v>602</c:v>
                </c:pt>
                <c:pt idx="6">
                  <c:v>656</c:v>
                </c:pt>
                <c:pt idx="7">
                  <c:v>787</c:v>
                </c:pt>
                <c:pt idx="8">
                  <c:v>963</c:v>
                </c:pt>
                <c:pt idx="9">
                  <c:v>1404</c:v>
                </c:pt>
                <c:pt idx="10">
                  <c:v>2255</c:v>
                </c:pt>
                <c:pt idx="11">
                  <c:v>3026.5999999999995</c:v>
                </c:pt>
                <c:pt idx="12">
                  <c:v>3337.2</c:v>
                </c:pt>
                <c:pt idx="13">
                  <c:v>4060.8</c:v>
                </c:pt>
                <c:pt idx="14">
                  <c:v>4582.4000000000005</c:v>
                </c:pt>
                <c:pt idx="15">
                  <c:v>4352</c:v>
                </c:pt>
                <c:pt idx="16">
                  <c:v>4804</c:v>
                </c:pt>
                <c:pt idx="17">
                  <c:v>4973</c:v>
                </c:pt>
                <c:pt idx="18">
                  <c:v>5550</c:v>
                </c:pt>
                <c:pt idx="19">
                  <c:v>5532</c:v>
                </c:pt>
                <c:pt idx="20">
                  <c:v>6185</c:v>
                </c:pt>
                <c:pt idx="21">
                  <c:v>7031</c:v>
                </c:pt>
                <c:pt idx="22">
                  <c:v>7742</c:v>
                </c:pt>
                <c:pt idx="23">
                  <c:v>8620</c:v>
                </c:pt>
                <c:pt idx="24">
                  <c:v>9658</c:v>
                </c:pt>
                <c:pt idx="25">
                  <c:v>10989</c:v>
                </c:pt>
                <c:pt idx="26">
                  <c:v>12094</c:v>
                </c:pt>
                <c:pt idx="27">
                  <c:v>13272</c:v>
                </c:pt>
                <c:pt idx="28">
                  <c:v>14281</c:v>
                </c:pt>
                <c:pt idx="29">
                  <c:v>15002</c:v>
                </c:pt>
                <c:pt idx="30">
                  <c:v>14472</c:v>
                </c:pt>
                <c:pt idx="31">
                  <c:v>15012</c:v>
                </c:pt>
                <c:pt idx="32">
                  <c:v>15826</c:v>
                </c:pt>
                <c:pt idx="33">
                  <c:v>16624</c:v>
                </c:pt>
                <c:pt idx="34">
                  <c:v>17364</c:v>
                </c:pt>
                <c:pt idx="35" formatCode="0;&quot;△ &quot;0">
                  <c:v>17696</c:v>
                </c:pt>
                <c:pt idx="36" formatCode="0;&quot;△ &quot;0">
                  <c:v>17595</c:v>
                </c:pt>
                <c:pt idx="37" formatCode="0;&quot;△ &quot;0">
                  <c:v>17462</c:v>
                </c:pt>
                <c:pt idx="38" formatCode="0;&quot;△ &quot;0">
                  <c:v>17843</c:v>
                </c:pt>
                <c:pt idx="39" formatCode="0;&quot;△ &quot;0">
                  <c:v>18230</c:v>
                </c:pt>
                <c:pt idx="40" formatCode="0;&quot;△ &quot;0">
                  <c:v>18507</c:v>
                </c:pt>
                <c:pt idx="41" formatCode="0;&quot;△ &quot;0">
                  <c:v>18786</c:v>
                </c:pt>
                <c:pt idx="42" formatCode="0;&quot;△ &quot;0">
                  <c:v>19002</c:v>
                </c:pt>
                <c:pt idx="43" formatCode="0;&quot;△ &quot;0">
                  <c:v>19218</c:v>
                </c:pt>
                <c:pt idx="44" formatCode="0;&quot;△ &quot;0">
                  <c:v>19745</c:v>
                </c:pt>
                <c:pt idx="45" formatCode="0;&quot;△ &quot;0">
                  <c:v>20131</c:v>
                </c:pt>
                <c:pt idx="46" formatCode="0;&quot;△ &quot;0">
                  <c:v>20383</c:v>
                </c:pt>
                <c:pt idx="47" formatCode="0;&quot;△ &quot;0">
                  <c:v>20822</c:v>
                </c:pt>
                <c:pt idx="48" formatCode="0;&quot;△ &quot;0">
                  <c:v>21419</c:v>
                </c:pt>
                <c:pt idx="49" formatCode="0;&quot;△ &quot;0">
                  <c:v>21902</c:v>
                </c:pt>
                <c:pt idx="50" formatCode="0;&quot;△ &quot;0">
                  <c:v>22132</c:v>
                </c:pt>
                <c:pt idx="51" formatCode="0;&quot;△ &quot;0">
                  <c:v>22583</c:v>
                </c:pt>
                <c:pt idx="52" formatCode="0;&quot;△ &quot;0">
                  <c:v>23853</c:v>
                </c:pt>
                <c:pt idx="53" formatCode="0;&quot;△ &quot;0">
                  <c:v>25157</c:v>
                </c:pt>
                <c:pt idx="54" formatCode="0;&quot;△ &quot;0">
                  <c:v>25941</c:v>
                </c:pt>
              </c:numCache>
            </c:numRef>
          </c:val>
        </c:ser>
        <c:ser>
          <c:idx val="2"/>
          <c:order val="1"/>
          <c:tx>
            <c:strRef>
              <c:f>二輪計!$B$7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二輪計!$C$7:$BG$7</c:f>
              <c:numCache>
                <c:formatCode>0</c:formatCode>
                <c:ptCount val="57"/>
                <c:pt idx="5">
                  <c:v>99</c:v>
                </c:pt>
                <c:pt idx="6">
                  <c:v>150</c:v>
                </c:pt>
                <c:pt idx="7">
                  <c:v>203</c:v>
                </c:pt>
                <c:pt idx="8">
                  <c:v>227</c:v>
                </c:pt>
                <c:pt idx="9">
                  <c:v>299</c:v>
                </c:pt>
                <c:pt idx="10">
                  <c:v>525</c:v>
                </c:pt>
                <c:pt idx="11">
                  <c:v>676.4</c:v>
                </c:pt>
                <c:pt idx="12">
                  <c:v>827.80000000000007</c:v>
                </c:pt>
                <c:pt idx="13">
                  <c:v>979.19999999999993</c:v>
                </c:pt>
                <c:pt idx="14">
                  <c:v>1130.5999999999999</c:v>
                </c:pt>
                <c:pt idx="15">
                  <c:v>1282</c:v>
                </c:pt>
                <c:pt idx="16">
                  <c:v>1208</c:v>
                </c:pt>
                <c:pt idx="17">
                  <c:v>1171</c:v>
                </c:pt>
                <c:pt idx="18">
                  <c:v>1219</c:v>
                </c:pt>
                <c:pt idx="19">
                  <c:v>1170</c:v>
                </c:pt>
                <c:pt idx="20">
                  <c:v>1224</c:v>
                </c:pt>
                <c:pt idx="21">
                  <c:v>1365</c:v>
                </c:pt>
                <c:pt idx="22">
                  <c:v>1438</c:v>
                </c:pt>
                <c:pt idx="23">
                  <c:v>1591</c:v>
                </c:pt>
                <c:pt idx="24">
                  <c:v>1831</c:v>
                </c:pt>
                <c:pt idx="25">
                  <c:v>2104</c:v>
                </c:pt>
                <c:pt idx="26">
                  <c:v>2312</c:v>
                </c:pt>
                <c:pt idx="27">
                  <c:v>2561</c:v>
                </c:pt>
                <c:pt idx="28">
                  <c:v>2725</c:v>
                </c:pt>
                <c:pt idx="29">
                  <c:v>2940</c:v>
                </c:pt>
                <c:pt idx="30">
                  <c:v>2795</c:v>
                </c:pt>
                <c:pt idx="31">
                  <c:v>2889</c:v>
                </c:pt>
                <c:pt idx="32">
                  <c:v>2982</c:v>
                </c:pt>
                <c:pt idx="33">
                  <c:v>3095</c:v>
                </c:pt>
                <c:pt idx="34">
                  <c:v>3331</c:v>
                </c:pt>
                <c:pt idx="35" formatCode="0;&quot;△ &quot;0">
                  <c:v>3412</c:v>
                </c:pt>
                <c:pt idx="36" formatCode="0;&quot;△ &quot;0">
                  <c:v>3414</c:v>
                </c:pt>
                <c:pt idx="37" formatCode="0;&quot;△ &quot;0">
                  <c:v>3445</c:v>
                </c:pt>
                <c:pt idx="38" formatCode="0;&quot;△ &quot;0">
                  <c:v>3567</c:v>
                </c:pt>
                <c:pt idx="39" formatCode="0;&quot;△ &quot;0">
                  <c:v>3657</c:v>
                </c:pt>
                <c:pt idx="40" formatCode="0;&quot;△ &quot;0">
                  <c:v>3809</c:v>
                </c:pt>
                <c:pt idx="41" formatCode="0;&quot;△ &quot;0">
                  <c:v>3913</c:v>
                </c:pt>
                <c:pt idx="42" formatCode="0;&quot;△ &quot;0">
                  <c:v>3968</c:v>
                </c:pt>
                <c:pt idx="43" formatCode="0;&quot;△ &quot;0">
                  <c:v>4115</c:v>
                </c:pt>
                <c:pt idx="44" formatCode="0;&quot;△ &quot;0">
                  <c:v>4283</c:v>
                </c:pt>
                <c:pt idx="45" formatCode="0;&quot;△ &quot;0">
                  <c:v>4418</c:v>
                </c:pt>
                <c:pt idx="46" formatCode="0;&quot;△ &quot;0">
                  <c:v>4597</c:v>
                </c:pt>
                <c:pt idx="47" formatCode="0;&quot;△ &quot;0">
                  <c:v>4721</c:v>
                </c:pt>
                <c:pt idx="48" formatCode="0;&quot;△ &quot;0">
                  <c:v>4814</c:v>
                </c:pt>
                <c:pt idx="49" formatCode="0;&quot;△ &quot;0">
                  <c:v>4984</c:v>
                </c:pt>
                <c:pt idx="50" formatCode="0;&quot;△ &quot;0">
                  <c:v>5116</c:v>
                </c:pt>
                <c:pt idx="51" formatCode="0;&quot;△ &quot;0">
                  <c:v>5312</c:v>
                </c:pt>
                <c:pt idx="52" formatCode="0;&quot;△ &quot;0">
                  <c:v>5636</c:v>
                </c:pt>
                <c:pt idx="53" formatCode="0;&quot;△ &quot;0">
                  <c:v>5984</c:v>
                </c:pt>
                <c:pt idx="54" formatCode="0;&quot;△ &quot;0">
                  <c:v>6198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7036416"/>
        <c:axId val="127062784"/>
      </c:barChart>
      <c:catAx>
        <c:axId val="12703641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706278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706278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703641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9675810473815462"/>
          <c:y val="0.69230769230769229"/>
          <c:w val="0.48129675810473815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(小型二輪車)</a:t>
            </a:r>
          </a:p>
        </c:rich>
      </c:tx>
      <c:layout>
        <c:manualLayout>
          <c:xMode val="edge"/>
          <c:yMode val="edge"/>
          <c:x val="0.25528196111408402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577511706295136E-2"/>
          <c:y val="2.6223776223776224E-2"/>
          <c:w val="0.93838108836952605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二輪計!$B$114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二輪計!$C$114:$BG$114</c:f>
              <c:numCache>
                <c:formatCode>0</c:formatCode>
                <c:ptCount val="57"/>
                <c:pt idx="5">
                  <c:v>36</c:v>
                </c:pt>
                <c:pt idx="6">
                  <c:v>52</c:v>
                </c:pt>
                <c:pt idx="7">
                  <c:v>84</c:v>
                </c:pt>
                <c:pt idx="8">
                  <c:v>96</c:v>
                </c:pt>
                <c:pt idx="9">
                  <c:v>140</c:v>
                </c:pt>
                <c:pt idx="10">
                  <c:v>237</c:v>
                </c:pt>
                <c:pt idx="11">
                  <c:v>341.4</c:v>
                </c:pt>
                <c:pt idx="12">
                  <c:v>451.8</c:v>
                </c:pt>
                <c:pt idx="13">
                  <c:v>533.20000000000005</c:v>
                </c:pt>
                <c:pt idx="14">
                  <c:v>616.6</c:v>
                </c:pt>
                <c:pt idx="15">
                  <c:v>657</c:v>
                </c:pt>
                <c:pt idx="16">
                  <c:v>582</c:v>
                </c:pt>
                <c:pt idx="17">
                  <c:v>545</c:v>
                </c:pt>
                <c:pt idx="18">
                  <c:v>595</c:v>
                </c:pt>
                <c:pt idx="19">
                  <c:v>523</c:v>
                </c:pt>
                <c:pt idx="20">
                  <c:v>580</c:v>
                </c:pt>
                <c:pt idx="21">
                  <c:v>698</c:v>
                </c:pt>
                <c:pt idx="22">
                  <c:v>778</c:v>
                </c:pt>
                <c:pt idx="23">
                  <c:v>873</c:v>
                </c:pt>
                <c:pt idx="24">
                  <c:v>974</c:v>
                </c:pt>
                <c:pt idx="25">
                  <c:v>1103</c:v>
                </c:pt>
                <c:pt idx="26">
                  <c:v>1207</c:v>
                </c:pt>
                <c:pt idx="27">
                  <c:v>1356</c:v>
                </c:pt>
                <c:pt idx="28">
                  <c:v>1429</c:v>
                </c:pt>
                <c:pt idx="29">
                  <c:v>1545</c:v>
                </c:pt>
                <c:pt idx="30">
                  <c:v>1434</c:v>
                </c:pt>
                <c:pt idx="31">
                  <c:v>1464</c:v>
                </c:pt>
                <c:pt idx="32">
                  <c:v>1497</c:v>
                </c:pt>
                <c:pt idx="33">
                  <c:v>1511</c:v>
                </c:pt>
                <c:pt idx="34">
                  <c:v>1558</c:v>
                </c:pt>
                <c:pt idx="35" formatCode="General">
                  <c:v>1633</c:v>
                </c:pt>
                <c:pt idx="36" formatCode="General">
                  <c:v>1659</c:v>
                </c:pt>
                <c:pt idx="37" formatCode="General">
                  <c:v>1698</c:v>
                </c:pt>
                <c:pt idx="38" formatCode="General">
                  <c:v>1772</c:v>
                </c:pt>
                <c:pt idx="39" formatCode="General">
                  <c:v>1819</c:v>
                </c:pt>
                <c:pt idx="40" formatCode="General">
                  <c:v>1868</c:v>
                </c:pt>
                <c:pt idx="41" formatCode="General">
                  <c:v>1958</c:v>
                </c:pt>
                <c:pt idx="42" formatCode="General">
                  <c:v>2028</c:v>
                </c:pt>
                <c:pt idx="43" formatCode="General">
                  <c:v>2137</c:v>
                </c:pt>
                <c:pt idx="44" formatCode="General">
                  <c:v>2194</c:v>
                </c:pt>
                <c:pt idx="45" formatCode="General">
                  <c:v>2196</c:v>
                </c:pt>
                <c:pt idx="46" formatCode="General">
                  <c:v>2265</c:v>
                </c:pt>
                <c:pt idx="47" formatCode="General">
                  <c:v>2316</c:v>
                </c:pt>
                <c:pt idx="48" formatCode="General">
                  <c:v>2350</c:v>
                </c:pt>
                <c:pt idx="49" formatCode="General">
                  <c:v>2415</c:v>
                </c:pt>
                <c:pt idx="50" formatCode="General">
                  <c:v>2491</c:v>
                </c:pt>
              </c:numCache>
            </c:numRef>
          </c:val>
        </c:ser>
        <c:ser>
          <c:idx val="3"/>
          <c:order val="1"/>
          <c:tx>
            <c:strRef>
              <c:f>二輪計!$B$115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二輪計!$C$115:$BG$115</c:f>
              <c:numCache>
                <c:formatCode>0</c:formatCode>
                <c:ptCount val="57"/>
                <c:pt idx="5">
                  <c:v>472</c:v>
                </c:pt>
                <c:pt idx="6">
                  <c:v>470</c:v>
                </c:pt>
                <c:pt idx="7">
                  <c:v>464</c:v>
                </c:pt>
                <c:pt idx="8">
                  <c:v>603</c:v>
                </c:pt>
                <c:pt idx="9">
                  <c:v>942</c:v>
                </c:pt>
                <c:pt idx="10">
                  <c:v>1568</c:v>
                </c:pt>
                <c:pt idx="11">
                  <c:v>2081</c:v>
                </c:pt>
                <c:pt idx="12">
                  <c:v>2234.9999999999995</c:v>
                </c:pt>
                <c:pt idx="13">
                  <c:v>2676.0000000000005</c:v>
                </c:pt>
                <c:pt idx="14">
                  <c:v>2944</c:v>
                </c:pt>
                <c:pt idx="15">
                  <c:v>2610</c:v>
                </c:pt>
                <c:pt idx="16">
                  <c:v>3106</c:v>
                </c:pt>
                <c:pt idx="17">
                  <c:v>3320</c:v>
                </c:pt>
                <c:pt idx="18">
                  <c:v>3791</c:v>
                </c:pt>
                <c:pt idx="19">
                  <c:v>4042</c:v>
                </c:pt>
                <c:pt idx="20">
                  <c:v>4595</c:v>
                </c:pt>
                <c:pt idx="21">
                  <c:v>5270</c:v>
                </c:pt>
                <c:pt idx="22">
                  <c:v>5804</c:v>
                </c:pt>
                <c:pt idx="23">
                  <c:v>6466</c:v>
                </c:pt>
                <c:pt idx="24">
                  <c:v>7234</c:v>
                </c:pt>
                <c:pt idx="25">
                  <c:v>8272</c:v>
                </c:pt>
                <c:pt idx="26">
                  <c:v>9110</c:v>
                </c:pt>
                <c:pt idx="27">
                  <c:v>9886</c:v>
                </c:pt>
                <c:pt idx="28">
                  <c:v>10589</c:v>
                </c:pt>
                <c:pt idx="29">
                  <c:v>11089</c:v>
                </c:pt>
                <c:pt idx="30">
                  <c:v>10732</c:v>
                </c:pt>
                <c:pt idx="31">
                  <c:v>11138</c:v>
                </c:pt>
                <c:pt idx="32">
                  <c:v>11751</c:v>
                </c:pt>
                <c:pt idx="33">
                  <c:v>12394</c:v>
                </c:pt>
                <c:pt idx="34">
                  <c:v>13022</c:v>
                </c:pt>
                <c:pt idx="35" formatCode="0;&quot;△ &quot;0">
                  <c:v>13209</c:v>
                </c:pt>
                <c:pt idx="36" formatCode="0;&quot;△ &quot;0">
                  <c:v>13052</c:v>
                </c:pt>
                <c:pt idx="37" formatCode="0;&quot;△ &quot;0">
                  <c:v>12871</c:v>
                </c:pt>
                <c:pt idx="38" formatCode="0;&quot;△ &quot;0">
                  <c:v>13165</c:v>
                </c:pt>
                <c:pt idx="39" formatCode="0;&quot;△ &quot;0">
                  <c:v>13405</c:v>
                </c:pt>
                <c:pt idx="40" formatCode="0;&quot;△ &quot;0">
                  <c:v>13660</c:v>
                </c:pt>
                <c:pt idx="41" formatCode="0;&quot;△ &quot;0">
                  <c:v>13915</c:v>
                </c:pt>
                <c:pt idx="42" formatCode="0;&quot;△ &quot;0">
                  <c:v>14115</c:v>
                </c:pt>
                <c:pt idx="43" formatCode="0;&quot;△ &quot;0">
                  <c:v>14280</c:v>
                </c:pt>
                <c:pt idx="44" formatCode="0;&quot;△ &quot;0">
                  <c:v>14673</c:v>
                </c:pt>
                <c:pt idx="45" formatCode="0;&quot;△ &quot;0">
                  <c:v>15071</c:v>
                </c:pt>
                <c:pt idx="46" formatCode="0;&quot;△ &quot;0">
                  <c:v>15344</c:v>
                </c:pt>
                <c:pt idx="47" formatCode="0;&quot;△ &quot;0">
                  <c:v>15682</c:v>
                </c:pt>
                <c:pt idx="48" formatCode="0;&quot;△ &quot;0">
                  <c:v>16073</c:v>
                </c:pt>
                <c:pt idx="49" formatCode="0;&quot;△ &quot;0">
                  <c:v>16452</c:v>
                </c:pt>
                <c:pt idx="50" formatCode="0;&quot;△ &quot;0">
                  <c:v>16598</c:v>
                </c:pt>
              </c:numCache>
            </c:numRef>
          </c:val>
        </c:ser>
        <c:ser>
          <c:idx val="4"/>
          <c:order val="2"/>
          <c:tx>
            <c:strRef>
              <c:f>二輪計!$B$116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二輪計!$C$116:$BG$116</c:f>
              <c:numCache>
                <c:formatCode>0</c:formatCode>
                <c:ptCount val="57"/>
                <c:pt idx="5">
                  <c:v>50</c:v>
                </c:pt>
                <c:pt idx="6">
                  <c:v>85</c:v>
                </c:pt>
                <c:pt idx="7">
                  <c:v>120</c:v>
                </c:pt>
                <c:pt idx="8">
                  <c:v>143</c:v>
                </c:pt>
                <c:pt idx="9">
                  <c:v>188</c:v>
                </c:pt>
                <c:pt idx="10">
                  <c:v>322</c:v>
                </c:pt>
                <c:pt idx="11">
                  <c:v>427.40000000000003</c:v>
                </c:pt>
                <c:pt idx="12">
                  <c:v>476.80000000000007</c:v>
                </c:pt>
                <c:pt idx="13">
                  <c:v>599.20000000000005</c:v>
                </c:pt>
                <c:pt idx="14">
                  <c:v>708.6</c:v>
                </c:pt>
                <c:pt idx="15">
                  <c:v>786</c:v>
                </c:pt>
                <c:pt idx="16">
                  <c:v>720</c:v>
                </c:pt>
                <c:pt idx="17">
                  <c:v>667</c:v>
                </c:pt>
                <c:pt idx="18">
                  <c:v>743</c:v>
                </c:pt>
                <c:pt idx="19">
                  <c:v>677</c:v>
                </c:pt>
                <c:pt idx="20">
                  <c:v>710</c:v>
                </c:pt>
                <c:pt idx="21">
                  <c:v>779</c:v>
                </c:pt>
                <c:pt idx="22">
                  <c:v>806</c:v>
                </c:pt>
                <c:pt idx="23">
                  <c:v>919</c:v>
                </c:pt>
                <c:pt idx="24">
                  <c:v>1073</c:v>
                </c:pt>
                <c:pt idx="25">
                  <c:v>1196</c:v>
                </c:pt>
                <c:pt idx="26">
                  <c:v>1303</c:v>
                </c:pt>
                <c:pt idx="27">
                  <c:v>1447</c:v>
                </c:pt>
                <c:pt idx="28">
                  <c:v>1583</c:v>
                </c:pt>
                <c:pt idx="29">
                  <c:v>1672</c:v>
                </c:pt>
                <c:pt idx="30">
                  <c:v>1560</c:v>
                </c:pt>
                <c:pt idx="31">
                  <c:v>1597</c:v>
                </c:pt>
                <c:pt idx="32">
                  <c:v>1682</c:v>
                </c:pt>
                <c:pt idx="33">
                  <c:v>1781</c:v>
                </c:pt>
                <c:pt idx="34">
                  <c:v>1863</c:v>
                </c:pt>
                <c:pt idx="35" formatCode="0;&quot;△ &quot;0">
                  <c:v>1972</c:v>
                </c:pt>
                <c:pt idx="36" formatCode="0;&quot;△ &quot;0">
                  <c:v>2029</c:v>
                </c:pt>
                <c:pt idx="37" formatCode="0;&quot;△ &quot;0">
                  <c:v>1990</c:v>
                </c:pt>
                <c:pt idx="38" formatCode="0;&quot;△ &quot;0">
                  <c:v>1986</c:v>
                </c:pt>
                <c:pt idx="39" formatCode="0;&quot;△ &quot;0">
                  <c:v>2011</c:v>
                </c:pt>
                <c:pt idx="40" formatCode="0;&quot;△ &quot;0">
                  <c:v>2080</c:v>
                </c:pt>
                <c:pt idx="41" formatCode="0;&quot;△ &quot;0">
                  <c:v>2083</c:v>
                </c:pt>
                <c:pt idx="42" formatCode="0;&quot;△ &quot;0">
                  <c:v>2140</c:v>
                </c:pt>
                <c:pt idx="43" formatCode="0;&quot;△ &quot;0">
                  <c:v>2183</c:v>
                </c:pt>
                <c:pt idx="44" formatCode="0;&quot;△ &quot;0">
                  <c:v>2301</c:v>
                </c:pt>
                <c:pt idx="45" formatCode="0;&quot;△ &quot;0">
                  <c:v>2332</c:v>
                </c:pt>
                <c:pt idx="46" formatCode="0;&quot;△ &quot;0">
                  <c:v>2409</c:v>
                </c:pt>
                <c:pt idx="47" formatCode="0;&quot;△ &quot;0">
                  <c:v>2482</c:v>
                </c:pt>
                <c:pt idx="48" formatCode="0;&quot;△ &quot;0">
                  <c:v>2594</c:v>
                </c:pt>
                <c:pt idx="49" formatCode="0;&quot;△ &quot;0">
                  <c:v>2682</c:v>
                </c:pt>
                <c:pt idx="50" formatCode="0;&quot;△ &quot;0">
                  <c:v>2751</c:v>
                </c:pt>
              </c:numCache>
            </c:numRef>
          </c:val>
        </c:ser>
        <c:ser>
          <c:idx val="5"/>
          <c:order val="3"/>
          <c:tx>
            <c:strRef>
              <c:f>二輪計!$B$117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二輪計!$C$117:$BG$117</c:f>
              <c:numCache>
                <c:formatCode>0</c:formatCode>
                <c:ptCount val="57"/>
                <c:pt idx="5">
                  <c:v>35</c:v>
                </c:pt>
                <c:pt idx="6">
                  <c:v>47</c:v>
                </c:pt>
                <c:pt idx="7">
                  <c:v>58</c:v>
                </c:pt>
                <c:pt idx="8">
                  <c:v>63</c:v>
                </c:pt>
                <c:pt idx="9">
                  <c:v>82</c:v>
                </c:pt>
                <c:pt idx="10">
                  <c:v>136</c:v>
                </c:pt>
                <c:pt idx="11">
                  <c:v>165.00000000000003</c:v>
                </c:pt>
                <c:pt idx="12">
                  <c:v>194</c:v>
                </c:pt>
                <c:pt idx="13">
                  <c:v>223</c:v>
                </c:pt>
                <c:pt idx="14">
                  <c:v>252</c:v>
                </c:pt>
                <c:pt idx="15">
                  <c:v>281</c:v>
                </c:pt>
                <c:pt idx="16">
                  <c:v>275</c:v>
                </c:pt>
                <c:pt idx="17">
                  <c:v>262</c:v>
                </c:pt>
                <c:pt idx="18">
                  <c:v>240</c:v>
                </c:pt>
                <c:pt idx="19">
                  <c:v>197</c:v>
                </c:pt>
                <c:pt idx="20">
                  <c:v>211</c:v>
                </c:pt>
                <c:pt idx="21">
                  <c:v>224</c:v>
                </c:pt>
                <c:pt idx="22">
                  <c:v>255</c:v>
                </c:pt>
                <c:pt idx="23">
                  <c:v>288</c:v>
                </c:pt>
                <c:pt idx="24">
                  <c:v>346</c:v>
                </c:pt>
                <c:pt idx="25">
                  <c:v>383</c:v>
                </c:pt>
                <c:pt idx="26">
                  <c:v>439</c:v>
                </c:pt>
                <c:pt idx="27">
                  <c:v>505</c:v>
                </c:pt>
                <c:pt idx="28">
                  <c:v>535</c:v>
                </c:pt>
                <c:pt idx="29">
                  <c:v>596</c:v>
                </c:pt>
                <c:pt idx="30">
                  <c:v>573</c:v>
                </c:pt>
                <c:pt idx="31">
                  <c:v>628</c:v>
                </c:pt>
                <c:pt idx="32">
                  <c:v>642</c:v>
                </c:pt>
                <c:pt idx="33">
                  <c:v>694</c:v>
                </c:pt>
                <c:pt idx="34">
                  <c:v>746</c:v>
                </c:pt>
                <c:pt idx="35" formatCode="General">
                  <c:v>743</c:v>
                </c:pt>
                <c:pt idx="36" formatCode="General">
                  <c:v>744</c:v>
                </c:pt>
                <c:pt idx="37" formatCode="General">
                  <c:v>784</c:v>
                </c:pt>
                <c:pt idx="38" formatCode="General">
                  <c:v>821</c:v>
                </c:pt>
                <c:pt idx="39" formatCode="General">
                  <c:v>835</c:v>
                </c:pt>
                <c:pt idx="40" formatCode="General">
                  <c:v>850</c:v>
                </c:pt>
                <c:pt idx="41" formatCode="General">
                  <c:v>858</c:v>
                </c:pt>
                <c:pt idx="42" formatCode="General">
                  <c:v>847</c:v>
                </c:pt>
                <c:pt idx="43" formatCode="General">
                  <c:v>837</c:v>
                </c:pt>
                <c:pt idx="44" formatCode="General">
                  <c:v>859</c:v>
                </c:pt>
                <c:pt idx="45" formatCode="0;&quot;△ &quot;0">
                  <c:v>862</c:v>
                </c:pt>
                <c:pt idx="46" formatCode="General">
                  <c:v>865</c:v>
                </c:pt>
                <c:pt idx="47" formatCode="General">
                  <c:v>893</c:v>
                </c:pt>
                <c:pt idx="48" formatCode="General">
                  <c:v>911</c:v>
                </c:pt>
                <c:pt idx="49" formatCode="General">
                  <c:v>926</c:v>
                </c:pt>
                <c:pt idx="50" formatCode="General">
                  <c:v>961</c:v>
                </c:pt>
              </c:numCache>
            </c:numRef>
          </c:val>
        </c:ser>
        <c:ser>
          <c:idx val="6"/>
          <c:order val="4"/>
          <c:tx>
            <c:strRef>
              <c:f>二輪計!$B$118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二輪計!$C$118:$BG$118</c:f>
              <c:numCache>
                <c:formatCode>0</c:formatCode>
                <c:ptCount val="57"/>
                <c:pt idx="5">
                  <c:v>22</c:v>
                </c:pt>
                <c:pt idx="6">
                  <c:v>31</c:v>
                </c:pt>
                <c:pt idx="7">
                  <c:v>52</c:v>
                </c:pt>
                <c:pt idx="8">
                  <c:v>55</c:v>
                </c:pt>
                <c:pt idx="9">
                  <c:v>65</c:v>
                </c:pt>
                <c:pt idx="10">
                  <c:v>93</c:v>
                </c:pt>
                <c:pt idx="11">
                  <c:v>135.6</c:v>
                </c:pt>
                <c:pt idx="12">
                  <c:v>178.20000000000002</c:v>
                </c:pt>
                <c:pt idx="13">
                  <c:v>220.8</c:v>
                </c:pt>
                <c:pt idx="14">
                  <c:v>263.39999999999998</c:v>
                </c:pt>
                <c:pt idx="15">
                  <c:v>306</c:v>
                </c:pt>
                <c:pt idx="16">
                  <c:v>313</c:v>
                </c:pt>
                <c:pt idx="17">
                  <c:v>298</c:v>
                </c:pt>
                <c:pt idx="18">
                  <c:v>301</c:v>
                </c:pt>
                <c:pt idx="19">
                  <c:v>273</c:v>
                </c:pt>
                <c:pt idx="20">
                  <c:v>306</c:v>
                </c:pt>
                <c:pt idx="21">
                  <c:v>329</c:v>
                </c:pt>
                <c:pt idx="22">
                  <c:v>366</c:v>
                </c:pt>
                <c:pt idx="23">
                  <c:v>414</c:v>
                </c:pt>
                <c:pt idx="24">
                  <c:v>441</c:v>
                </c:pt>
                <c:pt idx="25">
                  <c:v>531</c:v>
                </c:pt>
                <c:pt idx="26">
                  <c:v>609</c:v>
                </c:pt>
                <c:pt idx="27">
                  <c:v>680</c:v>
                </c:pt>
                <c:pt idx="28">
                  <c:v>741</c:v>
                </c:pt>
                <c:pt idx="29">
                  <c:v>762</c:v>
                </c:pt>
                <c:pt idx="30">
                  <c:v>753</c:v>
                </c:pt>
                <c:pt idx="31">
                  <c:v>753</c:v>
                </c:pt>
                <c:pt idx="32">
                  <c:v>774</c:v>
                </c:pt>
                <c:pt idx="33">
                  <c:v>786</c:v>
                </c:pt>
                <c:pt idx="34">
                  <c:v>812</c:v>
                </c:pt>
                <c:pt idx="35" formatCode="General">
                  <c:v>806</c:v>
                </c:pt>
                <c:pt idx="36" formatCode="General">
                  <c:v>803</c:v>
                </c:pt>
                <c:pt idx="37" formatCode="General">
                  <c:v>813</c:v>
                </c:pt>
                <c:pt idx="38" formatCode="General">
                  <c:v>847</c:v>
                </c:pt>
                <c:pt idx="39" formatCode="General">
                  <c:v>895</c:v>
                </c:pt>
                <c:pt idx="40" formatCode="General">
                  <c:v>895</c:v>
                </c:pt>
                <c:pt idx="41" formatCode="General">
                  <c:v>908</c:v>
                </c:pt>
                <c:pt idx="42" formatCode="General">
                  <c:v>901</c:v>
                </c:pt>
                <c:pt idx="43" formatCode="General">
                  <c:v>915</c:v>
                </c:pt>
                <c:pt idx="44" formatCode="General">
                  <c:v>926</c:v>
                </c:pt>
                <c:pt idx="45" formatCode="General">
                  <c:v>940</c:v>
                </c:pt>
                <c:pt idx="46" formatCode="General">
                  <c:v>943</c:v>
                </c:pt>
                <c:pt idx="47" formatCode="General">
                  <c:v>944</c:v>
                </c:pt>
                <c:pt idx="48" formatCode="General">
                  <c:v>975</c:v>
                </c:pt>
                <c:pt idx="49" formatCode="General">
                  <c:v>1003</c:v>
                </c:pt>
                <c:pt idx="50" formatCode="General">
                  <c:v>1044</c:v>
                </c:pt>
              </c:numCache>
            </c:numRef>
          </c:val>
        </c:ser>
        <c:ser>
          <c:idx val="7"/>
          <c:order val="5"/>
          <c:tx>
            <c:strRef>
              <c:f>二輪計!$B$119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二輪計!$C$119:$BG$119</c:f>
              <c:numCache>
                <c:formatCode>0</c:formatCode>
                <c:ptCount val="57"/>
                <c:pt idx="5">
                  <c:v>73</c:v>
                </c:pt>
                <c:pt idx="6">
                  <c:v>106</c:v>
                </c:pt>
                <c:pt idx="7">
                  <c:v>143</c:v>
                </c:pt>
                <c:pt idx="8">
                  <c:v>159</c:v>
                </c:pt>
                <c:pt idx="9">
                  <c:v>198</c:v>
                </c:pt>
                <c:pt idx="10">
                  <c:v>302</c:v>
                </c:pt>
                <c:pt idx="11">
                  <c:v>373.8</c:v>
                </c:pt>
                <c:pt idx="12">
                  <c:v>454.6</c:v>
                </c:pt>
                <c:pt idx="13">
                  <c:v>550.39999999999986</c:v>
                </c:pt>
                <c:pt idx="14">
                  <c:v>631.20000000000005</c:v>
                </c:pt>
                <c:pt idx="15">
                  <c:v>672</c:v>
                </c:pt>
                <c:pt idx="16">
                  <c:v>660</c:v>
                </c:pt>
                <c:pt idx="17">
                  <c:v>664</c:v>
                </c:pt>
                <c:pt idx="18">
                  <c:v>698</c:v>
                </c:pt>
                <c:pt idx="19">
                  <c:v>635</c:v>
                </c:pt>
                <c:pt idx="20">
                  <c:v>658</c:v>
                </c:pt>
                <c:pt idx="21">
                  <c:v>714</c:v>
                </c:pt>
                <c:pt idx="22">
                  <c:v>772</c:v>
                </c:pt>
                <c:pt idx="23">
                  <c:v>846</c:v>
                </c:pt>
                <c:pt idx="24">
                  <c:v>981</c:v>
                </c:pt>
                <c:pt idx="25">
                  <c:v>1119</c:v>
                </c:pt>
                <c:pt idx="26">
                  <c:v>1202</c:v>
                </c:pt>
                <c:pt idx="27">
                  <c:v>1367</c:v>
                </c:pt>
                <c:pt idx="28">
                  <c:v>1489</c:v>
                </c:pt>
                <c:pt idx="29">
                  <c:v>1583</c:v>
                </c:pt>
                <c:pt idx="30">
                  <c:v>1554</c:v>
                </c:pt>
                <c:pt idx="31">
                  <c:v>1647</c:v>
                </c:pt>
                <c:pt idx="32">
                  <c:v>1742</c:v>
                </c:pt>
                <c:pt idx="33">
                  <c:v>1800</c:v>
                </c:pt>
                <c:pt idx="34">
                  <c:v>1914</c:v>
                </c:pt>
                <c:pt idx="35" formatCode="0;&quot;△ &quot;0">
                  <c:v>1993</c:v>
                </c:pt>
                <c:pt idx="36" formatCode="0;&quot;△ &quot;0">
                  <c:v>1972</c:v>
                </c:pt>
                <c:pt idx="37" formatCode="0;&quot;△ &quot;0">
                  <c:v>1981</c:v>
                </c:pt>
                <c:pt idx="38" formatCode="0;&quot;△ &quot;0">
                  <c:v>2029</c:v>
                </c:pt>
                <c:pt idx="39" formatCode="0;&quot;△ &quot;0">
                  <c:v>2098</c:v>
                </c:pt>
                <c:pt idx="40" formatCode="0;&quot;△ &quot;0">
                  <c:v>2142</c:v>
                </c:pt>
                <c:pt idx="41" formatCode="0;&quot;△ &quot;0">
                  <c:v>2141</c:v>
                </c:pt>
                <c:pt idx="42" formatCode="0;&quot;△ &quot;0">
                  <c:v>2103</c:v>
                </c:pt>
                <c:pt idx="43" formatCode="0;&quot;△ &quot;0">
                  <c:v>2147</c:v>
                </c:pt>
                <c:pt idx="44" formatCode="0;&quot;△ &quot;0">
                  <c:v>2244</c:v>
                </c:pt>
                <c:pt idx="45" formatCode="0;&quot;△ &quot;0">
                  <c:v>2299</c:v>
                </c:pt>
                <c:pt idx="46" formatCode="0;&quot;△ &quot;0">
                  <c:v>2306</c:v>
                </c:pt>
                <c:pt idx="47" formatCode="0;&quot;△ &quot;0">
                  <c:v>2387</c:v>
                </c:pt>
                <c:pt idx="48" formatCode="0;&quot;△ &quot;0">
                  <c:v>2488</c:v>
                </c:pt>
                <c:pt idx="49" formatCode="0;&quot;△ &quot;0">
                  <c:v>2549</c:v>
                </c:pt>
                <c:pt idx="50" formatCode="0;&quot;△ &quot;0">
                  <c:v>2575</c:v>
                </c:pt>
              </c:numCache>
            </c:numRef>
          </c:val>
        </c:ser>
        <c:ser>
          <c:idx val="8"/>
          <c:order val="6"/>
          <c:tx>
            <c:strRef>
              <c:f>二輪計!$B$120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二輪計!$C$120:$BG$120</c:f>
              <c:numCache>
                <c:formatCode>0</c:formatCode>
                <c:ptCount val="57"/>
                <c:pt idx="5">
                  <c:v>13</c:v>
                </c:pt>
                <c:pt idx="6">
                  <c:v>15</c:v>
                </c:pt>
                <c:pt idx="7">
                  <c:v>69</c:v>
                </c:pt>
                <c:pt idx="8">
                  <c:v>71</c:v>
                </c:pt>
                <c:pt idx="9">
                  <c:v>88</c:v>
                </c:pt>
                <c:pt idx="10">
                  <c:v>122</c:v>
                </c:pt>
                <c:pt idx="11">
                  <c:v>178.8</c:v>
                </c:pt>
                <c:pt idx="12">
                  <c:v>174.6</c:v>
                </c:pt>
                <c:pt idx="13">
                  <c:v>237.4</c:v>
                </c:pt>
                <c:pt idx="14">
                  <c:v>297.20000000000005</c:v>
                </c:pt>
                <c:pt idx="15">
                  <c:v>322</c:v>
                </c:pt>
                <c:pt idx="16">
                  <c:v>356</c:v>
                </c:pt>
                <c:pt idx="17">
                  <c:v>388</c:v>
                </c:pt>
                <c:pt idx="18">
                  <c:v>401</c:v>
                </c:pt>
                <c:pt idx="19">
                  <c:v>355</c:v>
                </c:pt>
                <c:pt idx="20">
                  <c:v>349</c:v>
                </c:pt>
                <c:pt idx="21">
                  <c:v>382</c:v>
                </c:pt>
                <c:pt idx="22">
                  <c:v>399</c:v>
                </c:pt>
                <c:pt idx="23">
                  <c:v>405</c:v>
                </c:pt>
                <c:pt idx="24">
                  <c:v>440</c:v>
                </c:pt>
                <c:pt idx="25">
                  <c:v>489</c:v>
                </c:pt>
                <c:pt idx="26">
                  <c:v>536</c:v>
                </c:pt>
                <c:pt idx="27">
                  <c:v>592</c:v>
                </c:pt>
                <c:pt idx="28">
                  <c:v>640</c:v>
                </c:pt>
                <c:pt idx="29">
                  <c:v>695</c:v>
                </c:pt>
                <c:pt idx="30">
                  <c:v>661</c:v>
                </c:pt>
                <c:pt idx="31">
                  <c:v>674</c:v>
                </c:pt>
                <c:pt idx="32">
                  <c:v>720</c:v>
                </c:pt>
                <c:pt idx="33">
                  <c:v>753</c:v>
                </c:pt>
                <c:pt idx="34">
                  <c:v>780</c:v>
                </c:pt>
                <c:pt idx="35" formatCode="General">
                  <c:v>752</c:v>
                </c:pt>
                <c:pt idx="36" formatCode="General">
                  <c:v>750</c:v>
                </c:pt>
                <c:pt idx="37" formatCode="General">
                  <c:v>770</c:v>
                </c:pt>
                <c:pt idx="38" formatCode="General">
                  <c:v>790</c:v>
                </c:pt>
                <c:pt idx="39" formatCode="General">
                  <c:v>824</c:v>
                </c:pt>
                <c:pt idx="40" formatCode="General">
                  <c:v>821</c:v>
                </c:pt>
                <c:pt idx="41" formatCode="General">
                  <c:v>836</c:v>
                </c:pt>
                <c:pt idx="42" formatCode="General">
                  <c:v>836</c:v>
                </c:pt>
                <c:pt idx="43" formatCode="General">
                  <c:v>834</c:v>
                </c:pt>
                <c:pt idx="44" formatCode="General">
                  <c:v>831</c:v>
                </c:pt>
                <c:pt idx="45" formatCode="General">
                  <c:v>849</c:v>
                </c:pt>
                <c:pt idx="46" formatCode="General">
                  <c:v>848</c:v>
                </c:pt>
                <c:pt idx="47" formatCode="General">
                  <c:v>839</c:v>
                </c:pt>
                <c:pt idx="48" formatCode="General">
                  <c:v>842</c:v>
                </c:pt>
                <c:pt idx="49" formatCode="General">
                  <c:v>859</c:v>
                </c:pt>
                <c:pt idx="50" formatCode="General">
                  <c:v>828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7162240"/>
        <c:axId val="127163776"/>
      </c:barChart>
      <c:catAx>
        <c:axId val="12716224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7163776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716377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716224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9514681046487516E-2"/>
          <c:y val="0.1451048951048951"/>
          <c:w val="0.473301531806465"/>
          <c:h val="0.1416083916083916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(小型二輪車)</a:t>
            </a:r>
          </a:p>
        </c:rich>
      </c:tx>
      <c:layout>
        <c:manualLayout>
          <c:xMode val="edge"/>
          <c:yMode val="edge"/>
          <c:x val="0.33741252713781145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461538461538461"/>
          <c:w val="0.90209790209790208"/>
          <c:h val="0.77622377622377625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二輪計!$B$12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二輪計!$C$12:$BG$12</c:f>
              <c:numCache>
                <c:formatCode>General</c:formatCode>
                <c:ptCount val="57"/>
                <c:pt idx="5">
                  <c:v>343</c:v>
                </c:pt>
                <c:pt idx="6">
                  <c:v>314</c:v>
                </c:pt>
                <c:pt idx="7">
                  <c:v>302</c:v>
                </c:pt>
                <c:pt idx="8">
                  <c:v>417</c:v>
                </c:pt>
                <c:pt idx="9">
                  <c:v>671</c:v>
                </c:pt>
                <c:pt idx="10">
                  <c:v>1115</c:v>
                </c:pt>
                <c:pt idx="11" formatCode="0">
                  <c:v>1449</c:v>
                </c:pt>
                <c:pt idx="12" formatCode="0">
                  <c:v>1576</c:v>
                </c:pt>
                <c:pt idx="13" formatCode="0">
                  <c:v>1888</c:v>
                </c:pt>
                <c:pt idx="14" formatCode="0">
                  <c:v>2044</c:v>
                </c:pt>
                <c:pt idx="15">
                  <c:v>1679</c:v>
                </c:pt>
                <c:pt idx="16">
                  <c:v>2176</c:v>
                </c:pt>
                <c:pt idx="17">
                  <c:v>2382</c:v>
                </c:pt>
                <c:pt idx="18">
                  <c:v>2782</c:v>
                </c:pt>
                <c:pt idx="19">
                  <c:v>2981</c:v>
                </c:pt>
                <c:pt idx="20">
                  <c:v>3394</c:v>
                </c:pt>
                <c:pt idx="21">
                  <c:v>3973</c:v>
                </c:pt>
                <c:pt idx="22">
                  <c:v>4435</c:v>
                </c:pt>
                <c:pt idx="23">
                  <c:v>4932</c:v>
                </c:pt>
                <c:pt idx="24">
                  <c:v>5486</c:v>
                </c:pt>
                <c:pt idx="25">
                  <c:v>6247</c:v>
                </c:pt>
                <c:pt idx="26">
                  <c:v>6823</c:v>
                </c:pt>
                <c:pt idx="27">
                  <c:v>7421</c:v>
                </c:pt>
                <c:pt idx="28" formatCode="0">
                  <c:v>7934</c:v>
                </c:pt>
                <c:pt idx="29" formatCode="0;&quot;△ &quot;0">
                  <c:v>8300</c:v>
                </c:pt>
                <c:pt idx="30" formatCode="0;&quot;△ &quot;0">
                  <c:v>8019</c:v>
                </c:pt>
                <c:pt idx="31" formatCode="0;&quot;△ &quot;0">
                  <c:v>8290</c:v>
                </c:pt>
                <c:pt idx="32" formatCode="0;&quot;△ &quot;0">
                  <c:v>8723</c:v>
                </c:pt>
                <c:pt idx="33" formatCode="0;&quot;△ &quot;0">
                  <c:v>9186</c:v>
                </c:pt>
                <c:pt idx="34" formatCode="0;&quot;△ &quot;0">
                  <c:v>9575</c:v>
                </c:pt>
                <c:pt idx="35" formatCode="0;&quot;△ &quot;0">
                  <c:v>9731</c:v>
                </c:pt>
                <c:pt idx="36" formatCode="0;&quot;△ &quot;0">
                  <c:v>9617</c:v>
                </c:pt>
                <c:pt idx="37" formatCode="0;&quot;△ &quot;0">
                  <c:v>9485</c:v>
                </c:pt>
                <c:pt idx="38" formatCode="0;&quot;△ &quot;0">
                  <c:v>9644</c:v>
                </c:pt>
                <c:pt idx="39" formatCode="0;&quot;△ &quot;0">
                  <c:v>9791</c:v>
                </c:pt>
                <c:pt idx="40" formatCode="0;&quot;△ &quot;0">
                  <c:v>9923</c:v>
                </c:pt>
                <c:pt idx="41" formatCode="0;&quot;△ &quot;0">
                  <c:v>10114</c:v>
                </c:pt>
                <c:pt idx="42" formatCode="0;&quot;△ &quot;0">
                  <c:v>10304</c:v>
                </c:pt>
                <c:pt idx="43" formatCode="0;&quot;△ &quot;0">
                  <c:v>10367</c:v>
                </c:pt>
                <c:pt idx="44" formatCode="0;&quot;△ &quot;0">
                  <c:v>10635</c:v>
                </c:pt>
                <c:pt idx="45" formatCode="0;&quot;△ &quot;0">
                  <c:v>10816</c:v>
                </c:pt>
                <c:pt idx="46" formatCode="0;&quot;△ &quot;0">
                  <c:v>10925</c:v>
                </c:pt>
                <c:pt idx="47" formatCode="0;&quot;△ &quot;0">
                  <c:v>11112</c:v>
                </c:pt>
                <c:pt idx="48" formatCode="0;&quot;△ &quot;0">
                  <c:v>11368</c:v>
                </c:pt>
                <c:pt idx="49" formatCode="0;&quot;△ &quot;0">
                  <c:v>11606</c:v>
                </c:pt>
                <c:pt idx="50" formatCode="0;&quot;△ &quot;0">
                  <c:v>11697</c:v>
                </c:pt>
                <c:pt idx="51" formatCode="0;&quot;△ &quot;0">
                  <c:v>11997</c:v>
                </c:pt>
                <c:pt idx="52" formatCode="0;&quot;△ &quot;0">
                  <c:v>12427</c:v>
                </c:pt>
                <c:pt idx="53" formatCode="0;&quot;△ &quot;0">
                  <c:v>12912</c:v>
                </c:pt>
                <c:pt idx="54" formatCode="0;&quot;△ &quot;0">
                  <c:v>13119</c:v>
                </c:pt>
              </c:numCache>
            </c:numRef>
          </c:val>
        </c:ser>
        <c:ser>
          <c:idx val="3"/>
          <c:order val="1"/>
          <c:tx>
            <c:strRef>
              <c:f>二輪計!$B$122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二輪計!$C$122:$BG$122</c:f>
              <c:numCache>
                <c:formatCode>0</c:formatCode>
                <c:ptCount val="57"/>
                <c:pt idx="5">
                  <c:v>358</c:v>
                </c:pt>
                <c:pt idx="6">
                  <c:v>492</c:v>
                </c:pt>
                <c:pt idx="7">
                  <c:v>688</c:v>
                </c:pt>
                <c:pt idx="8">
                  <c:v>773</c:v>
                </c:pt>
                <c:pt idx="9">
                  <c:v>1032</c:v>
                </c:pt>
                <c:pt idx="10">
                  <c:v>1665</c:v>
                </c:pt>
                <c:pt idx="11">
                  <c:v>2254.0000000000005</c:v>
                </c:pt>
                <c:pt idx="12">
                  <c:v>2589</c:v>
                </c:pt>
                <c:pt idx="13">
                  <c:v>3152</c:v>
                </c:pt>
                <c:pt idx="14">
                  <c:v>3668.9999999999991</c:v>
                </c:pt>
                <c:pt idx="15">
                  <c:v>3955</c:v>
                </c:pt>
                <c:pt idx="16">
                  <c:v>3836</c:v>
                </c:pt>
                <c:pt idx="17">
                  <c:v>3762</c:v>
                </c:pt>
                <c:pt idx="18">
                  <c:v>3987</c:v>
                </c:pt>
                <c:pt idx="19">
                  <c:v>3721</c:v>
                </c:pt>
                <c:pt idx="20">
                  <c:v>4015</c:v>
                </c:pt>
                <c:pt idx="21">
                  <c:v>4423</c:v>
                </c:pt>
                <c:pt idx="22">
                  <c:v>4745</c:v>
                </c:pt>
                <c:pt idx="23">
                  <c:v>5279</c:v>
                </c:pt>
                <c:pt idx="24">
                  <c:v>6003</c:v>
                </c:pt>
                <c:pt idx="25">
                  <c:v>6846</c:v>
                </c:pt>
                <c:pt idx="26">
                  <c:v>7583</c:v>
                </c:pt>
                <c:pt idx="27">
                  <c:v>8412</c:v>
                </c:pt>
                <c:pt idx="28">
                  <c:v>9072</c:v>
                </c:pt>
                <c:pt idx="29">
                  <c:v>9642</c:v>
                </c:pt>
                <c:pt idx="30">
                  <c:v>9248</c:v>
                </c:pt>
                <c:pt idx="31">
                  <c:v>9611</c:v>
                </c:pt>
                <c:pt idx="32">
                  <c:v>10085</c:v>
                </c:pt>
                <c:pt idx="33">
                  <c:v>10533</c:v>
                </c:pt>
                <c:pt idx="34">
                  <c:v>11120</c:v>
                </c:pt>
                <c:pt idx="35" formatCode="0;&quot;△ &quot;0">
                  <c:v>11377</c:v>
                </c:pt>
                <c:pt idx="36" formatCode="0;&quot;△ &quot;0">
                  <c:v>11392</c:v>
                </c:pt>
                <c:pt idx="37" formatCode="0;&quot;△ &quot;0">
                  <c:v>11422</c:v>
                </c:pt>
                <c:pt idx="38" formatCode="0;&quot;△ &quot;0">
                  <c:v>11766</c:v>
                </c:pt>
                <c:pt idx="39" formatCode="0;&quot;△ &quot;0">
                  <c:v>12096</c:v>
                </c:pt>
                <c:pt idx="40" formatCode="0;&quot;△ &quot;0">
                  <c:v>12393</c:v>
                </c:pt>
                <c:pt idx="41" formatCode="0;&quot;△ &quot;0">
                  <c:v>12585</c:v>
                </c:pt>
                <c:pt idx="42" formatCode="0;&quot;△ &quot;0">
                  <c:v>12666</c:v>
                </c:pt>
                <c:pt idx="43" formatCode="0;&quot;△ &quot;0">
                  <c:v>12966</c:v>
                </c:pt>
                <c:pt idx="44" formatCode="0;&quot;△ &quot;0">
                  <c:v>13393</c:v>
                </c:pt>
                <c:pt idx="45" formatCode="0;&quot;△ &quot;0">
                  <c:v>13733</c:v>
                </c:pt>
                <c:pt idx="46" formatCode="0;&quot;△ &quot;0">
                  <c:v>14055</c:v>
                </c:pt>
                <c:pt idx="47" formatCode="0;&quot;△ &quot;0">
                  <c:v>14431</c:v>
                </c:pt>
                <c:pt idx="48" formatCode="0;&quot;△ &quot;0">
                  <c:v>14865</c:v>
                </c:pt>
                <c:pt idx="49" formatCode="0;&quot;△ &quot;0">
                  <c:v>15280</c:v>
                </c:pt>
                <c:pt idx="50" formatCode="0;&quot;△ &quot;0">
                  <c:v>15551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7201664"/>
        <c:axId val="127203200"/>
      </c:barChart>
      <c:catAx>
        <c:axId val="12720166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7203200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720320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720166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4814946988201652"/>
          <c:y val="0.3111888111888112"/>
          <c:w val="0.23703760859762876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広域ブロック別の割合(小型二輪車)</a:t>
            </a:r>
          </a:p>
        </c:rich>
      </c:tx>
      <c:layout>
        <c:manualLayout>
          <c:xMode val="edge"/>
          <c:yMode val="edge"/>
          <c:x val="0.25177346983673826"/>
          <c:y val="8.771929824561403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198741201831927E-2"/>
          <c:y val="0.11228089412159765"/>
          <c:w val="0.90602993757954065"/>
          <c:h val="0.79824698164573338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二輪計!$B$114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二輪計!$C$114:$BG$114</c:f>
              <c:numCache>
                <c:formatCode>0</c:formatCode>
                <c:ptCount val="57"/>
                <c:pt idx="5">
                  <c:v>36</c:v>
                </c:pt>
                <c:pt idx="6">
                  <c:v>52</c:v>
                </c:pt>
                <c:pt idx="7">
                  <c:v>84</c:v>
                </c:pt>
                <c:pt idx="8">
                  <c:v>96</c:v>
                </c:pt>
                <c:pt idx="9">
                  <c:v>140</c:v>
                </c:pt>
                <c:pt idx="10">
                  <c:v>237</c:v>
                </c:pt>
                <c:pt idx="11">
                  <c:v>341.4</c:v>
                </c:pt>
                <c:pt idx="12">
                  <c:v>451.8</c:v>
                </c:pt>
                <c:pt idx="13">
                  <c:v>533.20000000000005</c:v>
                </c:pt>
                <c:pt idx="14">
                  <c:v>616.6</c:v>
                </c:pt>
                <c:pt idx="15">
                  <c:v>657</c:v>
                </c:pt>
                <c:pt idx="16">
                  <c:v>582</c:v>
                </c:pt>
                <c:pt idx="17">
                  <c:v>545</c:v>
                </c:pt>
                <c:pt idx="18">
                  <c:v>595</c:v>
                </c:pt>
                <c:pt idx="19">
                  <c:v>523</c:v>
                </c:pt>
                <c:pt idx="20">
                  <c:v>580</c:v>
                </c:pt>
                <c:pt idx="21">
                  <c:v>698</c:v>
                </c:pt>
                <c:pt idx="22">
                  <c:v>778</c:v>
                </c:pt>
                <c:pt idx="23">
                  <c:v>873</c:v>
                </c:pt>
                <c:pt idx="24">
                  <c:v>974</c:v>
                </c:pt>
                <c:pt idx="25">
                  <c:v>1103</c:v>
                </c:pt>
                <c:pt idx="26">
                  <c:v>1207</c:v>
                </c:pt>
                <c:pt idx="27">
                  <c:v>1356</c:v>
                </c:pt>
                <c:pt idx="28">
                  <c:v>1429</c:v>
                </c:pt>
                <c:pt idx="29">
                  <c:v>1545</c:v>
                </c:pt>
                <c:pt idx="30">
                  <c:v>1434</c:v>
                </c:pt>
                <c:pt idx="31">
                  <c:v>1464</c:v>
                </c:pt>
                <c:pt idx="32">
                  <c:v>1497</c:v>
                </c:pt>
                <c:pt idx="33">
                  <c:v>1511</c:v>
                </c:pt>
                <c:pt idx="34">
                  <c:v>1558</c:v>
                </c:pt>
                <c:pt idx="35" formatCode="General">
                  <c:v>1633</c:v>
                </c:pt>
                <c:pt idx="36" formatCode="General">
                  <c:v>1659</c:v>
                </c:pt>
                <c:pt idx="37" formatCode="General">
                  <c:v>1698</c:v>
                </c:pt>
                <c:pt idx="38" formatCode="General">
                  <c:v>1772</c:v>
                </c:pt>
                <c:pt idx="39" formatCode="General">
                  <c:v>1819</c:v>
                </c:pt>
                <c:pt idx="40" formatCode="General">
                  <c:v>1868</c:v>
                </c:pt>
                <c:pt idx="41" formatCode="General">
                  <c:v>1958</c:v>
                </c:pt>
                <c:pt idx="42" formatCode="General">
                  <c:v>2028</c:v>
                </c:pt>
                <c:pt idx="43" formatCode="General">
                  <c:v>2137</c:v>
                </c:pt>
                <c:pt idx="44" formatCode="General">
                  <c:v>2194</c:v>
                </c:pt>
                <c:pt idx="45" formatCode="General">
                  <c:v>2196</c:v>
                </c:pt>
                <c:pt idx="46" formatCode="General">
                  <c:v>2265</c:v>
                </c:pt>
                <c:pt idx="47" formatCode="General">
                  <c:v>2316</c:v>
                </c:pt>
                <c:pt idx="48" formatCode="General">
                  <c:v>2350</c:v>
                </c:pt>
                <c:pt idx="49" formatCode="General">
                  <c:v>2415</c:v>
                </c:pt>
                <c:pt idx="50" formatCode="General">
                  <c:v>2491</c:v>
                </c:pt>
              </c:numCache>
            </c:numRef>
          </c:val>
        </c:ser>
        <c:ser>
          <c:idx val="3"/>
          <c:order val="1"/>
          <c:tx>
            <c:strRef>
              <c:f>二輪計!$B$115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二輪計!$C$115:$BG$115</c:f>
              <c:numCache>
                <c:formatCode>0</c:formatCode>
                <c:ptCount val="57"/>
                <c:pt idx="5">
                  <c:v>472</c:v>
                </c:pt>
                <c:pt idx="6">
                  <c:v>470</c:v>
                </c:pt>
                <c:pt idx="7">
                  <c:v>464</c:v>
                </c:pt>
                <c:pt idx="8">
                  <c:v>603</c:v>
                </c:pt>
                <c:pt idx="9">
                  <c:v>942</c:v>
                </c:pt>
                <c:pt idx="10">
                  <c:v>1568</c:v>
                </c:pt>
                <c:pt idx="11">
                  <c:v>2081</c:v>
                </c:pt>
                <c:pt idx="12">
                  <c:v>2234.9999999999995</c:v>
                </c:pt>
                <c:pt idx="13">
                  <c:v>2676.0000000000005</c:v>
                </c:pt>
                <c:pt idx="14">
                  <c:v>2944</c:v>
                </c:pt>
                <c:pt idx="15">
                  <c:v>2610</c:v>
                </c:pt>
                <c:pt idx="16">
                  <c:v>3106</c:v>
                </c:pt>
                <c:pt idx="17">
                  <c:v>3320</c:v>
                </c:pt>
                <c:pt idx="18">
                  <c:v>3791</c:v>
                </c:pt>
                <c:pt idx="19">
                  <c:v>4042</c:v>
                </c:pt>
                <c:pt idx="20">
                  <c:v>4595</c:v>
                </c:pt>
                <c:pt idx="21">
                  <c:v>5270</c:v>
                </c:pt>
                <c:pt idx="22">
                  <c:v>5804</c:v>
                </c:pt>
                <c:pt idx="23">
                  <c:v>6466</c:v>
                </c:pt>
                <c:pt idx="24">
                  <c:v>7234</c:v>
                </c:pt>
                <c:pt idx="25">
                  <c:v>8272</c:v>
                </c:pt>
                <c:pt idx="26">
                  <c:v>9110</c:v>
                </c:pt>
                <c:pt idx="27">
                  <c:v>9886</c:v>
                </c:pt>
                <c:pt idx="28">
                  <c:v>10589</c:v>
                </c:pt>
                <c:pt idx="29">
                  <c:v>11089</c:v>
                </c:pt>
                <c:pt idx="30">
                  <c:v>10732</c:v>
                </c:pt>
                <c:pt idx="31">
                  <c:v>11138</c:v>
                </c:pt>
                <c:pt idx="32">
                  <c:v>11751</c:v>
                </c:pt>
                <c:pt idx="33">
                  <c:v>12394</c:v>
                </c:pt>
                <c:pt idx="34">
                  <c:v>13022</c:v>
                </c:pt>
                <c:pt idx="35" formatCode="0;&quot;△ &quot;0">
                  <c:v>13209</c:v>
                </c:pt>
                <c:pt idx="36" formatCode="0;&quot;△ &quot;0">
                  <c:v>13052</c:v>
                </c:pt>
                <c:pt idx="37" formatCode="0;&quot;△ &quot;0">
                  <c:v>12871</c:v>
                </c:pt>
                <c:pt idx="38" formatCode="0;&quot;△ &quot;0">
                  <c:v>13165</c:v>
                </c:pt>
                <c:pt idx="39" formatCode="0;&quot;△ &quot;0">
                  <c:v>13405</c:v>
                </c:pt>
                <c:pt idx="40" formatCode="0;&quot;△ &quot;0">
                  <c:v>13660</c:v>
                </c:pt>
                <c:pt idx="41" formatCode="0;&quot;△ &quot;0">
                  <c:v>13915</c:v>
                </c:pt>
                <c:pt idx="42" formatCode="0;&quot;△ &quot;0">
                  <c:v>14115</c:v>
                </c:pt>
                <c:pt idx="43" formatCode="0;&quot;△ &quot;0">
                  <c:v>14280</c:v>
                </c:pt>
                <c:pt idx="44" formatCode="0;&quot;△ &quot;0">
                  <c:v>14673</c:v>
                </c:pt>
                <c:pt idx="45" formatCode="0;&quot;△ &quot;0">
                  <c:v>15071</c:v>
                </c:pt>
                <c:pt idx="46" formatCode="0;&quot;△ &quot;0">
                  <c:v>15344</c:v>
                </c:pt>
                <c:pt idx="47" formatCode="0;&quot;△ &quot;0">
                  <c:v>15682</c:v>
                </c:pt>
                <c:pt idx="48" formatCode="0;&quot;△ &quot;0">
                  <c:v>16073</c:v>
                </c:pt>
                <c:pt idx="49" formatCode="0;&quot;△ &quot;0">
                  <c:v>16452</c:v>
                </c:pt>
                <c:pt idx="50" formatCode="0;&quot;△ &quot;0">
                  <c:v>16598</c:v>
                </c:pt>
              </c:numCache>
            </c:numRef>
          </c:val>
        </c:ser>
        <c:ser>
          <c:idx val="4"/>
          <c:order val="2"/>
          <c:tx>
            <c:strRef>
              <c:f>二輪計!$B$116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二輪計!$C$116:$BG$116</c:f>
              <c:numCache>
                <c:formatCode>0</c:formatCode>
                <c:ptCount val="57"/>
                <c:pt idx="5">
                  <c:v>50</c:v>
                </c:pt>
                <c:pt idx="6">
                  <c:v>85</c:v>
                </c:pt>
                <c:pt idx="7">
                  <c:v>120</c:v>
                </c:pt>
                <c:pt idx="8">
                  <c:v>143</c:v>
                </c:pt>
                <c:pt idx="9">
                  <c:v>188</c:v>
                </c:pt>
                <c:pt idx="10">
                  <c:v>322</c:v>
                </c:pt>
                <c:pt idx="11">
                  <c:v>427.40000000000003</c:v>
                </c:pt>
                <c:pt idx="12">
                  <c:v>476.80000000000007</c:v>
                </c:pt>
                <c:pt idx="13">
                  <c:v>599.20000000000005</c:v>
                </c:pt>
                <c:pt idx="14">
                  <c:v>708.6</c:v>
                </c:pt>
                <c:pt idx="15">
                  <c:v>786</c:v>
                </c:pt>
                <c:pt idx="16">
                  <c:v>720</c:v>
                </c:pt>
                <c:pt idx="17">
                  <c:v>667</c:v>
                </c:pt>
                <c:pt idx="18">
                  <c:v>743</c:v>
                </c:pt>
                <c:pt idx="19">
                  <c:v>677</c:v>
                </c:pt>
                <c:pt idx="20">
                  <c:v>710</c:v>
                </c:pt>
                <c:pt idx="21">
                  <c:v>779</c:v>
                </c:pt>
                <c:pt idx="22">
                  <c:v>806</c:v>
                </c:pt>
                <c:pt idx="23">
                  <c:v>919</c:v>
                </c:pt>
                <c:pt idx="24">
                  <c:v>1073</c:v>
                </c:pt>
                <c:pt idx="25">
                  <c:v>1196</c:v>
                </c:pt>
                <c:pt idx="26">
                  <c:v>1303</c:v>
                </c:pt>
                <c:pt idx="27">
                  <c:v>1447</c:v>
                </c:pt>
                <c:pt idx="28">
                  <c:v>1583</c:v>
                </c:pt>
                <c:pt idx="29">
                  <c:v>1672</c:v>
                </c:pt>
                <c:pt idx="30">
                  <c:v>1560</c:v>
                </c:pt>
                <c:pt idx="31">
                  <c:v>1597</c:v>
                </c:pt>
                <c:pt idx="32">
                  <c:v>1682</c:v>
                </c:pt>
                <c:pt idx="33">
                  <c:v>1781</c:v>
                </c:pt>
                <c:pt idx="34">
                  <c:v>1863</c:v>
                </c:pt>
                <c:pt idx="35" formatCode="0;&quot;△ &quot;0">
                  <c:v>1972</c:v>
                </c:pt>
                <c:pt idx="36" formatCode="0;&quot;△ &quot;0">
                  <c:v>2029</c:v>
                </c:pt>
                <c:pt idx="37" formatCode="0;&quot;△ &quot;0">
                  <c:v>1990</c:v>
                </c:pt>
                <c:pt idx="38" formatCode="0;&quot;△ &quot;0">
                  <c:v>1986</c:v>
                </c:pt>
                <c:pt idx="39" formatCode="0;&quot;△ &quot;0">
                  <c:v>2011</c:v>
                </c:pt>
                <c:pt idx="40" formatCode="0;&quot;△ &quot;0">
                  <c:v>2080</c:v>
                </c:pt>
                <c:pt idx="41" formatCode="0;&quot;△ &quot;0">
                  <c:v>2083</c:v>
                </c:pt>
                <c:pt idx="42" formatCode="0;&quot;△ &quot;0">
                  <c:v>2140</c:v>
                </c:pt>
                <c:pt idx="43" formatCode="0;&quot;△ &quot;0">
                  <c:v>2183</c:v>
                </c:pt>
                <c:pt idx="44" formatCode="0;&quot;△ &quot;0">
                  <c:v>2301</c:v>
                </c:pt>
                <c:pt idx="45" formatCode="0;&quot;△ &quot;0">
                  <c:v>2332</c:v>
                </c:pt>
                <c:pt idx="46" formatCode="0;&quot;△ &quot;0">
                  <c:v>2409</c:v>
                </c:pt>
                <c:pt idx="47" formatCode="0;&quot;△ &quot;0">
                  <c:v>2482</c:v>
                </c:pt>
                <c:pt idx="48" formatCode="0;&quot;△ &quot;0">
                  <c:v>2594</c:v>
                </c:pt>
                <c:pt idx="49" formatCode="0;&quot;△ &quot;0">
                  <c:v>2682</c:v>
                </c:pt>
                <c:pt idx="50" formatCode="0;&quot;△ &quot;0">
                  <c:v>2751</c:v>
                </c:pt>
              </c:numCache>
            </c:numRef>
          </c:val>
        </c:ser>
        <c:ser>
          <c:idx val="5"/>
          <c:order val="3"/>
          <c:tx>
            <c:strRef>
              <c:f>二輪計!$B$117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二輪計!$C$117:$BG$117</c:f>
              <c:numCache>
                <c:formatCode>0</c:formatCode>
                <c:ptCount val="57"/>
                <c:pt idx="5">
                  <c:v>35</c:v>
                </c:pt>
                <c:pt idx="6">
                  <c:v>47</c:v>
                </c:pt>
                <c:pt idx="7">
                  <c:v>58</c:v>
                </c:pt>
                <c:pt idx="8">
                  <c:v>63</c:v>
                </c:pt>
                <c:pt idx="9">
                  <c:v>82</c:v>
                </c:pt>
                <c:pt idx="10">
                  <c:v>136</c:v>
                </c:pt>
                <c:pt idx="11">
                  <c:v>165.00000000000003</c:v>
                </c:pt>
                <c:pt idx="12">
                  <c:v>194</c:v>
                </c:pt>
                <c:pt idx="13">
                  <c:v>223</c:v>
                </c:pt>
                <c:pt idx="14">
                  <c:v>252</c:v>
                </c:pt>
                <c:pt idx="15">
                  <c:v>281</c:v>
                </c:pt>
                <c:pt idx="16">
                  <c:v>275</c:v>
                </c:pt>
                <c:pt idx="17">
                  <c:v>262</c:v>
                </c:pt>
                <c:pt idx="18">
                  <c:v>240</c:v>
                </c:pt>
                <c:pt idx="19">
                  <c:v>197</c:v>
                </c:pt>
                <c:pt idx="20">
                  <c:v>211</c:v>
                </c:pt>
                <c:pt idx="21">
                  <c:v>224</c:v>
                </c:pt>
                <c:pt idx="22">
                  <c:v>255</c:v>
                </c:pt>
                <c:pt idx="23">
                  <c:v>288</c:v>
                </c:pt>
                <c:pt idx="24">
                  <c:v>346</c:v>
                </c:pt>
                <c:pt idx="25">
                  <c:v>383</c:v>
                </c:pt>
                <c:pt idx="26">
                  <c:v>439</c:v>
                </c:pt>
                <c:pt idx="27">
                  <c:v>505</c:v>
                </c:pt>
                <c:pt idx="28">
                  <c:v>535</c:v>
                </c:pt>
                <c:pt idx="29">
                  <c:v>596</c:v>
                </c:pt>
                <c:pt idx="30">
                  <c:v>573</c:v>
                </c:pt>
                <c:pt idx="31">
                  <c:v>628</c:v>
                </c:pt>
                <c:pt idx="32">
                  <c:v>642</c:v>
                </c:pt>
                <c:pt idx="33">
                  <c:v>694</c:v>
                </c:pt>
                <c:pt idx="34">
                  <c:v>746</c:v>
                </c:pt>
                <c:pt idx="35" formatCode="General">
                  <c:v>743</c:v>
                </c:pt>
                <c:pt idx="36" formatCode="General">
                  <c:v>744</c:v>
                </c:pt>
                <c:pt idx="37" formatCode="General">
                  <c:v>784</c:v>
                </c:pt>
                <c:pt idx="38" formatCode="General">
                  <c:v>821</c:v>
                </c:pt>
                <c:pt idx="39" formatCode="General">
                  <c:v>835</c:v>
                </c:pt>
                <c:pt idx="40" formatCode="General">
                  <c:v>850</c:v>
                </c:pt>
                <c:pt idx="41" formatCode="General">
                  <c:v>858</c:v>
                </c:pt>
                <c:pt idx="42" formatCode="General">
                  <c:v>847</c:v>
                </c:pt>
                <c:pt idx="43" formatCode="General">
                  <c:v>837</c:v>
                </c:pt>
                <c:pt idx="44" formatCode="General">
                  <c:v>859</c:v>
                </c:pt>
                <c:pt idx="45" formatCode="0;&quot;△ &quot;0">
                  <c:v>862</c:v>
                </c:pt>
                <c:pt idx="46" formatCode="General">
                  <c:v>865</c:v>
                </c:pt>
                <c:pt idx="47" formatCode="General">
                  <c:v>893</c:v>
                </c:pt>
                <c:pt idx="48" formatCode="General">
                  <c:v>911</c:v>
                </c:pt>
                <c:pt idx="49" formatCode="General">
                  <c:v>926</c:v>
                </c:pt>
                <c:pt idx="50" formatCode="General">
                  <c:v>961</c:v>
                </c:pt>
              </c:numCache>
            </c:numRef>
          </c:val>
        </c:ser>
        <c:ser>
          <c:idx val="6"/>
          <c:order val="4"/>
          <c:tx>
            <c:strRef>
              <c:f>二輪計!$B$118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二輪計!$C$118:$BG$118</c:f>
              <c:numCache>
                <c:formatCode>0</c:formatCode>
                <c:ptCount val="57"/>
                <c:pt idx="5">
                  <c:v>22</c:v>
                </c:pt>
                <c:pt idx="6">
                  <c:v>31</c:v>
                </c:pt>
                <c:pt idx="7">
                  <c:v>52</c:v>
                </c:pt>
                <c:pt idx="8">
                  <c:v>55</c:v>
                </c:pt>
                <c:pt idx="9">
                  <c:v>65</c:v>
                </c:pt>
                <c:pt idx="10">
                  <c:v>93</c:v>
                </c:pt>
                <c:pt idx="11">
                  <c:v>135.6</c:v>
                </c:pt>
                <c:pt idx="12">
                  <c:v>178.20000000000002</c:v>
                </c:pt>
                <c:pt idx="13">
                  <c:v>220.8</c:v>
                </c:pt>
                <c:pt idx="14">
                  <c:v>263.39999999999998</c:v>
                </c:pt>
                <c:pt idx="15">
                  <c:v>306</c:v>
                </c:pt>
                <c:pt idx="16">
                  <c:v>313</c:v>
                </c:pt>
                <c:pt idx="17">
                  <c:v>298</c:v>
                </c:pt>
                <c:pt idx="18">
                  <c:v>301</c:v>
                </c:pt>
                <c:pt idx="19">
                  <c:v>273</c:v>
                </c:pt>
                <c:pt idx="20">
                  <c:v>306</c:v>
                </c:pt>
                <c:pt idx="21">
                  <c:v>329</c:v>
                </c:pt>
                <c:pt idx="22">
                  <c:v>366</c:v>
                </c:pt>
                <c:pt idx="23">
                  <c:v>414</c:v>
                </c:pt>
                <c:pt idx="24">
                  <c:v>441</c:v>
                </c:pt>
                <c:pt idx="25">
                  <c:v>531</c:v>
                </c:pt>
                <c:pt idx="26">
                  <c:v>609</c:v>
                </c:pt>
                <c:pt idx="27">
                  <c:v>680</c:v>
                </c:pt>
                <c:pt idx="28">
                  <c:v>741</c:v>
                </c:pt>
                <c:pt idx="29">
                  <c:v>762</c:v>
                </c:pt>
                <c:pt idx="30">
                  <c:v>753</c:v>
                </c:pt>
                <c:pt idx="31">
                  <c:v>753</c:v>
                </c:pt>
                <c:pt idx="32">
                  <c:v>774</c:v>
                </c:pt>
                <c:pt idx="33">
                  <c:v>786</c:v>
                </c:pt>
                <c:pt idx="34">
                  <c:v>812</c:v>
                </c:pt>
                <c:pt idx="35" formatCode="General">
                  <c:v>806</c:v>
                </c:pt>
                <c:pt idx="36" formatCode="General">
                  <c:v>803</c:v>
                </c:pt>
                <c:pt idx="37" formatCode="General">
                  <c:v>813</c:v>
                </c:pt>
                <c:pt idx="38" formatCode="General">
                  <c:v>847</c:v>
                </c:pt>
                <c:pt idx="39" formatCode="General">
                  <c:v>895</c:v>
                </c:pt>
                <c:pt idx="40" formatCode="General">
                  <c:v>895</c:v>
                </c:pt>
                <c:pt idx="41" formatCode="General">
                  <c:v>908</c:v>
                </c:pt>
                <c:pt idx="42" formatCode="General">
                  <c:v>901</c:v>
                </c:pt>
                <c:pt idx="43" formatCode="General">
                  <c:v>915</c:v>
                </c:pt>
                <c:pt idx="44" formatCode="General">
                  <c:v>926</c:v>
                </c:pt>
                <c:pt idx="45" formatCode="General">
                  <c:v>940</c:v>
                </c:pt>
                <c:pt idx="46" formatCode="General">
                  <c:v>943</c:v>
                </c:pt>
                <c:pt idx="47" formatCode="General">
                  <c:v>944</c:v>
                </c:pt>
                <c:pt idx="48" formatCode="General">
                  <c:v>975</c:v>
                </c:pt>
                <c:pt idx="49" formatCode="General">
                  <c:v>1003</c:v>
                </c:pt>
                <c:pt idx="50" formatCode="General">
                  <c:v>1044</c:v>
                </c:pt>
              </c:numCache>
            </c:numRef>
          </c:val>
        </c:ser>
        <c:ser>
          <c:idx val="7"/>
          <c:order val="5"/>
          <c:tx>
            <c:strRef>
              <c:f>二輪計!$B$119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二輪計!$C$119:$BG$119</c:f>
              <c:numCache>
                <c:formatCode>0</c:formatCode>
                <c:ptCount val="57"/>
                <c:pt idx="5">
                  <c:v>73</c:v>
                </c:pt>
                <c:pt idx="6">
                  <c:v>106</c:v>
                </c:pt>
                <c:pt idx="7">
                  <c:v>143</c:v>
                </c:pt>
                <c:pt idx="8">
                  <c:v>159</c:v>
                </c:pt>
                <c:pt idx="9">
                  <c:v>198</c:v>
                </c:pt>
                <c:pt idx="10">
                  <c:v>302</c:v>
                </c:pt>
                <c:pt idx="11">
                  <c:v>373.8</c:v>
                </c:pt>
                <c:pt idx="12">
                  <c:v>454.6</c:v>
                </c:pt>
                <c:pt idx="13">
                  <c:v>550.39999999999986</c:v>
                </c:pt>
                <c:pt idx="14">
                  <c:v>631.20000000000005</c:v>
                </c:pt>
                <c:pt idx="15">
                  <c:v>672</c:v>
                </c:pt>
                <c:pt idx="16">
                  <c:v>660</c:v>
                </c:pt>
                <c:pt idx="17">
                  <c:v>664</c:v>
                </c:pt>
                <c:pt idx="18">
                  <c:v>698</c:v>
                </c:pt>
                <c:pt idx="19">
                  <c:v>635</c:v>
                </c:pt>
                <c:pt idx="20">
                  <c:v>658</c:v>
                </c:pt>
                <c:pt idx="21">
                  <c:v>714</c:v>
                </c:pt>
                <c:pt idx="22">
                  <c:v>772</c:v>
                </c:pt>
                <c:pt idx="23">
                  <c:v>846</c:v>
                </c:pt>
                <c:pt idx="24">
                  <c:v>981</c:v>
                </c:pt>
                <c:pt idx="25">
                  <c:v>1119</c:v>
                </c:pt>
                <c:pt idx="26">
                  <c:v>1202</c:v>
                </c:pt>
                <c:pt idx="27">
                  <c:v>1367</c:v>
                </c:pt>
                <c:pt idx="28">
                  <c:v>1489</c:v>
                </c:pt>
                <c:pt idx="29">
                  <c:v>1583</c:v>
                </c:pt>
                <c:pt idx="30">
                  <c:v>1554</c:v>
                </c:pt>
                <c:pt idx="31">
                  <c:v>1647</c:v>
                </c:pt>
                <c:pt idx="32">
                  <c:v>1742</c:v>
                </c:pt>
                <c:pt idx="33">
                  <c:v>1800</c:v>
                </c:pt>
                <c:pt idx="34">
                  <c:v>1914</c:v>
                </c:pt>
                <c:pt idx="35" formatCode="0;&quot;△ &quot;0">
                  <c:v>1993</c:v>
                </c:pt>
                <c:pt idx="36" formatCode="0;&quot;△ &quot;0">
                  <c:v>1972</c:v>
                </c:pt>
                <c:pt idx="37" formatCode="0;&quot;△ &quot;0">
                  <c:v>1981</c:v>
                </c:pt>
                <c:pt idx="38" formatCode="0;&quot;△ &quot;0">
                  <c:v>2029</c:v>
                </c:pt>
                <c:pt idx="39" formatCode="0;&quot;△ &quot;0">
                  <c:v>2098</c:v>
                </c:pt>
                <c:pt idx="40" formatCode="0;&quot;△ &quot;0">
                  <c:v>2142</c:v>
                </c:pt>
                <c:pt idx="41" formatCode="0;&quot;△ &quot;0">
                  <c:v>2141</c:v>
                </c:pt>
                <c:pt idx="42" formatCode="0;&quot;△ &quot;0">
                  <c:v>2103</c:v>
                </c:pt>
                <c:pt idx="43" formatCode="0;&quot;△ &quot;0">
                  <c:v>2147</c:v>
                </c:pt>
                <c:pt idx="44" formatCode="0;&quot;△ &quot;0">
                  <c:v>2244</c:v>
                </c:pt>
                <c:pt idx="45" formatCode="0;&quot;△ &quot;0">
                  <c:v>2299</c:v>
                </c:pt>
                <c:pt idx="46" formatCode="0;&quot;△ &quot;0">
                  <c:v>2306</c:v>
                </c:pt>
                <c:pt idx="47" formatCode="0;&quot;△ &quot;0">
                  <c:v>2387</c:v>
                </c:pt>
                <c:pt idx="48" formatCode="0;&quot;△ &quot;0">
                  <c:v>2488</c:v>
                </c:pt>
                <c:pt idx="49" formatCode="0;&quot;△ &quot;0">
                  <c:v>2549</c:v>
                </c:pt>
                <c:pt idx="50" formatCode="0;&quot;△ &quot;0">
                  <c:v>2575</c:v>
                </c:pt>
              </c:numCache>
            </c:numRef>
          </c:val>
        </c:ser>
        <c:ser>
          <c:idx val="8"/>
          <c:order val="6"/>
          <c:tx>
            <c:strRef>
              <c:f>二輪計!$B$120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二輪計!$C$3:$BG$3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二輪計!$C$120:$BG$120</c:f>
              <c:numCache>
                <c:formatCode>0</c:formatCode>
                <c:ptCount val="57"/>
                <c:pt idx="5">
                  <c:v>13</c:v>
                </c:pt>
                <c:pt idx="6">
                  <c:v>15</c:v>
                </c:pt>
                <c:pt idx="7">
                  <c:v>69</c:v>
                </c:pt>
                <c:pt idx="8">
                  <c:v>71</c:v>
                </c:pt>
                <c:pt idx="9">
                  <c:v>88</c:v>
                </c:pt>
                <c:pt idx="10">
                  <c:v>122</c:v>
                </c:pt>
                <c:pt idx="11">
                  <c:v>178.8</c:v>
                </c:pt>
                <c:pt idx="12">
                  <c:v>174.6</c:v>
                </c:pt>
                <c:pt idx="13">
                  <c:v>237.4</c:v>
                </c:pt>
                <c:pt idx="14">
                  <c:v>297.20000000000005</c:v>
                </c:pt>
                <c:pt idx="15">
                  <c:v>322</c:v>
                </c:pt>
                <c:pt idx="16">
                  <c:v>356</c:v>
                </c:pt>
                <c:pt idx="17">
                  <c:v>388</c:v>
                </c:pt>
                <c:pt idx="18">
                  <c:v>401</c:v>
                </c:pt>
                <c:pt idx="19">
                  <c:v>355</c:v>
                </c:pt>
                <c:pt idx="20">
                  <c:v>349</c:v>
                </c:pt>
                <c:pt idx="21">
                  <c:v>382</c:v>
                </c:pt>
                <c:pt idx="22">
                  <c:v>399</c:v>
                </c:pt>
                <c:pt idx="23">
                  <c:v>405</c:v>
                </c:pt>
                <c:pt idx="24">
                  <c:v>440</c:v>
                </c:pt>
                <c:pt idx="25">
                  <c:v>489</c:v>
                </c:pt>
                <c:pt idx="26">
                  <c:v>536</c:v>
                </c:pt>
                <c:pt idx="27">
                  <c:v>592</c:v>
                </c:pt>
                <c:pt idx="28">
                  <c:v>640</c:v>
                </c:pt>
                <c:pt idx="29">
                  <c:v>695</c:v>
                </c:pt>
                <c:pt idx="30">
                  <c:v>661</c:v>
                </c:pt>
                <c:pt idx="31">
                  <c:v>674</c:v>
                </c:pt>
                <c:pt idx="32">
                  <c:v>720</c:v>
                </c:pt>
                <c:pt idx="33">
                  <c:v>753</c:v>
                </c:pt>
                <c:pt idx="34">
                  <c:v>780</c:v>
                </c:pt>
                <c:pt idx="35" formatCode="General">
                  <c:v>752</c:v>
                </c:pt>
                <c:pt idx="36" formatCode="General">
                  <c:v>750</c:v>
                </c:pt>
                <c:pt idx="37" formatCode="General">
                  <c:v>770</c:v>
                </c:pt>
                <c:pt idx="38" formatCode="General">
                  <c:v>790</c:v>
                </c:pt>
                <c:pt idx="39" formatCode="General">
                  <c:v>824</c:v>
                </c:pt>
                <c:pt idx="40" formatCode="General">
                  <c:v>821</c:v>
                </c:pt>
                <c:pt idx="41" formatCode="General">
                  <c:v>836</c:v>
                </c:pt>
                <c:pt idx="42" formatCode="General">
                  <c:v>836</c:v>
                </c:pt>
                <c:pt idx="43" formatCode="General">
                  <c:v>834</c:v>
                </c:pt>
                <c:pt idx="44" formatCode="General">
                  <c:v>831</c:v>
                </c:pt>
                <c:pt idx="45" formatCode="General">
                  <c:v>849</c:v>
                </c:pt>
                <c:pt idx="46" formatCode="General">
                  <c:v>848</c:v>
                </c:pt>
                <c:pt idx="47" formatCode="General">
                  <c:v>839</c:v>
                </c:pt>
                <c:pt idx="48" formatCode="General">
                  <c:v>842</c:v>
                </c:pt>
                <c:pt idx="49" formatCode="General">
                  <c:v>859</c:v>
                </c:pt>
                <c:pt idx="50" formatCode="General">
                  <c:v>828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7257216"/>
        <c:axId val="127267200"/>
      </c:barChart>
      <c:catAx>
        <c:axId val="12725721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7267200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726720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725721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9376293281503721"/>
          <c:y val="0.54210619193083864"/>
          <c:w val="0.46588782644947468"/>
          <c:h val="0.1333335617693972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宮城県と仙台市</a:t>
            </a:r>
            <a:r>
              <a:rPr lang="en-US" altLang="ja-JP"/>
              <a:t>(</a:t>
            </a:r>
            <a:r>
              <a:rPr lang="ja-JP" altLang="en-US"/>
              <a:t>現区域</a:t>
            </a:r>
            <a:r>
              <a:rPr lang="en-US" altLang="ja-JP"/>
              <a:t>)
</a:t>
            </a:r>
            <a:r>
              <a:rPr lang="ja-JP" altLang="en-US"/>
              <a:t>の登録車両数</a:t>
            </a:r>
          </a:p>
        </c:rich>
      </c:tx>
      <c:layout>
        <c:manualLayout>
          <c:xMode val="edge"/>
          <c:yMode val="edge"/>
          <c:x val="0.11415550566206849"/>
          <c:y val="0.1530783273631897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5785650655660328E-2"/>
          <c:y val="0.14143106332468616"/>
          <c:w val="0.91682152988311028"/>
          <c:h val="0.78036669057973895"/>
        </c:manualLayout>
      </c:layout>
      <c:lineChart>
        <c:grouping val="standard"/>
        <c:varyColors val="0"/>
        <c:ser>
          <c:idx val="0"/>
          <c:order val="0"/>
          <c:tx>
            <c:strRef>
              <c:f>登録車計!$B$5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登録車計!$C$5:$BG$5</c:f>
              <c:numCache>
                <c:formatCode>0</c:formatCode>
                <c:ptCount val="57"/>
                <c:pt idx="0">
                  <c:v>24584</c:v>
                </c:pt>
                <c:pt idx="1">
                  <c:v>28758</c:v>
                </c:pt>
                <c:pt idx="2">
                  <c:v>35218</c:v>
                </c:pt>
                <c:pt idx="3">
                  <c:v>44643</c:v>
                </c:pt>
                <c:pt idx="4">
                  <c:v>56089</c:v>
                </c:pt>
                <c:pt idx="5">
                  <c:v>69674</c:v>
                </c:pt>
                <c:pt idx="6">
                  <c:v>87981</c:v>
                </c:pt>
                <c:pt idx="7">
                  <c:v>112630</c:v>
                </c:pt>
                <c:pt idx="8">
                  <c:v>140130</c:v>
                </c:pt>
                <c:pt idx="9">
                  <c:v>171624</c:v>
                </c:pt>
                <c:pt idx="10">
                  <c:v>200304</c:v>
                </c:pt>
                <c:pt idx="11">
                  <c:v>236813</c:v>
                </c:pt>
                <c:pt idx="12">
                  <c:v>273783</c:v>
                </c:pt>
                <c:pt idx="13">
                  <c:v>313660</c:v>
                </c:pt>
                <c:pt idx="14">
                  <c:v>358979.00000000006</c:v>
                </c:pt>
                <c:pt idx="15">
                  <c:v>399416</c:v>
                </c:pt>
                <c:pt idx="16">
                  <c:v>442122</c:v>
                </c:pt>
                <c:pt idx="17">
                  <c:v>487071</c:v>
                </c:pt>
                <c:pt idx="18">
                  <c:v>533647</c:v>
                </c:pt>
                <c:pt idx="19">
                  <c:v>571589</c:v>
                </c:pt>
                <c:pt idx="20">
                  <c:v>594498</c:v>
                </c:pt>
                <c:pt idx="21">
                  <c:v>614250</c:v>
                </c:pt>
                <c:pt idx="22">
                  <c:v>628024</c:v>
                </c:pt>
                <c:pt idx="23">
                  <c:v>643624</c:v>
                </c:pt>
                <c:pt idx="24">
                  <c:v>654764</c:v>
                </c:pt>
                <c:pt idx="25">
                  <c:v>666006</c:v>
                </c:pt>
                <c:pt idx="26">
                  <c:v>679481</c:v>
                </c:pt>
                <c:pt idx="27">
                  <c:v>700797</c:v>
                </c:pt>
                <c:pt idx="28">
                  <c:v>726512</c:v>
                </c:pt>
                <c:pt idx="29">
                  <c:v>766435</c:v>
                </c:pt>
                <c:pt idx="30">
                  <c:v>801898</c:v>
                </c:pt>
                <c:pt idx="31">
                  <c:v>838544</c:v>
                </c:pt>
                <c:pt idx="32">
                  <c:v>870607</c:v>
                </c:pt>
                <c:pt idx="33">
                  <c:v>903279</c:v>
                </c:pt>
                <c:pt idx="34">
                  <c:v>938369</c:v>
                </c:pt>
                <c:pt idx="35" formatCode="General">
                  <c:v>976610</c:v>
                </c:pt>
                <c:pt idx="36" formatCode="General">
                  <c:v>1008777</c:v>
                </c:pt>
                <c:pt idx="37" formatCode="General">
                  <c:v>1035812</c:v>
                </c:pt>
                <c:pt idx="38" formatCode="General">
                  <c:v>1048871</c:v>
                </c:pt>
                <c:pt idx="39" formatCode="General">
                  <c:v>1057858</c:v>
                </c:pt>
                <c:pt idx="40" formatCode="General">
                  <c:v>1065304</c:v>
                </c:pt>
                <c:pt idx="41" formatCode="General">
                  <c:v>1065355</c:v>
                </c:pt>
                <c:pt idx="42" formatCode="General">
                  <c:v>1062100</c:v>
                </c:pt>
                <c:pt idx="43" formatCode="General">
                  <c:v>1058642</c:v>
                </c:pt>
                <c:pt idx="44" formatCode="General">
                  <c:v>1059779</c:v>
                </c:pt>
                <c:pt idx="45" formatCode="General">
                  <c:v>1056472</c:v>
                </c:pt>
                <c:pt idx="46" formatCode="General">
                  <c:v>1036228</c:v>
                </c:pt>
                <c:pt idx="47" formatCode="General">
                  <c:v>1012278</c:v>
                </c:pt>
                <c:pt idx="48" formatCode="General">
                  <c:v>988643</c:v>
                </c:pt>
                <c:pt idx="49" formatCode="General">
                  <c:v>975890</c:v>
                </c:pt>
                <c:pt idx="50" formatCode="0;&quot;△ &quot;0">
                  <c:v>966314</c:v>
                </c:pt>
                <c:pt idx="51" formatCode="0;&quot;△ &quot;0">
                  <c:v>975925</c:v>
                </c:pt>
                <c:pt idx="52" formatCode="0;&quot;△ &quot;0">
                  <c:v>995846</c:v>
                </c:pt>
                <c:pt idx="53" formatCode="0;&quot;△ &quot;0">
                  <c:v>1005238</c:v>
                </c:pt>
                <c:pt idx="54" formatCode="0;&quot;△ &quot;0">
                  <c:v>1007089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登録車計!$B$6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登録車計!$C$6:$BG$6</c:f>
              <c:numCache>
                <c:formatCode>0</c:formatCode>
                <c:ptCount val="57"/>
                <c:pt idx="0">
                  <c:v>21269</c:v>
                </c:pt>
                <c:pt idx="1">
                  <c:v>24980</c:v>
                </c:pt>
                <c:pt idx="2">
                  <c:v>30666</c:v>
                </c:pt>
                <c:pt idx="3">
                  <c:v>39253</c:v>
                </c:pt>
                <c:pt idx="4">
                  <c:v>48174</c:v>
                </c:pt>
                <c:pt idx="5">
                  <c:v>58844</c:v>
                </c:pt>
                <c:pt idx="6">
                  <c:v>72862</c:v>
                </c:pt>
                <c:pt idx="7">
                  <c:v>92617</c:v>
                </c:pt>
                <c:pt idx="8">
                  <c:v>114495</c:v>
                </c:pt>
                <c:pt idx="9">
                  <c:v>139211</c:v>
                </c:pt>
                <c:pt idx="10">
                  <c:v>162243</c:v>
                </c:pt>
                <c:pt idx="11">
                  <c:v>191596.2</c:v>
                </c:pt>
                <c:pt idx="12">
                  <c:v>221415.40000000002</c:v>
                </c:pt>
                <c:pt idx="13">
                  <c:v>254133.59999999998</c:v>
                </c:pt>
                <c:pt idx="14">
                  <c:v>292297.80000000005</c:v>
                </c:pt>
                <c:pt idx="15">
                  <c:v>325575</c:v>
                </c:pt>
                <c:pt idx="16">
                  <c:v>360522</c:v>
                </c:pt>
                <c:pt idx="17">
                  <c:v>398002</c:v>
                </c:pt>
                <c:pt idx="18">
                  <c:v>436158</c:v>
                </c:pt>
                <c:pt idx="19">
                  <c:v>467003</c:v>
                </c:pt>
                <c:pt idx="20">
                  <c:v>485636</c:v>
                </c:pt>
                <c:pt idx="21">
                  <c:v>501712</c:v>
                </c:pt>
                <c:pt idx="22">
                  <c:v>513510</c:v>
                </c:pt>
                <c:pt idx="23">
                  <c:v>526689</c:v>
                </c:pt>
                <c:pt idx="24">
                  <c:v>536448</c:v>
                </c:pt>
                <c:pt idx="25">
                  <c:v>546320</c:v>
                </c:pt>
                <c:pt idx="26">
                  <c:v>558426</c:v>
                </c:pt>
                <c:pt idx="27">
                  <c:v>577030</c:v>
                </c:pt>
                <c:pt idx="28">
                  <c:v>599100</c:v>
                </c:pt>
                <c:pt idx="29">
                  <c:v>632716</c:v>
                </c:pt>
                <c:pt idx="30">
                  <c:v>662028</c:v>
                </c:pt>
                <c:pt idx="31">
                  <c:v>692034</c:v>
                </c:pt>
                <c:pt idx="32">
                  <c:v>717482</c:v>
                </c:pt>
                <c:pt idx="33">
                  <c:v>743369</c:v>
                </c:pt>
                <c:pt idx="34">
                  <c:v>771026</c:v>
                </c:pt>
                <c:pt idx="35" formatCode="0;&quot;△ &quot;0">
                  <c:v>801657</c:v>
                </c:pt>
                <c:pt idx="36" formatCode="0;&quot;△ &quot;0">
                  <c:v>827721</c:v>
                </c:pt>
                <c:pt idx="37" formatCode="0;&quot;△ &quot;0">
                  <c:v>848728</c:v>
                </c:pt>
                <c:pt idx="38" formatCode="0;&quot;△ &quot;0">
                  <c:v>858619</c:v>
                </c:pt>
                <c:pt idx="39" formatCode="0;&quot;△ &quot;0">
                  <c:v>865037</c:v>
                </c:pt>
                <c:pt idx="40" formatCode="0;&quot;△ &quot;0">
                  <c:v>870325</c:v>
                </c:pt>
                <c:pt idx="41" formatCode="0;&quot;△ &quot;0">
                  <c:v>870149</c:v>
                </c:pt>
                <c:pt idx="42" formatCode="0;&quot;△ &quot;0">
                  <c:v>867453</c:v>
                </c:pt>
                <c:pt idx="43" formatCode="0;&quot;△ &quot;0">
                  <c:v>864624</c:v>
                </c:pt>
                <c:pt idx="44" formatCode="0;&quot;△ &quot;0">
                  <c:v>865278</c:v>
                </c:pt>
                <c:pt idx="45" formatCode="0;&quot;△ &quot;0">
                  <c:v>862814</c:v>
                </c:pt>
                <c:pt idx="46" formatCode="0;&quot;△ &quot;0">
                  <c:v>846567</c:v>
                </c:pt>
                <c:pt idx="47" formatCode="0;&quot;△ &quot;0">
                  <c:v>827425</c:v>
                </c:pt>
                <c:pt idx="48" formatCode="0;&quot;△ &quot;0">
                  <c:v>808182</c:v>
                </c:pt>
                <c:pt idx="49" formatCode="0;&quot;△ &quot;0">
                  <c:v>797694</c:v>
                </c:pt>
                <c:pt idx="50" formatCode="0;&quot;△ &quot;0">
                  <c:v>789637</c:v>
                </c:pt>
                <c:pt idx="51" formatCode="0;&quot;△ &quot;0">
                  <c:v>798283</c:v>
                </c:pt>
                <c:pt idx="52" formatCode="0;&quot;△ &quot;0">
                  <c:v>815380</c:v>
                </c:pt>
                <c:pt idx="53" formatCode="0;&quot;△ &quot;0">
                  <c:v>823887</c:v>
                </c:pt>
                <c:pt idx="54" formatCode="0;&quot;△ &quot;0">
                  <c:v>825386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登録車計!$B$7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登録車計!$C$7:$BG$7</c:f>
              <c:numCache>
                <c:formatCode>0</c:formatCode>
                <c:ptCount val="57"/>
                <c:pt idx="0">
                  <c:v>3315</c:v>
                </c:pt>
                <c:pt idx="1">
                  <c:v>3778</c:v>
                </c:pt>
                <c:pt idx="2">
                  <c:v>4552</c:v>
                </c:pt>
                <c:pt idx="3">
                  <c:v>5390</c:v>
                </c:pt>
                <c:pt idx="4">
                  <c:v>7915</c:v>
                </c:pt>
                <c:pt idx="5">
                  <c:v>10830</c:v>
                </c:pt>
                <c:pt idx="6">
                  <c:v>15119</c:v>
                </c:pt>
                <c:pt idx="7">
                  <c:v>20013</c:v>
                </c:pt>
                <c:pt idx="8">
                  <c:v>25635</c:v>
                </c:pt>
                <c:pt idx="9">
                  <c:v>32413</c:v>
                </c:pt>
                <c:pt idx="10">
                  <c:v>38061</c:v>
                </c:pt>
                <c:pt idx="11">
                  <c:v>45216.800000000003</c:v>
                </c:pt>
                <c:pt idx="12">
                  <c:v>52367.600000000006</c:v>
                </c:pt>
                <c:pt idx="13">
                  <c:v>59526.399999999994</c:v>
                </c:pt>
                <c:pt idx="14">
                  <c:v>66681.2</c:v>
                </c:pt>
                <c:pt idx="15">
                  <c:v>73841</c:v>
                </c:pt>
                <c:pt idx="16">
                  <c:v>81600</c:v>
                </c:pt>
                <c:pt idx="17">
                  <c:v>89069</c:v>
                </c:pt>
                <c:pt idx="18">
                  <c:v>97489</c:v>
                </c:pt>
                <c:pt idx="19">
                  <c:v>104586</c:v>
                </c:pt>
                <c:pt idx="20">
                  <c:v>108862</c:v>
                </c:pt>
                <c:pt idx="21">
                  <c:v>112538</c:v>
                </c:pt>
                <c:pt idx="22">
                  <c:v>114514</c:v>
                </c:pt>
                <c:pt idx="23">
                  <c:v>116935</c:v>
                </c:pt>
                <c:pt idx="24">
                  <c:v>118316</c:v>
                </c:pt>
                <c:pt idx="25">
                  <c:v>119686</c:v>
                </c:pt>
                <c:pt idx="26">
                  <c:v>121055</c:v>
                </c:pt>
                <c:pt idx="27">
                  <c:v>123767</c:v>
                </c:pt>
                <c:pt idx="28">
                  <c:v>127412</c:v>
                </c:pt>
                <c:pt idx="29">
                  <c:v>133719</c:v>
                </c:pt>
                <c:pt idx="30">
                  <c:v>139870</c:v>
                </c:pt>
                <c:pt idx="31">
                  <c:v>146510</c:v>
                </c:pt>
                <c:pt idx="32">
                  <c:v>153125</c:v>
                </c:pt>
                <c:pt idx="33">
                  <c:v>159910</c:v>
                </c:pt>
                <c:pt idx="34">
                  <c:v>167343</c:v>
                </c:pt>
                <c:pt idx="35" formatCode="0;&quot;△ &quot;0">
                  <c:v>174953</c:v>
                </c:pt>
                <c:pt idx="36" formatCode="0;&quot;△ &quot;0">
                  <c:v>181056</c:v>
                </c:pt>
                <c:pt idx="37" formatCode="0;&quot;△ &quot;0">
                  <c:v>187084</c:v>
                </c:pt>
                <c:pt idx="38" formatCode="0;&quot;△ &quot;0">
                  <c:v>190252</c:v>
                </c:pt>
                <c:pt idx="39" formatCode="0;&quot;△ &quot;0">
                  <c:v>192821</c:v>
                </c:pt>
                <c:pt idx="40" formatCode="0;&quot;△ &quot;0">
                  <c:v>194979</c:v>
                </c:pt>
                <c:pt idx="41" formatCode="0;&quot;△ &quot;0">
                  <c:v>195206</c:v>
                </c:pt>
                <c:pt idx="42" formatCode="0;&quot;△ &quot;0">
                  <c:v>194647</c:v>
                </c:pt>
                <c:pt idx="43" formatCode="0;&quot;△ &quot;0">
                  <c:v>194018</c:v>
                </c:pt>
                <c:pt idx="44" formatCode="0;&quot;△ &quot;0">
                  <c:v>194501</c:v>
                </c:pt>
                <c:pt idx="45" formatCode="0;&quot;△ &quot;0">
                  <c:v>193658</c:v>
                </c:pt>
                <c:pt idx="46" formatCode="0;&quot;△ &quot;0">
                  <c:v>189661</c:v>
                </c:pt>
                <c:pt idx="47" formatCode="0;&quot;△ &quot;0">
                  <c:v>184853</c:v>
                </c:pt>
                <c:pt idx="48" formatCode="0;&quot;△ &quot;0">
                  <c:v>180461</c:v>
                </c:pt>
                <c:pt idx="49" formatCode="0;&quot;△ &quot;0">
                  <c:v>178196</c:v>
                </c:pt>
                <c:pt idx="50" formatCode="0;&quot;△ &quot;0">
                  <c:v>176677</c:v>
                </c:pt>
                <c:pt idx="51" formatCode="0;&quot;△ &quot;0">
                  <c:v>177642</c:v>
                </c:pt>
                <c:pt idx="52" formatCode="0;&quot;△ &quot;0">
                  <c:v>180466</c:v>
                </c:pt>
                <c:pt idx="53" formatCode="0;&quot;△ &quot;0">
                  <c:v>181351</c:v>
                </c:pt>
                <c:pt idx="54" formatCode="0;&quot;△ &quot;0">
                  <c:v>181703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登録車計!$B$8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登録車計!$C$8:$BG$8</c:f>
              <c:numCache>
                <c:formatCode>0</c:formatCode>
                <c:ptCount val="57"/>
                <c:pt idx="0">
                  <c:v>17392</c:v>
                </c:pt>
                <c:pt idx="1">
                  <c:v>20557</c:v>
                </c:pt>
                <c:pt idx="2">
                  <c:v>25455</c:v>
                </c:pt>
                <c:pt idx="3">
                  <c:v>33075</c:v>
                </c:pt>
                <c:pt idx="4">
                  <c:v>39719</c:v>
                </c:pt>
                <c:pt idx="5">
                  <c:v>47569</c:v>
                </c:pt>
                <c:pt idx="6">
                  <c:v>57060</c:v>
                </c:pt>
                <c:pt idx="7">
                  <c:v>71535</c:v>
                </c:pt>
                <c:pt idx="8">
                  <c:v>86541</c:v>
                </c:pt>
                <c:pt idx="9">
                  <c:v>104400</c:v>
                </c:pt>
                <c:pt idx="10">
                  <c:v>121839</c:v>
                </c:pt>
                <c:pt idx="11">
                  <c:v>142537.4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登録車計!$B$9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登録車計!$C$9:$BG$9</c:f>
              <c:numCache>
                <c:formatCode>0</c:formatCode>
                <c:ptCount val="57"/>
                <c:pt idx="0">
                  <c:v>8612</c:v>
                </c:pt>
                <c:pt idx="1">
                  <c:v>10248</c:v>
                </c:pt>
                <c:pt idx="2">
                  <c:v>11716</c:v>
                </c:pt>
                <c:pt idx="3">
                  <c:v>13910</c:v>
                </c:pt>
                <c:pt idx="4">
                  <c:v>19691</c:v>
                </c:pt>
                <c:pt idx="5">
                  <c:v>26777</c:v>
                </c:pt>
                <c:pt idx="6">
                  <c:v>37385</c:v>
                </c:pt>
                <c:pt idx="7">
                  <c:v>49762</c:v>
                </c:pt>
                <c:pt idx="8">
                  <c:v>64752</c:v>
                </c:pt>
                <c:pt idx="9">
                  <c:v>80784</c:v>
                </c:pt>
                <c:pt idx="10">
                  <c:v>94237</c:v>
                </c:pt>
                <c:pt idx="11">
                  <c:v>112087.2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登録車計!$B$12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登録車計!$C$12:$BG$12</c:f>
              <c:numCache>
                <c:formatCode>General</c:formatCode>
                <c:ptCount val="57"/>
                <c:pt idx="0">
                  <c:v>11121</c:v>
                </c:pt>
                <c:pt idx="1">
                  <c:v>13270</c:v>
                </c:pt>
                <c:pt idx="2">
                  <c:v>16864</c:v>
                </c:pt>
                <c:pt idx="3">
                  <c:v>22330</c:v>
                </c:pt>
                <c:pt idx="4">
                  <c:v>24974</c:v>
                </c:pt>
                <c:pt idx="5">
                  <c:v>27820</c:v>
                </c:pt>
                <c:pt idx="6">
                  <c:v>28674</c:v>
                </c:pt>
                <c:pt idx="7">
                  <c:v>31330</c:v>
                </c:pt>
                <c:pt idx="8">
                  <c:v>39836</c:v>
                </c:pt>
                <c:pt idx="9">
                  <c:v>50257</c:v>
                </c:pt>
                <c:pt idx="10">
                  <c:v>62416</c:v>
                </c:pt>
                <c:pt idx="11" formatCode="0">
                  <c:v>77697</c:v>
                </c:pt>
                <c:pt idx="12" formatCode="0">
                  <c:v>93426</c:v>
                </c:pt>
                <c:pt idx="13" formatCode="0">
                  <c:v>109916</c:v>
                </c:pt>
                <c:pt idx="14" formatCode="0">
                  <c:v>132635</c:v>
                </c:pt>
                <c:pt idx="15">
                  <c:v>148534</c:v>
                </c:pt>
                <c:pt idx="16">
                  <c:v>164879</c:v>
                </c:pt>
                <c:pt idx="17">
                  <c:v>184624</c:v>
                </c:pt>
                <c:pt idx="18">
                  <c:v>199978</c:v>
                </c:pt>
                <c:pt idx="19">
                  <c:v>215769</c:v>
                </c:pt>
                <c:pt idx="20">
                  <c:v>225978</c:v>
                </c:pt>
                <c:pt idx="21">
                  <c:v>235105</c:v>
                </c:pt>
                <c:pt idx="22">
                  <c:v>243832</c:v>
                </c:pt>
                <c:pt idx="23">
                  <c:v>252699</c:v>
                </c:pt>
                <c:pt idx="24">
                  <c:v>260270</c:v>
                </c:pt>
                <c:pt idx="25">
                  <c:v>268536</c:v>
                </c:pt>
                <c:pt idx="26">
                  <c:v>277153</c:v>
                </c:pt>
                <c:pt idx="27">
                  <c:v>289580</c:v>
                </c:pt>
                <c:pt idx="28" formatCode="0">
                  <c:v>303856</c:v>
                </c:pt>
                <c:pt idx="29" formatCode="0;&quot;△ &quot;0">
                  <c:v>325149</c:v>
                </c:pt>
                <c:pt idx="30" formatCode="0;&quot;△ &quot;0">
                  <c:v>342379</c:v>
                </c:pt>
                <c:pt idx="31" formatCode="0;&quot;△ &quot;0">
                  <c:v>359548</c:v>
                </c:pt>
                <c:pt idx="32" formatCode="0;&quot;△ &quot;0">
                  <c:v>373448</c:v>
                </c:pt>
                <c:pt idx="33" formatCode="0;&quot;△ &quot;0">
                  <c:v>387201</c:v>
                </c:pt>
                <c:pt idx="34" formatCode="0;&quot;△ &quot;0">
                  <c:v>401528</c:v>
                </c:pt>
                <c:pt idx="35" formatCode="0;&quot;△ &quot;0">
                  <c:v>418058</c:v>
                </c:pt>
                <c:pt idx="36" formatCode="0;&quot;△ &quot;0">
                  <c:v>433369</c:v>
                </c:pt>
                <c:pt idx="37" formatCode="0;&quot;△ &quot;0">
                  <c:v>444562</c:v>
                </c:pt>
                <c:pt idx="38" formatCode="0;&quot;△ &quot;0">
                  <c:v>449896</c:v>
                </c:pt>
                <c:pt idx="39" formatCode="0;&quot;△ &quot;0">
                  <c:v>453491</c:v>
                </c:pt>
                <c:pt idx="40" formatCode="0;&quot;△ &quot;0">
                  <c:v>457406</c:v>
                </c:pt>
                <c:pt idx="41" formatCode="0;&quot;△ &quot;0">
                  <c:v>459048</c:v>
                </c:pt>
                <c:pt idx="42" formatCode="0;&quot;△ &quot;0">
                  <c:v>458217</c:v>
                </c:pt>
                <c:pt idx="43" formatCode="0;&quot;△ &quot;0">
                  <c:v>457904</c:v>
                </c:pt>
                <c:pt idx="44" formatCode="0;&quot;△ &quot;0">
                  <c:v>459152</c:v>
                </c:pt>
                <c:pt idx="45" formatCode="0;&quot;△ &quot;0">
                  <c:v>459891</c:v>
                </c:pt>
                <c:pt idx="46" formatCode="0;&quot;△ &quot;0">
                  <c:v>453282</c:v>
                </c:pt>
                <c:pt idx="47" formatCode="0;&quot;△ &quot;0">
                  <c:v>445420</c:v>
                </c:pt>
                <c:pt idx="48" formatCode="0;&quot;△ &quot;0">
                  <c:v>436419</c:v>
                </c:pt>
                <c:pt idx="49" formatCode="0;&quot;△ &quot;0">
                  <c:v>431579</c:v>
                </c:pt>
                <c:pt idx="50" formatCode="0;&quot;△ &quot;0">
                  <c:v>427563</c:v>
                </c:pt>
                <c:pt idx="51" formatCode="0;&quot;△ &quot;0">
                  <c:v>437786</c:v>
                </c:pt>
                <c:pt idx="52" formatCode="0;&quot;△ &quot;0">
                  <c:v>446616</c:v>
                </c:pt>
                <c:pt idx="53" formatCode="0;&quot;△ &quot;0">
                  <c:v>452069</c:v>
                </c:pt>
                <c:pt idx="54" formatCode="0;&quot;△ &quot;0">
                  <c:v>453837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329280"/>
        <c:axId val="113331200"/>
      </c:lineChart>
      <c:catAx>
        <c:axId val="11332928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3331200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1333120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33292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5.4794642717792871E-2"/>
          <c:y val="8.319474313216833E-3"/>
          <c:w val="0.88584672393765151"/>
          <c:h val="8.985032258274180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仙台市以外の市</a:t>
            </a:r>
            <a:r>
              <a:rPr lang="en-US" altLang="ja-JP"/>
              <a:t>(</a:t>
            </a:r>
            <a:r>
              <a:rPr lang="ja-JP" altLang="en-US"/>
              <a:t>現区域</a:t>
            </a:r>
            <a:r>
              <a:rPr lang="en-US" altLang="ja-JP"/>
              <a:t>)
</a:t>
            </a:r>
            <a:r>
              <a:rPr lang="ja-JP" altLang="en-US"/>
              <a:t>の登録車両数</a:t>
            </a:r>
          </a:p>
        </c:rich>
      </c:tx>
      <c:layout>
        <c:manualLayout>
          <c:xMode val="edge"/>
          <c:yMode val="edge"/>
          <c:x val="9.9502729280184235E-2"/>
          <c:y val="0.1886477462437395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1236749116607777E-2"/>
          <c:y val="0.13522537562604339"/>
          <c:w val="0.94169611307420498"/>
          <c:h val="0.78631051752921532"/>
        </c:manualLayout>
      </c:layout>
      <c:lineChart>
        <c:grouping val="standard"/>
        <c:varyColors val="0"/>
        <c:ser>
          <c:idx val="0"/>
          <c:order val="0"/>
          <c:tx>
            <c:strRef>
              <c:f>登録車計!$B$18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登録車計!$C$18:$BG$18</c:f>
              <c:numCache>
                <c:formatCode>0;"△ "0</c:formatCode>
                <c:ptCount val="57"/>
                <c:pt idx="0">
                  <c:v>2247</c:v>
                </c:pt>
                <c:pt idx="1">
                  <c:v>2647</c:v>
                </c:pt>
                <c:pt idx="2">
                  <c:v>3071</c:v>
                </c:pt>
                <c:pt idx="3">
                  <c:v>3901</c:v>
                </c:pt>
                <c:pt idx="4">
                  <c:v>4987</c:v>
                </c:pt>
                <c:pt idx="5">
                  <c:v>6215</c:v>
                </c:pt>
                <c:pt idx="6">
                  <c:v>8322</c:v>
                </c:pt>
                <c:pt idx="7">
                  <c:v>10988</c:v>
                </c:pt>
                <c:pt idx="8">
                  <c:v>13168</c:v>
                </c:pt>
                <c:pt idx="9">
                  <c:v>15613</c:v>
                </c:pt>
                <c:pt idx="10">
                  <c:v>17178</c:v>
                </c:pt>
                <c:pt idx="11" formatCode="0">
                  <c:v>20221</c:v>
                </c:pt>
                <c:pt idx="12" formatCode="0">
                  <c:v>24028</c:v>
                </c:pt>
                <c:pt idx="13" formatCode="0">
                  <c:v>27021</c:v>
                </c:pt>
                <c:pt idx="14" formatCode="0">
                  <c:v>30291</c:v>
                </c:pt>
                <c:pt idx="15">
                  <c:v>34304</c:v>
                </c:pt>
                <c:pt idx="16">
                  <c:v>38017</c:v>
                </c:pt>
                <c:pt idx="17">
                  <c:v>41731</c:v>
                </c:pt>
                <c:pt idx="18">
                  <c:v>46345</c:v>
                </c:pt>
                <c:pt idx="19">
                  <c:v>49598</c:v>
                </c:pt>
                <c:pt idx="20">
                  <c:v>52418</c:v>
                </c:pt>
                <c:pt idx="21">
                  <c:v>52683</c:v>
                </c:pt>
                <c:pt idx="22">
                  <c:v>53489</c:v>
                </c:pt>
                <c:pt idx="23">
                  <c:v>54539</c:v>
                </c:pt>
                <c:pt idx="24">
                  <c:v>54893</c:v>
                </c:pt>
                <c:pt idx="25">
                  <c:v>55007</c:v>
                </c:pt>
                <c:pt idx="26">
                  <c:v>55802</c:v>
                </c:pt>
                <c:pt idx="27">
                  <c:v>57039</c:v>
                </c:pt>
                <c:pt idx="28">
                  <c:v>58359</c:v>
                </c:pt>
                <c:pt idx="29">
                  <c:v>60630</c:v>
                </c:pt>
                <c:pt idx="30">
                  <c:v>62792</c:v>
                </c:pt>
                <c:pt idx="31">
                  <c:v>65095</c:v>
                </c:pt>
                <c:pt idx="32">
                  <c:v>67359</c:v>
                </c:pt>
                <c:pt idx="33">
                  <c:v>69689</c:v>
                </c:pt>
                <c:pt idx="34">
                  <c:v>72101</c:v>
                </c:pt>
                <c:pt idx="35">
                  <c:v>74542</c:v>
                </c:pt>
                <c:pt idx="36">
                  <c:v>76335</c:v>
                </c:pt>
                <c:pt idx="37">
                  <c:v>78066</c:v>
                </c:pt>
                <c:pt idx="38">
                  <c:v>78721</c:v>
                </c:pt>
                <c:pt idx="39">
                  <c:v>78990</c:v>
                </c:pt>
                <c:pt idx="40">
                  <c:v>79067</c:v>
                </c:pt>
                <c:pt idx="41">
                  <c:v>78715</c:v>
                </c:pt>
                <c:pt idx="42">
                  <c:v>78087</c:v>
                </c:pt>
                <c:pt idx="43">
                  <c:v>77501</c:v>
                </c:pt>
                <c:pt idx="44">
                  <c:v>77119</c:v>
                </c:pt>
                <c:pt idx="45">
                  <c:v>76537</c:v>
                </c:pt>
                <c:pt idx="46">
                  <c:v>74430</c:v>
                </c:pt>
                <c:pt idx="47">
                  <c:v>72253</c:v>
                </c:pt>
                <c:pt idx="48">
                  <c:v>70415</c:v>
                </c:pt>
                <c:pt idx="49">
                  <c:v>68846</c:v>
                </c:pt>
                <c:pt idx="50">
                  <c:v>68118</c:v>
                </c:pt>
                <c:pt idx="51">
                  <c:v>65483</c:v>
                </c:pt>
                <c:pt idx="52">
                  <c:v>68610</c:v>
                </c:pt>
                <c:pt idx="53">
                  <c:v>70197</c:v>
                </c:pt>
                <c:pt idx="54">
                  <c:v>70527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登録車計!$B$19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登録車計!$C$19:$BG$19</c:f>
              <c:numCache>
                <c:formatCode>0;"△ "0</c:formatCode>
                <c:ptCount val="57"/>
                <c:pt idx="0">
                  <c:v>1260</c:v>
                </c:pt>
                <c:pt idx="1">
                  <c:v>1463</c:v>
                </c:pt>
                <c:pt idx="2">
                  <c:v>1754</c:v>
                </c:pt>
                <c:pt idx="3">
                  <c:v>2087</c:v>
                </c:pt>
                <c:pt idx="4">
                  <c:v>3079</c:v>
                </c:pt>
                <c:pt idx="5">
                  <c:v>4133</c:v>
                </c:pt>
                <c:pt idx="6">
                  <c:v>5790</c:v>
                </c:pt>
                <c:pt idx="7">
                  <c:v>8402</c:v>
                </c:pt>
                <c:pt idx="8">
                  <c:v>9151</c:v>
                </c:pt>
                <c:pt idx="9" formatCode="General">
                  <c:v>10144</c:v>
                </c:pt>
                <c:pt idx="10">
                  <c:v>10362</c:v>
                </c:pt>
                <c:pt idx="11" formatCode="0">
                  <c:v>10666</c:v>
                </c:pt>
                <c:pt idx="12" formatCode="0">
                  <c:v>11303</c:v>
                </c:pt>
                <c:pt idx="13" formatCode="0">
                  <c:v>11384</c:v>
                </c:pt>
                <c:pt idx="14" formatCode="0">
                  <c:v>11571</c:v>
                </c:pt>
                <c:pt idx="15">
                  <c:v>12358</c:v>
                </c:pt>
                <c:pt idx="16" formatCode="General">
                  <c:v>13187</c:v>
                </c:pt>
                <c:pt idx="17" formatCode="General">
                  <c:v>13979</c:v>
                </c:pt>
                <c:pt idx="18" formatCode="General">
                  <c:v>15358</c:v>
                </c:pt>
                <c:pt idx="19">
                  <c:v>16184</c:v>
                </c:pt>
                <c:pt idx="20">
                  <c:v>16702</c:v>
                </c:pt>
                <c:pt idx="21">
                  <c:v>17165</c:v>
                </c:pt>
                <c:pt idx="22">
                  <c:v>17272</c:v>
                </c:pt>
                <c:pt idx="23" formatCode="General">
                  <c:v>17699</c:v>
                </c:pt>
                <c:pt idx="24" formatCode="General">
                  <c:v>18062</c:v>
                </c:pt>
                <c:pt idx="25">
                  <c:v>18186</c:v>
                </c:pt>
                <c:pt idx="26" formatCode="General">
                  <c:v>18473</c:v>
                </c:pt>
                <c:pt idx="27" formatCode="General">
                  <c:v>18934</c:v>
                </c:pt>
                <c:pt idx="28">
                  <c:v>19612</c:v>
                </c:pt>
                <c:pt idx="29" formatCode="General">
                  <c:v>20569</c:v>
                </c:pt>
                <c:pt idx="30">
                  <c:v>21284</c:v>
                </c:pt>
                <c:pt idx="31">
                  <c:v>22198</c:v>
                </c:pt>
                <c:pt idx="32">
                  <c:v>22981</c:v>
                </c:pt>
                <c:pt idx="33">
                  <c:v>23987</c:v>
                </c:pt>
                <c:pt idx="34">
                  <c:v>24675</c:v>
                </c:pt>
                <c:pt idx="35">
                  <c:v>25402</c:v>
                </c:pt>
                <c:pt idx="36">
                  <c:v>25967</c:v>
                </c:pt>
                <c:pt idx="37">
                  <c:v>26344</c:v>
                </c:pt>
                <c:pt idx="38">
                  <c:v>26433</c:v>
                </c:pt>
                <c:pt idx="39">
                  <c:v>26461</c:v>
                </c:pt>
                <c:pt idx="40">
                  <c:v>26281</c:v>
                </c:pt>
                <c:pt idx="41">
                  <c:v>25968</c:v>
                </c:pt>
                <c:pt idx="42">
                  <c:v>25651</c:v>
                </c:pt>
                <c:pt idx="43">
                  <c:v>25128</c:v>
                </c:pt>
                <c:pt idx="44">
                  <c:v>24820</c:v>
                </c:pt>
                <c:pt idx="45">
                  <c:v>24404</c:v>
                </c:pt>
                <c:pt idx="46">
                  <c:v>23535</c:v>
                </c:pt>
                <c:pt idx="47">
                  <c:v>22592</c:v>
                </c:pt>
                <c:pt idx="48">
                  <c:v>21814</c:v>
                </c:pt>
                <c:pt idx="49">
                  <c:v>21356</c:v>
                </c:pt>
                <c:pt idx="50">
                  <c:v>21144</c:v>
                </c:pt>
                <c:pt idx="51">
                  <c:v>21239</c:v>
                </c:pt>
                <c:pt idx="52">
                  <c:v>21402</c:v>
                </c:pt>
                <c:pt idx="53">
                  <c:v>21201</c:v>
                </c:pt>
                <c:pt idx="54">
                  <c:v>20943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登録車計!$B$66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登録車計!$C$66:$BG$66</c:f>
              <c:numCache>
                <c:formatCode>0;"△ "0</c:formatCode>
                <c:ptCount val="57"/>
                <c:pt idx="0">
                  <c:v>722</c:v>
                </c:pt>
                <c:pt idx="1">
                  <c:v>1273</c:v>
                </c:pt>
                <c:pt idx="2">
                  <c:v>1019</c:v>
                </c:pt>
                <c:pt idx="3">
                  <c:v>1249</c:v>
                </c:pt>
                <c:pt idx="4">
                  <c:v>1819</c:v>
                </c:pt>
                <c:pt idx="5">
                  <c:v>2699</c:v>
                </c:pt>
                <c:pt idx="6">
                  <c:v>3797</c:v>
                </c:pt>
                <c:pt idx="7">
                  <c:v>5115</c:v>
                </c:pt>
                <c:pt idx="8">
                  <c:v>6279</c:v>
                </c:pt>
                <c:pt idx="9" formatCode="General">
                  <c:v>7325</c:v>
                </c:pt>
                <c:pt idx="10">
                  <c:v>8162</c:v>
                </c:pt>
                <c:pt idx="11">
                  <c:v>9099.5999999999985</c:v>
                </c:pt>
                <c:pt idx="12">
                  <c:v>10352.200000000001</c:v>
                </c:pt>
                <c:pt idx="13">
                  <c:v>11034.8</c:v>
                </c:pt>
                <c:pt idx="14">
                  <c:v>11891.400000000001</c:v>
                </c:pt>
                <c:pt idx="15">
                  <c:v>13260</c:v>
                </c:pt>
                <c:pt idx="16">
                  <c:v>14588</c:v>
                </c:pt>
                <c:pt idx="17">
                  <c:v>15969</c:v>
                </c:pt>
                <c:pt idx="18">
                  <c:v>17900</c:v>
                </c:pt>
                <c:pt idx="19">
                  <c:v>19017</c:v>
                </c:pt>
                <c:pt idx="20">
                  <c:v>19422</c:v>
                </c:pt>
                <c:pt idx="21">
                  <c:v>19919</c:v>
                </c:pt>
                <c:pt idx="22">
                  <c:v>20057</c:v>
                </c:pt>
                <c:pt idx="23">
                  <c:v>20290</c:v>
                </c:pt>
                <c:pt idx="24">
                  <c:v>20310</c:v>
                </c:pt>
                <c:pt idx="25">
                  <c:v>20155</c:v>
                </c:pt>
                <c:pt idx="26">
                  <c:v>20382</c:v>
                </c:pt>
                <c:pt idx="27">
                  <c:v>20897</c:v>
                </c:pt>
                <c:pt idx="28">
                  <c:v>21538</c:v>
                </c:pt>
                <c:pt idx="29">
                  <c:v>22645</c:v>
                </c:pt>
                <c:pt idx="30">
                  <c:v>23814</c:v>
                </c:pt>
                <c:pt idx="31">
                  <c:v>25239</c:v>
                </c:pt>
                <c:pt idx="32">
                  <c:v>26432</c:v>
                </c:pt>
                <c:pt idx="33">
                  <c:v>27709</c:v>
                </c:pt>
                <c:pt idx="34">
                  <c:v>29060</c:v>
                </c:pt>
                <c:pt idx="35">
                  <c:v>30626</c:v>
                </c:pt>
                <c:pt idx="36">
                  <c:v>31871</c:v>
                </c:pt>
                <c:pt idx="37">
                  <c:v>33005</c:v>
                </c:pt>
                <c:pt idx="38">
                  <c:v>33530</c:v>
                </c:pt>
                <c:pt idx="39">
                  <c:v>34058</c:v>
                </c:pt>
                <c:pt idx="40">
                  <c:v>34391</c:v>
                </c:pt>
                <c:pt idx="41">
                  <c:v>34461</c:v>
                </c:pt>
                <c:pt idx="42">
                  <c:v>34617</c:v>
                </c:pt>
                <c:pt idx="43">
                  <c:v>34796</c:v>
                </c:pt>
                <c:pt idx="44">
                  <c:v>34982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登録車計!$B$67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登録車計!$C$67:$BG$67</c:f>
              <c:numCache>
                <c:formatCode>0;"△ "0</c:formatCode>
                <c:ptCount val="57"/>
                <c:pt idx="0">
                  <c:v>1210</c:v>
                </c:pt>
                <c:pt idx="1">
                  <c:v>902</c:v>
                </c:pt>
                <c:pt idx="2">
                  <c:v>1450</c:v>
                </c:pt>
                <c:pt idx="3">
                  <c:v>1734</c:v>
                </c:pt>
                <c:pt idx="4">
                  <c:v>2175</c:v>
                </c:pt>
                <c:pt idx="5">
                  <c:v>2497</c:v>
                </c:pt>
                <c:pt idx="6">
                  <c:v>3177</c:v>
                </c:pt>
                <c:pt idx="7">
                  <c:v>3963</c:v>
                </c:pt>
                <c:pt idx="8">
                  <c:v>4376</c:v>
                </c:pt>
                <c:pt idx="9" formatCode="General">
                  <c:v>5353</c:v>
                </c:pt>
                <c:pt idx="10">
                  <c:v>5976</c:v>
                </c:pt>
                <c:pt idx="11">
                  <c:v>6792.6</c:v>
                </c:pt>
                <c:pt idx="12">
                  <c:v>8127.2</c:v>
                </c:pt>
                <c:pt idx="13">
                  <c:v>9127.7999999999993</c:v>
                </c:pt>
                <c:pt idx="14">
                  <c:v>9995.4</c:v>
                </c:pt>
                <c:pt idx="15">
                  <c:v>11336</c:v>
                </c:pt>
                <c:pt idx="16">
                  <c:v>12574</c:v>
                </c:pt>
                <c:pt idx="17">
                  <c:v>13865</c:v>
                </c:pt>
                <c:pt idx="18">
                  <c:v>15585</c:v>
                </c:pt>
                <c:pt idx="19">
                  <c:v>16607</c:v>
                </c:pt>
                <c:pt idx="20">
                  <c:v>17169</c:v>
                </c:pt>
                <c:pt idx="21">
                  <c:v>17561</c:v>
                </c:pt>
                <c:pt idx="22">
                  <c:v>17690</c:v>
                </c:pt>
                <c:pt idx="23">
                  <c:v>17927</c:v>
                </c:pt>
                <c:pt idx="24">
                  <c:v>18114</c:v>
                </c:pt>
                <c:pt idx="25">
                  <c:v>18160</c:v>
                </c:pt>
                <c:pt idx="26">
                  <c:v>18439</c:v>
                </c:pt>
                <c:pt idx="27">
                  <c:v>18713</c:v>
                </c:pt>
                <c:pt idx="28">
                  <c:v>19147</c:v>
                </c:pt>
                <c:pt idx="29">
                  <c:v>19889</c:v>
                </c:pt>
                <c:pt idx="30">
                  <c:v>20524</c:v>
                </c:pt>
                <c:pt idx="31">
                  <c:v>21169</c:v>
                </c:pt>
                <c:pt idx="32">
                  <c:v>21767</c:v>
                </c:pt>
                <c:pt idx="33">
                  <c:v>22448</c:v>
                </c:pt>
                <c:pt idx="34">
                  <c:v>23098</c:v>
                </c:pt>
                <c:pt idx="35">
                  <c:v>23719</c:v>
                </c:pt>
                <c:pt idx="36">
                  <c:v>24311</c:v>
                </c:pt>
                <c:pt idx="37">
                  <c:v>24814</c:v>
                </c:pt>
                <c:pt idx="38">
                  <c:v>24976</c:v>
                </c:pt>
                <c:pt idx="39">
                  <c:v>24960</c:v>
                </c:pt>
                <c:pt idx="40">
                  <c:v>24899</c:v>
                </c:pt>
                <c:pt idx="41">
                  <c:v>24586</c:v>
                </c:pt>
                <c:pt idx="42">
                  <c:v>24374</c:v>
                </c:pt>
                <c:pt idx="43">
                  <c:v>23968</c:v>
                </c:pt>
                <c:pt idx="44">
                  <c:v>23757</c:v>
                </c:pt>
                <c:pt idx="45">
                  <c:v>26253</c:v>
                </c:pt>
                <c:pt idx="46">
                  <c:v>25452</c:v>
                </c:pt>
                <c:pt idx="47">
                  <c:v>24541</c:v>
                </c:pt>
                <c:pt idx="48">
                  <c:v>23798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登録車計!$B$21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登録車計!$C$21:$BG$21</c:f>
              <c:numCache>
                <c:formatCode>0;"△ "0</c:formatCode>
                <c:ptCount val="57"/>
                <c:pt idx="0">
                  <c:v>503</c:v>
                </c:pt>
                <c:pt idx="1">
                  <c:v>586</c:v>
                </c:pt>
                <c:pt idx="2">
                  <c:v>722</c:v>
                </c:pt>
                <c:pt idx="3">
                  <c:v>857</c:v>
                </c:pt>
                <c:pt idx="4">
                  <c:v>1123</c:v>
                </c:pt>
                <c:pt idx="5">
                  <c:v>1370</c:v>
                </c:pt>
                <c:pt idx="6">
                  <c:v>1916</c:v>
                </c:pt>
                <c:pt idx="7">
                  <c:v>1449</c:v>
                </c:pt>
                <c:pt idx="8">
                  <c:v>2904</c:v>
                </c:pt>
                <c:pt idx="9" formatCode="General">
                  <c:v>3522</c:v>
                </c:pt>
                <c:pt idx="10">
                  <c:v>4242</c:v>
                </c:pt>
                <c:pt idx="11" formatCode="0">
                  <c:v>4940.6000000000004</c:v>
                </c:pt>
                <c:pt idx="12" formatCode="0">
                  <c:v>5878.2</c:v>
                </c:pt>
                <c:pt idx="13" formatCode="0">
                  <c:v>6582.8</c:v>
                </c:pt>
                <c:pt idx="14" formatCode="0">
                  <c:v>7253.4</c:v>
                </c:pt>
                <c:pt idx="15">
                  <c:v>8029</c:v>
                </c:pt>
                <c:pt idx="16" formatCode="General">
                  <c:v>8744</c:v>
                </c:pt>
                <c:pt idx="17" formatCode="General">
                  <c:v>9471</c:v>
                </c:pt>
                <c:pt idx="18" formatCode="General">
                  <c:v>10451</c:v>
                </c:pt>
                <c:pt idx="19">
                  <c:v>11116</c:v>
                </c:pt>
                <c:pt idx="20">
                  <c:v>11576</c:v>
                </c:pt>
                <c:pt idx="21">
                  <c:v>11967</c:v>
                </c:pt>
                <c:pt idx="22">
                  <c:v>12173</c:v>
                </c:pt>
                <c:pt idx="23" formatCode="General">
                  <c:v>12496</c:v>
                </c:pt>
                <c:pt idx="24" formatCode="General">
                  <c:v>12797</c:v>
                </c:pt>
                <c:pt idx="25">
                  <c:v>12989</c:v>
                </c:pt>
                <c:pt idx="26" formatCode="General">
                  <c:v>13129</c:v>
                </c:pt>
                <c:pt idx="27" formatCode="General">
                  <c:v>13457</c:v>
                </c:pt>
                <c:pt idx="28">
                  <c:v>13706</c:v>
                </c:pt>
                <c:pt idx="29" formatCode="General">
                  <c:v>14113</c:v>
                </c:pt>
                <c:pt idx="30">
                  <c:v>14565</c:v>
                </c:pt>
                <c:pt idx="31">
                  <c:v>15080</c:v>
                </c:pt>
                <c:pt idx="32">
                  <c:v>15490</c:v>
                </c:pt>
                <c:pt idx="33">
                  <c:v>15959</c:v>
                </c:pt>
                <c:pt idx="34">
                  <c:v>16496</c:v>
                </c:pt>
                <c:pt idx="35">
                  <c:v>16986</c:v>
                </c:pt>
                <c:pt idx="36">
                  <c:v>17257</c:v>
                </c:pt>
                <c:pt idx="37">
                  <c:v>17567</c:v>
                </c:pt>
                <c:pt idx="38">
                  <c:v>17682</c:v>
                </c:pt>
                <c:pt idx="39">
                  <c:v>17753</c:v>
                </c:pt>
                <c:pt idx="40">
                  <c:v>17736</c:v>
                </c:pt>
                <c:pt idx="41">
                  <c:v>17548</c:v>
                </c:pt>
                <c:pt idx="42">
                  <c:v>17339</c:v>
                </c:pt>
                <c:pt idx="43">
                  <c:v>17208</c:v>
                </c:pt>
                <c:pt idx="44">
                  <c:v>17112</c:v>
                </c:pt>
                <c:pt idx="45">
                  <c:v>16840</c:v>
                </c:pt>
                <c:pt idx="46">
                  <c:v>16386</c:v>
                </c:pt>
                <c:pt idx="47">
                  <c:v>15983</c:v>
                </c:pt>
                <c:pt idx="48">
                  <c:v>15512</c:v>
                </c:pt>
                <c:pt idx="49">
                  <c:v>15189</c:v>
                </c:pt>
                <c:pt idx="50" formatCode="General">
                  <c:v>14957</c:v>
                </c:pt>
                <c:pt idx="51">
                  <c:v>14966</c:v>
                </c:pt>
                <c:pt idx="52">
                  <c:v>14862</c:v>
                </c:pt>
                <c:pt idx="53">
                  <c:v>14869</c:v>
                </c:pt>
                <c:pt idx="54">
                  <c:v>14814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登録車計!$B$22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登録車計!$C$22:$BG$22</c:f>
              <c:numCache>
                <c:formatCode>0;"△ "0</c:formatCode>
                <c:ptCount val="57"/>
                <c:pt idx="0">
                  <c:v>327</c:v>
                </c:pt>
                <c:pt idx="1">
                  <c:v>405</c:v>
                </c:pt>
                <c:pt idx="2">
                  <c:v>478</c:v>
                </c:pt>
                <c:pt idx="3">
                  <c:v>623</c:v>
                </c:pt>
                <c:pt idx="4">
                  <c:v>1055</c:v>
                </c:pt>
                <c:pt idx="5">
                  <c:v>1751</c:v>
                </c:pt>
                <c:pt idx="6">
                  <c:v>3127</c:v>
                </c:pt>
                <c:pt idx="7">
                  <c:v>5746</c:v>
                </c:pt>
                <c:pt idx="8">
                  <c:v>6073</c:v>
                </c:pt>
                <c:pt idx="9" formatCode="General">
                  <c:v>6970</c:v>
                </c:pt>
                <c:pt idx="10">
                  <c:v>7566</c:v>
                </c:pt>
                <c:pt idx="11" formatCode="0">
                  <c:v>7937</c:v>
                </c:pt>
                <c:pt idx="12" formatCode="0">
                  <c:v>8729</c:v>
                </c:pt>
                <c:pt idx="13" formatCode="0">
                  <c:v>9128</c:v>
                </c:pt>
                <c:pt idx="14" formatCode="0">
                  <c:v>9474</c:v>
                </c:pt>
                <c:pt idx="15">
                  <c:v>10405</c:v>
                </c:pt>
                <c:pt idx="16" formatCode="General">
                  <c:v>11427</c:v>
                </c:pt>
                <c:pt idx="17" formatCode="General">
                  <c:v>12278</c:v>
                </c:pt>
                <c:pt idx="18" formatCode="General">
                  <c:v>13781</c:v>
                </c:pt>
                <c:pt idx="19">
                  <c:v>14692</c:v>
                </c:pt>
                <c:pt idx="20">
                  <c:v>15280</c:v>
                </c:pt>
                <c:pt idx="21">
                  <c:v>15623</c:v>
                </c:pt>
                <c:pt idx="22">
                  <c:v>15929</c:v>
                </c:pt>
                <c:pt idx="23" formatCode="General">
                  <c:v>16307</c:v>
                </c:pt>
                <c:pt idx="24" formatCode="General">
                  <c:v>16562</c:v>
                </c:pt>
                <c:pt idx="25">
                  <c:v>16874</c:v>
                </c:pt>
                <c:pt idx="26" formatCode="General">
                  <c:v>17168</c:v>
                </c:pt>
                <c:pt idx="27" formatCode="General">
                  <c:v>17612</c:v>
                </c:pt>
                <c:pt idx="28">
                  <c:v>18411</c:v>
                </c:pt>
                <c:pt idx="29" formatCode="General">
                  <c:v>19617</c:v>
                </c:pt>
                <c:pt idx="30">
                  <c:v>20962</c:v>
                </c:pt>
                <c:pt idx="31">
                  <c:v>22225</c:v>
                </c:pt>
                <c:pt idx="32">
                  <c:v>23381</c:v>
                </c:pt>
                <c:pt idx="33">
                  <c:v>24678</c:v>
                </c:pt>
                <c:pt idx="34">
                  <c:v>25916</c:v>
                </c:pt>
                <c:pt idx="35">
                  <c:v>27443</c:v>
                </c:pt>
                <c:pt idx="36">
                  <c:v>28811</c:v>
                </c:pt>
                <c:pt idx="37">
                  <c:v>29964</c:v>
                </c:pt>
                <c:pt idx="38">
                  <c:v>30492</c:v>
                </c:pt>
                <c:pt idx="39">
                  <c:v>31160</c:v>
                </c:pt>
                <c:pt idx="40">
                  <c:v>31638</c:v>
                </c:pt>
                <c:pt idx="41">
                  <c:v>31899</c:v>
                </c:pt>
                <c:pt idx="42">
                  <c:v>32120</c:v>
                </c:pt>
                <c:pt idx="43">
                  <c:v>32265</c:v>
                </c:pt>
                <c:pt idx="44">
                  <c:v>32723</c:v>
                </c:pt>
                <c:pt idx="45">
                  <c:v>32681</c:v>
                </c:pt>
                <c:pt idx="46">
                  <c:v>32441</c:v>
                </c:pt>
                <c:pt idx="47">
                  <c:v>31918</c:v>
                </c:pt>
                <c:pt idx="48">
                  <c:v>31094</c:v>
                </c:pt>
                <c:pt idx="49">
                  <c:v>31032</c:v>
                </c:pt>
                <c:pt idx="50" formatCode="General">
                  <c:v>30947</c:v>
                </c:pt>
                <c:pt idx="51">
                  <c:v>31794</c:v>
                </c:pt>
                <c:pt idx="52">
                  <c:v>32625</c:v>
                </c:pt>
                <c:pt idx="53">
                  <c:v>33295</c:v>
                </c:pt>
                <c:pt idx="54">
                  <c:v>34010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登録車計!$B$23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登録車計!$C$23:$BG$23</c:f>
              <c:numCache>
                <c:formatCode>0;"△ "0</c:formatCode>
                <c:ptCount val="57"/>
                <c:pt idx="0">
                  <c:v>274</c:v>
                </c:pt>
                <c:pt idx="1">
                  <c:v>295</c:v>
                </c:pt>
                <c:pt idx="2">
                  <c:v>353</c:v>
                </c:pt>
                <c:pt idx="3">
                  <c:v>436</c:v>
                </c:pt>
                <c:pt idx="4">
                  <c:v>593</c:v>
                </c:pt>
                <c:pt idx="5">
                  <c:v>843</c:v>
                </c:pt>
                <c:pt idx="6">
                  <c:v>1222</c:v>
                </c:pt>
                <c:pt idx="7">
                  <c:v>1666</c:v>
                </c:pt>
                <c:pt idx="8">
                  <c:v>1980</c:v>
                </c:pt>
                <c:pt idx="9" formatCode="General">
                  <c:v>2583</c:v>
                </c:pt>
                <c:pt idx="10">
                  <c:v>3142</c:v>
                </c:pt>
                <c:pt idx="11" formatCode="0">
                  <c:v>3669.8</c:v>
                </c:pt>
                <c:pt idx="12" formatCode="0">
                  <c:v>4370.6000000000004</c:v>
                </c:pt>
                <c:pt idx="13" formatCode="0">
                  <c:v>4990.3999999999996</c:v>
                </c:pt>
                <c:pt idx="14" formatCode="0">
                  <c:v>5605.2</c:v>
                </c:pt>
                <c:pt idx="15">
                  <c:v>6472</c:v>
                </c:pt>
                <c:pt idx="16" formatCode="General">
                  <c:v>7270</c:v>
                </c:pt>
                <c:pt idx="17" formatCode="General">
                  <c:v>7995</c:v>
                </c:pt>
                <c:pt idx="18" formatCode="General">
                  <c:v>8953</c:v>
                </c:pt>
                <c:pt idx="19">
                  <c:v>9631</c:v>
                </c:pt>
                <c:pt idx="20">
                  <c:v>10104</c:v>
                </c:pt>
                <c:pt idx="21">
                  <c:v>10483</c:v>
                </c:pt>
                <c:pt idx="22">
                  <c:v>10712</c:v>
                </c:pt>
                <c:pt idx="23" formatCode="General">
                  <c:v>10912</c:v>
                </c:pt>
                <c:pt idx="24" formatCode="General">
                  <c:v>10984</c:v>
                </c:pt>
                <c:pt idx="25">
                  <c:v>11088</c:v>
                </c:pt>
                <c:pt idx="26" formatCode="General">
                  <c:v>11302</c:v>
                </c:pt>
                <c:pt idx="27" formatCode="General">
                  <c:v>11614</c:v>
                </c:pt>
                <c:pt idx="28">
                  <c:v>11919</c:v>
                </c:pt>
                <c:pt idx="29" formatCode="General">
                  <c:v>12363</c:v>
                </c:pt>
                <c:pt idx="30">
                  <c:v>12776</c:v>
                </c:pt>
                <c:pt idx="31">
                  <c:v>13105</c:v>
                </c:pt>
                <c:pt idx="32">
                  <c:v>13437</c:v>
                </c:pt>
                <c:pt idx="33">
                  <c:v>13835</c:v>
                </c:pt>
                <c:pt idx="34">
                  <c:v>14265</c:v>
                </c:pt>
                <c:pt idx="35">
                  <c:v>14852</c:v>
                </c:pt>
                <c:pt idx="36">
                  <c:v>15215</c:v>
                </c:pt>
                <c:pt idx="37">
                  <c:v>15496</c:v>
                </c:pt>
                <c:pt idx="38">
                  <c:v>15619</c:v>
                </c:pt>
                <c:pt idx="39">
                  <c:v>15696</c:v>
                </c:pt>
                <c:pt idx="40">
                  <c:v>15703</c:v>
                </c:pt>
                <c:pt idx="41">
                  <c:v>15549</c:v>
                </c:pt>
                <c:pt idx="42">
                  <c:v>15430</c:v>
                </c:pt>
                <c:pt idx="43">
                  <c:v>15353</c:v>
                </c:pt>
                <c:pt idx="44">
                  <c:v>15272</c:v>
                </c:pt>
                <c:pt idx="45">
                  <c:v>15184</c:v>
                </c:pt>
                <c:pt idx="46">
                  <c:v>14786</c:v>
                </c:pt>
                <c:pt idx="47">
                  <c:v>14433</c:v>
                </c:pt>
                <c:pt idx="48">
                  <c:v>14006</c:v>
                </c:pt>
                <c:pt idx="49">
                  <c:v>13753</c:v>
                </c:pt>
                <c:pt idx="50" formatCode="General">
                  <c:v>13668</c:v>
                </c:pt>
                <c:pt idx="51">
                  <c:v>13765</c:v>
                </c:pt>
                <c:pt idx="52">
                  <c:v>13864</c:v>
                </c:pt>
                <c:pt idx="53">
                  <c:v>13836</c:v>
                </c:pt>
                <c:pt idx="54">
                  <c:v>13686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登録車計!$B$24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登録車計!$C$24:$BG$24</c:f>
              <c:numCache>
                <c:formatCode>General</c:formatCode>
                <c:ptCount val="57"/>
                <c:pt idx="0">
                  <c:v>228</c:v>
                </c:pt>
                <c:pt idx="1">
                  <c:v>286</c:v>
                </c:pt>
                <c:pt idx="2">
                  <c:v>369</c:v>
                </c:pt>
                <c:pt idx="3">
                  <c:v>553</c:v>
                </c:pt>
                <c:pt idx="4">
                  <c:v>999</c:v>
                </c:pt>
                <c:pt idx="5">
                  <c:v>1640</c:v>
                </c:pt>
                <c:pt idx="6">
                  <c:v>2844</c:v>
                </c:pt>
                <c:pt idx="7">
                  <c:v>4509</c:v>
                </c:pt>
                <c:pt idx="8">
                  <c:v>5300</c:v>
                </c:pt>
                <c:pt idx="9">
                  <c:v>6064</c:v>
                </c:pt>
                <c:pt idx="10">
                  <c:v>6459</c:v>
                </c:pt>
                <c:pt idx="11" formatCode="0">
                  <c:v>6996</c:v>
                </c:pt>
                <c:pt idx="12" formatCode="0">
                  <c:v>5833</c:v>
                </c:pt>
                <c:pt idx="13" formatCode="0">
                  <c:v>6815</c:v>
                </c:pt>
                <c:pt idx="14" formatCode="0">
                  <c:v>8526</c:v>
                </c:pt>
                <c:pt idx="15" formatCode="0;&quot;△ &quot;0">
                  <c:v>9511</c:v>
                </c:pt>
                <c:pt idx="16">
                  <c:v>10658</c:v>
                </c:pt>
                <c:pt idx="17">
                  <c:v>11702</c:v>
                </c:pt>
                <c:pt idx="18">
                  <c:v>13177</c:v>
                </c:pt>
                <c:pt idx="19" formatCode="0;&quot;△ &quot;0">
                  <c:v>14078</c:v>
                </c:pt>
                <c:pt idx="20" formatCode="0;&quot;△ &quot;0">
                  <c:v>14693</c:v>
                </c:pt>
                <c:pt idx="21" formatCode="0;&quot;△ &quot;0">
                  <c:v>15385</c:v>
                </c:pt>
                <c:pt idx="22" formatCode="0;&quot;△ &quot;0">
                  <c:v>15585</c:v>
                </c:pt>
                <c:pt idx="23">
                  <c:v>15872</c:v>
                </c:pt>
                <c:pt idx="24">
                  <c:v>16168</c:v>
                </c:pt>
                <c:pt idx="25" formatCode="0;&quot;△ &quot;0">
                  <c:v>16702</c:v>
                </c:pt>
                <c:pt idx="26">
                  <c:v>17170</c:v>
                </c:pt>
                <c:pt idx="27">
                  <c:v>17901</c:v>
                </c:pt>
                <c:pt idx="28" formatCode="0;&quot;△ &quot;0">
                  <c:v>18761</c:v>
                </c:pt>
                <c:pt idx="29">
                  <c:v>19759</c:v>
                </c:pt>
                <c:pt idx="30" formatCode="0;&quot;△ &quot;0">
                  <c:v>20925</c:v>
                </c:pt>
                <c:pt idx="31" formatCode="0;&quot;△ &quot;0">
                  <c:v>22100</c:v>
                </c:pt>
                <c:pt idx="32" formatCode="0;&quot;△ &quot;0">
                  <c:v>23129</c:v>
                </c:pt>
                <c:pt idx="33" formatCode="0;&quot;△ &quot;0">
                  <c:v>23843</c:v>
                </c:pt>
                <c:pt idx="34" formatCode="0;&quot;△ &quot;0">
                  <c:v>24917</c:v>
                </c:pt>
                <c:pt idx="35" formatCode="0;&quot;△ &quot;0">
                  <c:v>25952</c:v>
                </c:pt>
                <c:pt idx="36" formatCode="0;&quot;△ &quot;0">
                  <c:v>26679</c:v>
                </c:pt>
                <c:pt idx="37" formatCode="0;&quot;△ &quot;0">
                  <c:v>27401</c:v>
                </c:pt>
                <c:pt idx="38" formatCode="0;&quot;△ &quot;0">
                  <c:v>27745</c:v>
                </c:pt>
                <c:pt idx="39" formatCode="0;&quot;△ &quot;0">
                  <c:v>27650</c:v>
                </c:pt>
                <c:pt idx="40" formatCode="0;&quot;△ &quot;0">
                  <c:v>27726</c:v>
                </c:pt>
                <c:pt idx="41" formatCode="0;&quot;△ &quot;0">
                  <c:v>27798</c:v>
                </c:pt>
                <c:pt idx="42" formatCode="0;&quot;△ &quot;0">
                  <c:v>27644</c:v>
                </c:pt>
                <c:pt idx="43" formatCode="0;&quot;△ &quot;0">
                  <c:v>27527</c:v>
                </c:pt>
                <c:pt idx="44" formatCode="0;&quot;△ &quot;0">
                  <c:v>27426</c:v>
                </c:pt>
                <c:pt idx="45" formatCode="0;&quot;△ &quot;0">
                  <c:v>27224</c:v>
                </c:pt>
                <c:pt idx="46" formatCode="0;&quot;△ &quot;0">
                  <c:v>26626</c:v>
                </c:pt>
                <c:pt idx="47" formatCode="0;&quot;△ &quot;0">
                  <c:v>25892</c:v>
                </c:pt>
                <c:pt idx="48" formatCode="0;&quot;△ &quot;0">
                  <c:v>25391</c:v>
                </c:pt>
                <c:pt idx="49" formatCode="0;&quot;△ &quot;0">
                  <c:v>25027</c:v>
                </c:pt>
                <c:pt idx="50">
                  <c:v>24611</c:v>
                </c:pt>
                <c:pt idx="51" formatCode="0;&quot;△ &quot;0">
                  <c:v>24314</c:v>
                </c:pt>
                <c:pt idx="52">
                  <c:v>24864</c:v>
                </c:pt>
                <c:pt idx="53" formatCode="0;&quot;△ &quot;0">
                  <c:v>25074</c:v>
                </c:pt>
                <c:pt idx="54" formatCode="0;&quot;△ &quot;0">
                  <c:v>25026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登録車計!$B$25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登録車計!$C$25:$BG$25</c:f>
              <c:numCache>
                <c:formatCode>General</c:formatCode>
                <c:ptCount val="57"/>
                <c:pt idx="0">
                  <c:v>256</c:v>
                </c:pt>
                <c:pt idx="1">
                  <c:v>312</c:v>
                </c:pt>
                <c:pt idx="2">
                  <c:v>389</c:v>
                </c:pt>
                <c:pt idx="3">
                  <c:v>510</c:v>
                </c:pt>
                <c:pt idx="4">
                  <c:v>778</c:v>
                </c:pt>
                <c:pt idx="5">
                  <c:v>1243</c:v>
                </c:pt>
                <c:pt idx="6">
                  <c:v>2107</c:v>
                </c:pt>
                <c:pt idx="7">
                  <c:v>3578</c:v>
                </c:pt>
                <c:pt idx="8">
                  <c:v>4155</c:v>
                </c:pt>
                <c:pt idx="9">
                  <c:v>4733</c:v>
                </c:pt>
                <c:pt idx="10">
                  <c:v>5133</c:v>
                </c:pt>
                <c:pt idx="11" formatCode="0">
                  <c:v>5226</c:v>
                </c:pt>
                <c:pt idx="12" formatCode="0">
                  <c:v>4274</c:v>
                </c:pt>
                <c:pt idx="13" formatCode="0">
                  <c:v>6296</c:v>
                </c:pt>
                <c:pt idx="14" formatCode="0">
                  <c:v>6474</c:v>
                </c:pt>
                <c:pt idx="15" formatCode="0;&quot;△ &quot;0">
                  <c:v>7132</c:v>
                </c:pt>
                <c:pt idx="16">
                  <c:v>7660</c:v>
                </c:pt>
                <c:pt idx="17">
                  <c:v>8410</c:v>
                </c:pt>
                <c:pt idx="18">
                  <c:v>9584</c:v>
                </c:pt>
                <c:pt idx="19" formatCode="0;&quot;△ &quot;0">
                  <c:v>10135</c:v>
                </c:pt>
                <c:pt idx="20" formatCode="0;&quot;△ &quot;0">
                  <c:v>10516</c:v>
                </c:pt>
                <c:pt idx="21" formatCode="0;&quot;△ &quot;0">
                  <c:v>10815</c:v>
                </c:pt>
                <c:pt idx="22" formatCode="0;&quot;△ &quot;0">
                  <c:v>11021</c:v>
                </c:pt>
                <c:pt idx="23">
                  <c:v>11162</c:v>
                </c:pt>
                <c:pt idx="24">
                  <c:v>11375</c:v>
                </c:pt>
                <c:pt idx="25" formatCode="0;&quot;△ &quot;0">
                  <c:v>11379</c:v>
                </c:pt>
                <c:pt idx="26">
                  <c:v>11585</c:v>
                </c:pt>
                <c:pt idx="27">
                  <c:v>12017</c:v>
                </c:pt>
                <c:pt idx="28" formatCode="0;&quot;△ &quot;0">
                  <c:v>12546</c:v>
                </c:pt>
                <c:pt idx="29">
                  <c:v>13162</c:v>
                </c:pt>
                <c:pt idx="30" formatCode="0;&quot;△ &quot;0">
                  <c:v>13724</c:v>
                </c:pt>
                <c:pt idx="31" formatCode="0;&quot;△ &quot;0">
                  <c:v>14331</c:v>
                </c:pt>
                <c:pt idx="32" formatCode="0;&quot;△ &quot;0">
                  <c:v>14799</c:v>
                </c:pt>
                <c:pt idx="33" formatCode="0;&quot;△ &quot;0">
                  <c:v>15404</c:v>
                </c:pt>
                <c:pt idx="34" formatCode="0;&quot;△ &quot;0">
                  <c:v>16167</c:v>
                </c:pt>
                <c:pt idx="35" formatCode="0;&quot;△ &quot;0">
                  <c:v>16948</c:v>
                </c:pt>
                <c:pt idx="36" formatCode="0;&quot;△ &quot;0">
                  <c:v>17651</c:v>
                </c:pt>
                <c:pt idx="37" formatCode="0;&quot;△ &quot;0">
                  <c:v>18274</c:v>
                </c:pt>
                <c:pt idx="38" formatCode="0;&quot;△ &quot;0">
                  <c:v>18624</c:v>
                </c:pt>
                <c:pt idx="39" formatCode="0;&quot;△ &quot;0">
                  <c:v>19072</c:v>
                </c:pt>
                <c:pt idx="40" formatCode="0;&quot;△ &quot;0">
                  <c:v>19500</c:v>
                </c:pt>
                <c:pt idx="41" formatCode="0;&quot;△ &quot;0">
                  <c:v>19773</c:v>
                </c:pt>
                <c:pt idx="42" formatCode="0;&quot;△ &quot;0">
                  <c:v>19930</c:v>
                </c:pt>
                <c:pt idx="43" formatCode="0;&quot;△ &quot;0">
                  <c:v>20134</c:v>
                </c:pt>
                <c:pt idx="44" formatCode="0;&quot;△ &quot;0">
                  <c:v>20466</c:v>
                </c:pt>
                <c:pt idx="45" formatCode="0;&quot;△ &quot;0">
                  <c:v>20564</c:v>
                </c:pt>
                <c:pt idx="46" formatCode="0;&quot;△ &quot;0">
                  <c:v>20558</c:v>
                </c:pt>
                <c:pt idx="47" formatCode="0;&quot;△ &quot;0">
                  <c:v>20313</c:v>
                </c:pt>
                <c:pt idx="48" formatCode="0;&quot;△ &quot;0">
                  <c:v>19911</c:v>
                </c:pt>
                <c:pt idx="49" formatCode="0;&quot;△ &quot;0">
                  <c:v>19792</c:v>
                </c:pt>
                <c:pt idx="50">
                  <c:v>19736</c:v>
                </c:pt>
                <c:pt idx="51" formatCode="0;&quot;△ &quot;0">
                  <c:v>20235</c:v>
                </c:pt>
                <c:pt idx="52">
                  <c:v>20933</c:v>
                </c:pt>
                <c:pt idx="53" formatCode="0;&quot;△ &quot;0">
                  <c:v>21065</c:v>
                </c:pt>
                <c:pt idx="54" formatCode="0;&quot;△ &quot;0">
                  <c:v>20993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登録車計!$B$62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登録車計!$C$62:$BG$62</c:f>
              <c:numCache>
                <c:formatCode>General</c:formatCode>
                <c:ptCount val="57"/>
                <c:pt idx="0">
                  <c:v>103</c:v>
                </c:pt>
                <c:pt idx="1">
                  <c:v>132</c:v>
                </c:pt>
                <c:pt idx="2">
                  <c:v>174</c:v>
                </c:pt>
                <c:pt idx="3">
                  <c:v>273</c:v>
                </c:pt>
                <c:pt idx="4">
                  <c:v>738</c:v>
                </c:pt>
                <c:pt idx="5">
                  <c:v>1395</c:v>
                </c:pt>
                <c:pt idx="6">
                  <c:v>2785</c:v>
                </c:pt>
                <c:pt idx="7">
                  <c:v>5462</c:v>
                </c:pt>
                <c:pt idx="8">
                  <c:v>6093</c:v>
                </c:pt>
                <c:pt idx="9">
                  <c:v>7024</c:v>
                </c:pt>
                <c:pt idx="10" formatCode="0">
                  <c:v>7502</c:v>
                </c:pt>
                <c:pt idx="11" formatCode="0">
                  <c:v>8043</c:v>
                </c:pt>
                <c:pt idx="12" formatCode="0">
                  <c:v>6632</c:v>
                </c:pt>
                <c:pt idx="13" formatCode="0">
                  <c:v>8582</c:v>
                </c:pt>
                <c:pt idx="14" formatCode="0">
                  <c:v>11348</c:v>
                </c:pt>
                <c:pt idx="15" formatCode="0">
                  <c:v>13483</c:v>
                </c:pt>
                <c:pt idx="16" formatCode="0">
                  <c:v>15243</c:v>
                </c:pt>
                <c:pt idx="17" formatCode="0">
                  <c:v>17144</c:v>
                </c:pt>
                <c:pt idx="18" formatCode="0">
                  <c:v>19844</c:v>
                </c:pt>
                <c:pt idx="19" formatCode="0">
                  <c:v>22502</c:v>
                </c:pt>
                <c:pt idx="20">
                  <c:v>24546</c:v>
                </c:pt>
                <c:pt idx="21">
                  <c:v>26506</c:v>
                </c:pt>
                <c:pt idx="22">
                  <c:v>28213</c:v>
                </c:pt>
                <c:pt idx="23">
                  <c:v>29902</c:v>
                </c:pt>
                <c:pt idx="24">
                  <c:v>31682</c:v>
                </c:pt>
                <c:pt idx="25">
                  <c:v>33548</c:v>
                </c:pt>
                <c:pt idx="26">
                  <c:v>35548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5259264"/>
        <c:axId val="125231104"/>
      </c:lineChart>
      <c:catAx>
        <c:axId val="11525926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523110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523110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525926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408004916834084"/>
          <c:y val="1.5025041736227046E-2"/>
          <c:w val="0.68408126380126666"/>
          <c:h val="0.133555926544240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県中南部町村の登録車両数</a:t>
            </a:r>
          </a:p>
        </c:rich>
      </c:tx>
      <c:layout>
        <c:manualLayout>
          <c:xMode val="edge"/>
          <c:yMode val="edge"/>
          <c:x val="9.3309945167745129E-2"/>
          <c:y val="0.1680534192793288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746550006318434E-2"/>
          <c:y val="7.321137395630814E-2"/>
          <c:w val="0.91373317985700564"/>
          <c:h val="0.84858637994811703"/>
        </c:manualLayout>
      </c:layout>
      <c:lineChart>
        <c:grouping val="standard"/>
        <c:varyColors val="0"/>
        <c:ser>
          <c:idx val="0"/>
          <c:order val="0"/>
          <c:tx>
            <c:strRef>
              <c:f>登録車計!$B$31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登録車計!$C$31:$BG$31</c:f>
              <c:numCache>
                <c:formatCode>0;"△ "0</c:formatCode>
                <c:ptCount val="57"/>
                <c:pt idx="0">
                  <c:v>160</c:v>
                </c:pt>
                <c:pt idx="1">
                  <c:v>195</c:v>
                </c:pt>
                <c:pt idx="2">
                  <c:v>277</c:v>
                </c:pt>
                <c:pt idx="3">
                  <c:v>295</c:v>
                </c:pt>
                <c:pt idx="4">
                  <c:v>419</c:v>
                </c:pt>
                <c:pt idx="5">
                  <c:v>544</c:v>
                </c:pt>
                <c:pt idx="6">
                  <c:v>700</c:v>
                </c:pt>
                <c:pt idx="7">
                  <c:v>937</c:v>
                </c:pt>
                <c:pt idx="8">
                  <c:v>1208</c:v>
                </c:pt>
                <c:pt idx="9" formatCode="General">
                  <c:v>1499</c:v>
                </c:pt>
                <c:pt idx="10">
                  <c:v>1842</c:v>
                </c:pt>
                <c:pt idx="11" formatCode="0">
                  <c:v>2182.6</c:v>
                </c:pt>
                <c:pt idx="12" formatCode="0">
                  <c:v>2523.1999999999998</c:v>
                </c:pt>
                <c:pt idx="13" formatCode="0">
                  <c:v>2863.8</c:v>
                </c:pt>
                <c:pt idx="14" formatCode="0">
                  <c:v>3204.4</c:v>
                </c:pt>
                <c:pt idx="15">
                  <c:v>3545</c:v>
                </c:pt>
                <c:pt idx="16" formatCode="General">
                  <c:v>3826</c:v>
                </c:pt>
                <c:pt idx="17" formatCode="General">
                  <c:v>4092</c:v>
                </c:pt>
                <c:pt idx="18" formatCode="General">
                  <c:v>4474</c:v>
                </c:pt>
                <c:pt idx="19">
                  <c:v>4651</c:v>
                </c:pt>
                <c:pt idx="20">
                  <c:v>4852</c:v>
                </c:pt>
                <c:pt idx="21">
                  <c:v>5000</c:v>
                </c:pt>
                <c:pt idx="22">
                  <c:v>5066</c:v>
                </c:pt>
                <c:pt idx="23" formatCode="General">
                  <c:v>5152</c:v>
                </c:pt>
                <c:pt idx="24" formatCode="General">
                  <c:v>5169</c:v>
                </c:pt>
                <c:pt idx="25">
                  <c:v>5192</c:v>
                </c:pt>
                <c:pt idx="26" formatCode="General">
                  <c:v>5193</c:v>
                </c:pt>
                <c:pt idx="27" formatCode="General">
                  <c:v>5329</c:v>
                </c:pt>
                <c:pt idx="28">
                  <c:v>5499</c:v>
                </c:pt>
                <c:pt idx="29" formatCode="General">
                  <c:v>5749</c:v>
                </c:pt>
                <c:pt idx="30">
                  <c:v>5944</c:v>
                </c:pt>
                <c:pt idx="31">
                  <c:v>6141</c:v>
                </c:pt>
                <c:pt idx="32">
                  <c:v>6274</c:v>
                </c:pt>
                <c:pt idx="33">
                  <c:v>6474</c:v>
                </c:pt>
                <c:pt idx="34">
                  <c:v>6595</c:v>
                </c:pt>
                <c:pt idx="35">
                  <c:v>6826</c:v>
                </c:pt>
                <c:pt idx="36">
                  <c:v>6809</c:v>
                </c:pt>
                <c:pt idx="37">
                  <c:v>7034</c:v>
                </c:pt>
                <c:pt idx="38">
                  <c:v>6982</c:v>
                </c:pt>
                <c:pt idx="39">
                  <c:v>7019</c:v>
                </c:pt>
                <c:pt idx="40">
                  <c:v>7040</c:v>
                </c:pt>
                <c:pt idx="41">
                  <c:v>7039</c:v>
                </c:pt>
                <c:pt idx="42">
                  <c:v>6916</c:v>
                </c:pt>
                <c:pt idx="43">
                  <c:v>6855</c:v>
                </c:pt>
                <c:pt idx="44">
                  <c:v>6886</c:v>
                </c:pt>
                <c:pt idx="45">
                  <c:v>6879</c:v>
                </c:pt>
                <c:pt idx="46">
                  <c:v>6731</c:v>
                </c:pt>
                <c:pt idx="47">
                  <c:v>6522</c:v>
                </c:pt>
                <c:pt idx="48">
                  <c:v>6281</c:v>
                </c:pt>
                <c:pt idx="49">
                  <c:v>6234</c:v>
                </c:pt>
                <c:pt idx="50" formatCode="General">
                  <c:v>6203</c:v>
                </c:pt>
                <c:pt idx="51" formatCode="General">
                  <c:v>6277</c:v>
                </c:pt>
                <c:pt idx="52" formatCode="General">
                  <c:v>6364</c:v>
                </c:pt>
                <c:pt idx="53">
                  <c:v>6451</c:v>
                </c:pt>
                <c:pt idx="54">
                  <c:v>6356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登録車計!$B$32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登録車計!$C$32:$BG$32</c:f>
              <c:numCache>
                <c:formatCode>0;"△ "0</c:formatCode>
                <c:ptCount val="57"/>
                <c:pt idx="0">
                  <c:v>21</c:v>
                </c:pt>
                <c:pt idx="1">
                  <c:v>21</c:v>
                </c:pt>
                <c:pt idx="2">
                  <c:v>24</c:v>
                </c:pt>
                <c:pt idx="3">
                  <c:v>32</c:v>
                </c:pt>
                <c:pt idx="4">
                  <c:v>47</c:v>
                </c:pt>
                <c:pt idx="5">
                  <c:v>54</c:v>
                </c:pt>
                <c:pt idx="6">
                  <c:v>86</c:v>
                </c:pt>
                <c:pt idx="7">
                  <c:v>112</c:v>
                </c:pt>
                <c:pt idx="8">
                  <c:v>166</c:v>
                </c:pt>
                <c:pt idx="9" formatCode="General">
                  <c:v>206</c:v>
                </c:pt>
                <c:pt idx="10">
                  <c:v>270</c:v>
                </c:pt>
                <c:pt idx="11" formatCode="0">
                  <c:v>328.2</c:v>
                </c:pt>
                <c:pt idx="12" formatCode="0">
                  <c:v>386.4</c:v>
                </c:pt>
                <c:pt idx="13" formatCode="0">
                  <c:v>444.6</c:v>
                </c:pt>
                <c:pt idx="14" formatCode="0">
                  <c:v>502.8</c:v>
                </c:pt>
                <c:pt idx="15">
                  <c:v>561</c:v>
                </c:pt>
                <c:pt idx="16" formatCode="General">
                  <c:v>632</c:v>
                </c:pt>
                <c:pt idx="17" formatCode="General">
                  <c:v>696</c:v>
                </c:pt>
                <c:pt idx="18" formatCode="General">
                  <c:v>755</c:v>
                </c:pt>
                <c:pt idx="19">
                  <c:v>808</c:v>
                </c:pt>
                <c:pt idx="20">
                  <c:v>874</c:v>
                </c:pt>
                <c:pt idx="21">
                  <c:v>878</c:v>
                </c:pt>
                <c:pt idx="22">
                  <c:v>857</c:v>
                </c:pt>
                <c:pt idx="23" formatCode="General">
                  <c:v>852</c:v>
                </c:pt>
                <c:pt idx="24" formatCode="General">
                  <c:v>831</c:v>
                </c:pt>
                <c:pt idx="25">
                  <c:v>828</c:v>
                </c:pt>
                <c:pt idx="26" formatCode="General">
                  <c:v>857</c:v>
                </c:pt>
                <c:pt idx="27" formatCode="General">
                  <c:v>842</c:v>
                </c:pt>
                <c:pt idx="28">
                  <c:v>835</c:v>
                </c:pt>
                <c:pt idx="29" formatCode="General">
                  <c:v>869</c:v>
                </c:pt>
                <c:pt idx="30">
                  <c:v>890</c:v>
                </c:pt>
                <c:pt idx="31">
                  <c:v>898</c:v>
                </c:pt>
                <c:pt idx="32">
                  <c:v>903</c:v>
                </c:pt>
                <c:pt idx="33">
                  <c:v>904</c:v>
                </c:pt>
                <c:pt idx="34">
                  <c:v>931</c:v>
                </c:pt>
                <c:pt idx="35">
                  <c:v>962</c:v>
                </c:pt>
                <c:pt idx="36">
                  <c:v>952</c:v>
                </c:pt>
                <c:pt idx="37">
                  <c:v>955</c:v>
                </c:pt>
                <c:pt idx="38">
                  <c:v>966</c:v>
                </c:pt>
                <c:pt idx="39">
                  <c:v>958</c:v>
                </c:pt>
                <c:pt idx="40">
                  <c:v>951</c:v>
                </c:pt>
                <c:pt idx="41">
                  <c:v>905</c:v>
                </c:pt>
                <c:pt idx="42">
                  <c:v>879</c:v>
                </c:pt>
                <c:pt idx="43">
                  <c:v>853</c:v>
                </c:pt>
                <c:pt idx="44">
                  <c:v>816</c:v>
                </c:pt>
                <c:pt idx="45">
                  <c:v>807</c:v>
                </c:pt>
                <c:pt idx="46">
                  <c:v>751</c:v>
                </c:pt>
                <c:pt idx="47">
                  <c:v>720</c:v>
                </c:pt>
                <c:pt idx="48">
                  <c:v>704</c:v>
                </c:pt>
                <c:pt idx="49">
                  <c:v>700</c:v>
                </c:pt>
                <c:pt idx="50" formatCode="General">
                  <c:v>671</c:v>
                </c:pt>
                <c:pt idx="51" formatCode="General">
                  <c:v>650</c:v>
                </c:pt>
                <c:pt idx="52" formatCode="General">
                  <c:v>642</c:v>
                </c:pt>
                <c:pt idx="53">
                  <c:v>637</c:v>
                </c:pt>
                <c:pt idx="54">
                  <c:v>635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登録車計!$B$33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登録車計!$C$33:$BG$33</c:f>
              <c:numCache>
                <c:formatCode>0;"△ "0</c:formatCode>
                <c:ptCount val="57"/>
                <c:pt idx="0">
                  <c:v>310</c:v>
                </c:pt>
                <c:pt idx="1">
                  <c:v>348</c:v>
                </c:pt>
                <c:pt idx="2">
                  <c:v>409</c:v>
                </c:pt>
                <c:pt idx="3">
                  <c:v>504</c:v>
                </c:pt>
                <c:pt idx="4">
                  <c:v>663</c:v>
                </c:pt>
                <c:pt idx="5">
                  <c:v>873</c:v>
                </c:pt>
                <c:pt idx="6">
                  <c:v>1226</c:v>
                </c:pt>
                <c:pt idx="7">
                  <c:v>1525</c:v>
                </c:pt>
                <c:pt idx="8">
                  <c:v>1895</c:v>
                </c:pt>
                <c:pt idx="9" formatCode="General">
                  <c:v>2259</c:v>
                </c:pt>
                <c:pt idx="10">
                  <c:v>2493</c:v>
                </c:pt>
                <c:pt idx="11" formatCode="0">
                  <c:v>2810.6000000000004</c:v>
                </c:pt>
                <c:pt idx="12" formatCode="0">
                  <c:v>3128.2</c:v>
                </c:pt>
                <c:pt idx="13" formatCode="0">
                  <c:v>3445.7999999999997</c:v>
                </c:pt>
                <c:pt idx="14" formatCode="0">
                  <c:v>3763.3999999999996</c:v>
                </c:pt>
                <c:pt idx="15">
                  <c:v>4081</c:v>
                </c:pt>
                <c:pt idx="16" formatCode="General">
                  <c:v>4457</c:v>
                </c:pt>
                <c:pt idx="17" formatCode="General">
                  <c:v>4850</c:v>
                </c:pt>
                <c:pt idx="18" formatCode="General">
                  <c:v>5352</c:v>
                </c:pt>
                <c:pt idx="19">
                  <c:v>5732</c:v>
                </c:pt>
                <c:pt idx="20">
                  <c:v>5990</c:v>
                </c:pt>
                <c:pt idx="21">
                  <c:v>6275</c:v>
                </c:pt>
                <c:pt idx="22">
                  <c:v>6370</c:v>
                </c:pt>
                <c:pt idx="23" formatCode="General">
                  <c:v>6496</c:v>
                </c:pt>
                <c:pt idx="24" formatCode="General">
                  <c:v>6640</c:v>
                </c:pt>
                <c:pt idx="25">
                  <c:v>6737</c:v>
                </c:pt>
                <c:pt idx="26" formatCode="General">
                  <c:v>6832</c:v>
                </c:pt>
                <c:pt idx="27" formatCode="General">
                  <c:v>7033</c:v>
                </c:pt>
                <c:pt idx="28">
                  <c:v>7216</c:v>
                </c:pt>
                <c:pt idx="29" formatCode="General">
                  <c:v>7603</c:v>
                </c:pt>
                <c:pt idx="30">
                  <c:v>7831</c:v>
                </c:pt>
                <c:pt idx="31">
                  <c:v>8195</c:v>
                </c:pt>
                <c:pt idx="32">
                  <c:v>8533</c:v>
                </c:pt>
                <c:pt idx="33">
                  <c:v>8927</c:v>
                </c:pt>
                <c:pt idx="34">
                  <c:v>9186</c:v>
                </c:pt>
                <c:pt idx="35">
                  <c:v>9597</c:v>
                </c:pt>
                <c:pt idx="36">
                  <c:v>10012</c:v>
                </c:pt>
                <c:pt idx="37">
                  <c:v>10297</c:v>
                </c:pt>
                <c:pt idx="38">
                  <c:v>10444</c:v>
                </c:pt>
                <c:pt idx="39">
                  <c:v>10534</c:v>
                </c:pt>
                <c:pt idx="40">
                  <c:v>10566</c:v>
                </c:pt>
                <c:pt idx="41">
                  <c:v>10683</c:v>
                </c:pt>
                <c:pt idx="42">
                  <c:v>10668</c:v>
                </c:pt>
                <c:pt idx="43">
                  <c:v>10606</c:v>
                </c:pt>
                <c:pt idx="44">
                  <c:v>10618</c:v>
                </c:pt>
                <c:pt idx="45">
                  <c:v>10561</c:v>
                </c:pt>
                <c:pt idx="46">
                  <c:v>10309</c:v>
                </c:pt>
                <c:pt idx="47">
                  <c:v>10015</c:v>
                </c:pt>
                <c:pt idx="48">
                  <c:v>9825</c:v>
                </c:pt>
                <c:pt idx="49">
                  <c:v>9733</c:v>
                </c:pt>
                <c:pt idx="50" formatCode="General">
                  <c:v>9646</c:v>
                </c:pt>
                <c:pt idx="51" formatCode="General">
                  <c:v>9721</c:v>
                </c:pt>
                <c:pt idx="52" formatCode="General">
                  <c:v>9817</c:v>
                </c:pt>
                <c:pt idx="53">
                  <c:v>9798</c:v>
                </c:pt>
                <c:pt idx="54">
                  <c:v>9732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登録車計!$B$34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登録車計!$C$34:$BG$34</c:f>
              <c:numCache>
                <c:formatCode>0;"△ "0</c:formatCode>
                <c:ptCount val="57"/>
                <c:pt idx="0">
                  <c:v>108</c:v>
                </c:pt>
                <c:pt idx="1">
                  <c:v>122</c:v>
                </c:pt>
                <c:pt idx="2">
                  <c:v>140</c:v>
                </c:pt>
                <c:pt idx="3">
                  <c:v>156</c:v>
                </c:pt>
                <c:pt idx="4">
                  <c:v>229</c:v>
                </c:pt>
                <c:pt idx="5">
                  <c:v>321</c:v>
                </c:pt>
                <c:pt idx="6">
                  <c:v>458</c:v>
                </c:pt>
                <c:pt idx="7">
                  <c:v>662</c:v>
                </c:pt>
                <c:pt idx="8">
                  <c:v>819</c:v>
                </c:pt>
                <c:pt idx="9" formatCode="General">
                  <c:v>1900</c:v>
                </c:pt>
                <c:pt idx="10">
                  <c:v>1232</c:v>
                </c:pt>
                <c:pt idx="11" formatCode="0">
                  <c:v>1508.4</c:v>
                </c:pt>
                <c:pt idx="12" formatCode="0">
                  <c:v>1784.7999999999997</c:v>
                </c:pt>
                <c:pt idx="13" formatCode="0">
                  <c:v>2061.2000000000003</c:v>
                </c:pt>
                <c:pt idx="14" formatCode="0">
                  <c:v>2337.6000000000004</c:v>
                </c:pt>
                <c:pt idx="15">
                  <c:v>2614</c:v>
                </c:pt>
                <c:pt idx="16" formatCode="General">
                  <c:v>2899</c:v>
                </c:pt>
                <c:pt idx="17" formatCode="General">
                  <c:v>3192</c:v>
                </c:pt>
                <c:pt idx="18" formatCode="General">
                  <c:v>3421</c:v>
                </c:pt>
                <c:pt idx="19">
                  <c:v>3668</c:v>
                </c:pt>
                <c:pt idx="20">
                  <c:v>3825</c:v>
                </c:pt>
                <c:pt idx="21">
                  <c:v>3946</c:v>
                </c:pt>
                <c:pt idx="22">
                  <c:v>4019</c:v>
                </c:pt>
                <c:pt idx="23" formatCode="General">
                  <c:v>4077</c:v>
                </c:pt>
                <c:pt idx="24" formatCode="General">
                  <c:v>4159</c:v>
                </c:pt>
                <c:pt idx="25">
                  <c:v>4209</c:v>
                </c:pt>
                <c:pt idx="26" formatCode="General">
                  <c:v>4270</c:v>
                </c:pt>
                <c:pt idx="27" formatCode="General">
                  <c:v>4342</c:v>
                </c:pt>
                <c:pt idx="28">
                  <c:v>4424</c:v>
                </c:pt>
                <c:pt idx="29" formatCode="General">
                  <c:v>4571</c:v>
                </c:pt>
                <c:pt idx="30">
                  <c:v>4732</c:v>
                </c:pt>
                <c:pt idx="31">
                  <c:v>4902</c:v>
                </c:pt>
                <c:pt idx="32">
                  <c:v>5042</c:v>
                </c:pt>
                <c:pt idx="33">
                  <c:v>5229</c:v>
                </c:pt>
                <c:pt idx="34">
                  <c:v>5479</c:v>
                </c:pt>
                <c:pt idx="35">
                  <c:v>5734</c:v>
                </c:pt>
                <c:pt idx="36">
                  <c:v>5854</c:v>
                </c:pt>
                <c:pt idx="37">
                  <c:v>6139</c:v>
                </c:pt>
                <c:pt idx="38">
                  <c:v>6136</c:v>
                </c:pt>
                <c:pt idx="39">
                  <c:v>6186</c:v>
                </c:pt>
                <c:pt idx="40">
                  <c:v>6237</c:v>
                </c:pt>
                <c:pt idx="41">
                  <c:v>6232</c:v>
                </c:pt>
                <c:pt idx="42">
                  <c:v>6177</c:v>
                </c:pt>
                <c:pt idx="43">
                  <c:v>6120</c:v>
                </c:pt>
                <c:pt idx="44">
                  <c:v>6038</c:v>
                </c:pt>
                <c:pt idx="45">
                  <c:v>5932</c:v>
                </c:pt>
                <c:pt idx="46">
                  <c:v>5785</c:v>
                </c:pt>
                <c:pt idx="47">
                  <c:v>5644</c:v>
                </c:pt>
                <c:pt idx="48">
                  <c:v>5451</c:v>
                </c:pt>
                <c:pt idx="49">
                  <c:v>5243</c:v>
                </c:pt>
                <c:pt idx="50" formatCode="General">
                  <c:v>5168</c:v>
                </c:pt>
                <c:pt idx="51" formatCode="General">
                  <c:v>5164</c:v>
                </c:pt>
                <c:pt idx="52" formatCode="General">
                  <c:v>5161</c:v>
                </c:pt>
                <c:pt idx="53">
                  <c:v>5156</c:v>
                </c:pt>
                <c:pt idx="54">
                  <c:v>5143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登録車計!$B$35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登録車計!$C$35:$BG$35</c:f>
              <c:numCache>
                <c:formatCode>0;"△ "0</c:formatCode>
                <c:ptCount val="57"/>
                <c:pt idx="0">
                  <c:v>180</c:v>
                </c:pt>
                <c:pt idx="1">
                  <c:v>218</c:v>
                </c:pt>
                <c:pt idx="2">
                  <c:v>258</c:v>
                </c:pt>
                <c:pt idx="3">
                  <c:v>325</c:v>
                </c:pt>
                <c:pt idx="4">
                  <c:v>557</c:v>
                </c:pt>
                <c:pt idx="5">
                  <c:v>914</c:v>
                </c:pt>
                <c:pt idx="6">
                  <c:v>1363</c:v>
                </c:pt>
                <c:pt idx="7">
                  <c:v>1673</c:v>
                </c:pt>
                <c:pt idx="8">
                  <c:v>2032</c:v>
                </c:pt>
                <c:pt idx="9" formatCode="General">
                  <c:v>1730</c:v>
                </c:pt>
                <c:pt idx="10">
                  <c:v>2975</c:v>
                </c:pt>
                <c:pt idx="11" formatCode="0">
                  <c:v>3525.2</c:v>
                </c:pt>
                <c:pt idx="12" formatCode="0">
                  <c:v>4075.4</c:v>
                </c:pt>
                <c:pt idx="13" formatCode="0">
                  <c:v>4625.6000000000004</c:v>
                </c:pt>
                <c:pt idx="14" formatCode="0">
                  <c:v>5175.8</c:v>
                </c:pt>
                <c:pt idx="15">
                  <c:v>5726</c:v>
                </c:pt>
                <c:pt idx="16" formatCode="General">
                  <c:v>6329</c:v>
                </c:pt>
                <c:pt idx="17" formatCode="General">
                  <c:v>6990</c:v>
                </c:pt>
                <c:pt idx="18" formatCode="General">
                  <c:v>7622</c:v>
                </c:pt>
                <c:pt idx="19">
                  <c:v>8123</c:v>
                </c:pt>
                <c:pt idx="20">
                  <c:v>8480</c:v>
                </c:pt>
                <c:pt idx="21">
                  <c:v>8817</c:v>
                </c:pt>
                <c:pt idx="22">
                  <c:v>9063</c:v>
                </c:pt>
                <c:pt idx="23" formatCode="General">
                  <c:v>9376</c:v>
                </c:pt>
                <c:pt idx="24" formatCode="General">
                  <c:v>9691</c:v>
                </c:pt>
                <c:pt idx="25">
                  <c:v>9926</c:v>
                </c:pt>
                <c:pt idx="26" formatCode="General">
                  <c:v>9970</c:v>
                </c:pt>
                <c:pt idx="27" formatCode="General">
                  <c:v>10330</c:v>
                </c:pt>
                <c:pt idx="28">
                  <c:v>10718</c:v>
                </c:pt>
                <c:pt idx="29" formatCode="General">
                  <c:v>11314</c:v>
                </c:pt>
                <c:pt idx="30">
                  <c:v>11887</c:v>
                </c:pt>
                <c:pt idx="31">
                  <c:v>12484</c:v>
                </c:pt>
                <c:pt idx="32">
                  <c:v>13100</c:v>
                </c:pt>
                <c:pt idx="33">
                  <c:v>13693</c:v>
                </c:pt>
                <c:pt idx="34">
                  <c:v>14292</c:v>
                </c:pt>
                <c:pt idx="35">
                  <c:v>14782</c:v>
                </c:pt>
                <c:pt idx="36">
                  <c:v>15433</c:v>
                </c:pt>
                <c:pt idx="37">
                  <c:v>15859</c:v>
                </c:pt>
                <c:pt idx="38">
                  <c:v>16075</c:v>
                </c:pt>
                <c:pt idx="39">
                  <c:v>16335</c:v>
                </c:pt>
                <c:pt idx="40">
                  <c:v>16503</c:v>
                </c:pt>
                <c:pt idx="41">
                  <c:v>16500</c:v>
                </c:pt>
                <c:pt idx="42">
                  <c:v>16453</c:v>
                </c:pt>
                <c:pt idx="43">
                  <c:v>16356</c:v>
                </c:pt>
                <c:pt idx="44">
                  <c:v>16347</c:v>
                </c:pt>
                <c:pt idx="45">
                  <c:v>16196</c:v>
                </c:pt>
                <c:pt idx="46">
                  <c:v>15862</c:v>
                </c:pt>
                <c:pt idx="47">
                  <c:v>15486</c:v>
                </c:pt>
                <c:pt idx="48">
                  <c:v>15123</c:v>
                </c:pt>
                <c:pt idx="49">
                  <c:v>14957</c:v>
                </c:pt>
                <c:pt idx="50" formatCode="General">
                  <c:v>14823</c:v>
                </c:pt>
                <c:pt idx="51" formatCode="General">
                  <c:v>14921</c:v>
                </c:pt>
                <c:pt idx="52" formatCode="General">
                  <c:v>14956</c:v>
                </c:pt>
                <c:pt idx="53">
                  <c:v>14958</c:v>
                </c:pt>
                <c:pt idx="54">
                  <c:v>14818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登録車計!$B$36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登録車計!$C$36:$BG$36</c:f>
              <c:numCache>
                <c:formatCode>0;"△ "0</c:formatCode>
                <c:ptCount val="57"/>
                <c:pt idx="0">
                  <c:v>104</c:v>
                </c:pt>
                <c:pt idx="1">
                  <c:v>129</c:v>
                </c:pt>
                <c:pt idx="2">
                  <c:v>147</c:v>
                </c:pt>
                <c:pt idx="3">
                  <c:v>177</c:v>
                </c:pt>
                <c:pt idx="4">
                  <c:v>284</c:v>
                </c:pt>
                <c:pt idx="5">
                  <c:v>408</c:v>
                </c:pt>
                <c:pt idx="6">
                  <c:v>570</c:v>
                </c:pt>
                <c:pt idx="7">
                  <c:v>770</c:v>
                </c:pt>
                <c:pt idx="8">
                  <c:v>986</c:v>
                </c:pt>
                <c:pt idx="9" formatCode="General">
                  <c:v>1209</c:v>
                </c:pt>
                <c:pt idx="10">
                  <c:v>1371</c:v>
                </c:pt>
                <c:pt idx="11" formatCode="0">
                  <c:v>1592.6</c:v>
                </c:pt>
                <c:pt idx="12" formatCode="0">
                  <c:v>1814.2</c:v>
                </c:pt>
                <c:pt idx="13" formatCode="0">
                  <c:v>2035.8</c:v>
                </c:pt>
                <c:pt idx="14" formatCode="0">
                  <c:v>2257.4</c:v>
                </c:pt>
                <c:pt idx="15">
                  <c:v>2479</c:v>
                </c:pt>
                <c:pt idx="16" formatCode="General">
                  <c:v>2685</c:v>
                </c:pt>
                <c:pt idx="17" formatCode="General">
                  <c:v>2912</c:v>
                </c:pt>
                <c:pt idx="18" formatCode="General">
                  <c:v>3193</c:v>
                </c:pt>
                <c:pt idx="19">
                  <c:v>3397</c:v>
                </c:pt>
                <c:pt idx="20">
                  <c:v>3520</c:v>
                </c:pt>
                <c:pt idx="21">
                  <c:v>3604</c:v>
                </c:pt>
                <c:pt idx="22">
                  <c:v>3660</c:v>
                </c:pt>
                <c:pt idx="23" formatCode="General">
                  <c:v>3720</c:v>
                </c:pt>
                <c:pt idx="24" formatCode="General">
                  <c:v>3791</c:v>
                </c:pt>
                <c:pt idx="25">
                  <c:v>3805</c:v>
                </c:pt>
                <c:pt idx="26" formatCode="General">
                  <c:v>3834</c:v>
                </c:pt>
                <c:pt idx="27" formatCode="General">
                  <c:v>3950</c:v>
                </c:pt>
                <c:pt idx="28">
                  <c:v>4046</c:v>
                </c:pt>
                <c:pt idx="29" formatCode="General">
                  <c:v>4155</c:v>
                </c:pt>
                <c:pt idx="30">
                  <c:v>4314</c:v>
                </c:pt>
                <c:pt idx="31">
                  <c:v>4443</c:v>
                </c:pt>
                <c:pt idx="32">
                  <c:v>4568</c:v>
                </c:pt>
                <c:pt idx="33">
                  <c:v>4735</c:v>
                </c:pt>
                <c:pt idx="34">
                  <c:v>4869</c:v>
                </c:pt>
                <c:pt idx="35">
                  <c:v>5047</c:v>
                </c:pt>
                <c:pt idx="36">
                  <c:v>5178</c:v>
                </c:pt>
                <c:pt idx="37">
                  <c:v>5308</c:v>
                </c:pt>
                <c:pt idx="38">
                  <c:v>5380</c:v>
                </c:pt>
                <c:pt idx="39">
                  <c:v>5454</c:v>
                </c:pt>
                <c:pt idx="40">
                  <c:v>5448</c:v>
                </c:pt>
                <c:pt idx="41">
                  <c:v>5414</c:v>
                </c:pt>
                <c:pt idx="42">
                  <c:v>5344</c:v>
                </c:pt>
                <c:pt idx="43">
                  <c:v>5258</c:v>
                </c:pt>
                <c:pt idx="44">
                  <c:v>5239</c:v>
                </c:pt>
                <c:pt idx="45">
                  <c:v>5156</c:v>
                </c:pt>
                <c:pt idx="46">
                  <c:v>4989</c:v>
                </c:pt>
                <c:pt idx="47">
                  <c:v>4765</c:v>
                </c:pt>
                <c:pt idx="48">
                  <c:v>4624</c:v>
                </c:pt>
                <c:pt idx="49">
                  <c:v>4558</c:v>
                </c:pt>
                <c:pt idx="50" formatCode="General">
                  <c:v>4491</c:v>
                </c:pt>
                <c:pt idx="51" formatCode="General">
                  <c:v>4548</c:v>
                </c:pt>
                <c:pt idx="52" formatCode="General">
                  <c:v>4552</c:v>
                </c:pt>
                <c:pt idx="53">
                  <c:v>4535</c:v>
                </c:pt>
                <c:pt idx="54">
                  <c:v>4563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登録車計!$B$37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登録車計!$C$37:$BG$37</c:f>
              <c:numCache>
                <c:formatCode>0;"△ "0</c:formatCode>
                <c:ptCount val="57"/>
                <c:pt idx="0">
                  <c:v>164</c:v>
                </c:pt>
                <c:pt idx="1">
                  <c:v>193</c:v>
                </c:pt>
                <c:pt idx="2">
                  <c:v>233</c:v>
                </c:pt>
                <c:pt idx="3">
                  <c:v>260</c:v>
                </c:pt>
                <c:pt idx="4">
                  <c:v>369</c:v>
                </c:pt>
                <c:pt idx="5">
                  <c:v>504</c:v>
                </c:pt>
                <c:pt idx="6">
                  <c:v>639</c:v>
                </c:pt>
                <c:pt idx="7">
                  <c:v>840</c:v>
                </c:pt>
                <c:pt idx="8">
                  <c:v>1075</c:v>
                </c:pt>
                <c:pt idx="9" formatCode="General">
                  <c:v>1349</c:v>
                </c:pt>
                <c:pt idx="10">
                  <c:v>1680</c:v>
                </c:pt>
                <c:pt idx="11" formatCode="0">
                  <c:v>2108</c:v>
                </c:pt>
                <c:pt idx="12" formatCode="0">
                  <c:v>2531</c:v>
                </c:pt>
                <c:pt idx="13" formatCode="0">
                  <c:v>2962</c:v>
                </c:pt>
                <c:pt idx="14" formatCode="0">
                  <c:v>3389</c:v>
                </c:pt>
                <c:pt idx="15">
                  <c:v>3821</c:v>
                </c:pt>
                <c:pt idx="16" formatCode="General">
                  <c:v>4192</c:v>
                </c:pt>
                <c:pt idx="17" formatCode="General">
                  <c:v>4557</c:v>
                </c:pt>
                <c:pt idx="18" formatCode="General">
                  <c:v>4999</c:v>
                </c:pt>
                <c:pt idx="19">
                  <c:v>5326</c:v>
                </c:pt>
                <c:pt idx="20">
                  <c:v>5539</c:v>
                </c:pt>
                <c:pt idx="21">
                  <c:v>5728</c:v>
                </c:pt>
                <c:pt idx="22">
                  <c:v>5796</c:v>
                </c:pt>
                <c:pt idx="23" formatCode="General">
                  <c:v>5911</c:v>
                </c:pt>
                <c:pt idx="24" formatCode="General">
                  <c:v>5890</c:v>
                </c:pt>
                <c:pt idx="25">
                  <c:v>5963</c:v>
                </c:pt>
                <c:pt idx="26" formatCode="General">
                  <c:v>5957</c:v>
                </c:pt>
                <c:pt idx="27" formatCode="General">
                  <c:v>6068</c:v>
                </c:pt>
                <c:pt idx="28">
                  <c:v>6197</c:v>
                </c:pt>
                <c:pt idx="29" formatCode="General">
                  <c:v>6427</c:v>
                </c:pt>
                <c:pt idx="30">
                  <c:v>6553</c:v>
                </c:pt>
                <c:pt idx="31">
                  <c:v>6702</c:v>
                </c:pt>
                <c:pt idx="32">
                  <c:v>6835</c:v>
                </c:pt>
                <c:pt idx="33">
                  <c:v>7037</c:v>
                </c:pt>
                <c:pt idx="34">
                  <c:v>7304</c:v>
                </c:pt>
                <c:pt idx="35">
                  <c:v>7451</c:v>
                </c:pt>
                <c:pt idx="36">
                  <c:v>7540</c:v>
                </c:pt>
                <c:pt idx="37">
                  <c:v>7721</c:v>
                </c:pt>
                <c:pt idx="38">
                  <c:v>7751</c:v>
                </c:pt>
                <c:pt idx="39">
                  <c:v>7740</c:v>
                </c:pt>
                <c:pt idx="40">
                  <c:v>7732</c:v>
                </c:pt>
                <c:pt idx="41">
                  <c:v>7609</c:v>
                </c:pt>
                <c:pt idx="42">
                  <c:v>7498</c:v>
                </c:pt>
                <c:pt idx="43">
                  <c:v>7376</c:v>
                </c:pt>
                <c:pt idx="44">
                  <c:v>7322</c:v>
                </c:pt>
                <c:pt idx="45">
                  <c:v>7190</c:v>
                </c:pt>
                <c:pt idx="46">
                  <c:v>6920</c:v>
                </c:pt>
                <c:pt idx="47">
                  <c:v>6682</c:v>
                </c:pt>
                <c:pt idx="48">
                  <c:v>6470</c:v>
                </c:pt>
                <c:pt idx="49">
                  <c:v>6340</c:v>
                </c:pt>
                <c:pt idx="50" formatCode="General">
                  <c:v>6256</c:v>
                </c:pt>
                <c:pt idx="51" formatCode="General">
                  <c:v>6260</c:v>
                </c:pt>
                <c:pt idx="52" formatCode="General">
                  <c:v>6249</c:v>
                </c:pt>
                <c:pt idx="53">
                  <c:v>6175</c:v>
                </c:pt>
                <c:pt idx="54">
                  <c:v>6091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登録車計!$B$38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登録車計!$C$38:$BG$38</c:f>
              <c:numCache>
                <c:formatCode>0;"△ "0</c:formatCode>
                <c:ptCount val="57"/>
                <c:pt idx="0">
                  <c:v>234</c:v>
                </c:pt>
                <c:pt idx="1">
                  <c:v>277</c:v>
                </c:pt>
                <c:pt idx="2">
                  <c:v>314</c:v>
                </c:pt>
                <c:pt idx="3">
                  <c:v>377</c:v>
                </c:pt>
                <c:pt idx="4">
                  <c:v>555</c:v>
                </c:pt>
                <c:pt idx="5">
                  <c:v>740</c:v>
                </c:pt>
                <c:pt idx="6">
                  <c:v>1030</c:v>
                </c:pt>
                <c:pt idx="7">
                  <c:v>1480</c:v>
                </c:pt>
                <c:pt idx="8">
                  <c:v>1878</c:v>
                </c:pt>
                <c:pt idx="9" formatCode="General">
                  <c:v>2449</c:v>
                </c:pt>
                <c:pt idx="10">
                  <c:v>2833</c:v>
                </c:pt>
                <c:pt idx="11" formatCode="0">
                  <c:v>3326.6</c:v>
                </c:pt>
                <c:pt idx="12" formatCode="0">
                  <c:v>3820.2</c:v>
                </c:pt>
                <c:pt idx="13" formatCode="0">
                  <c:v>4313.8</c:v>
                </c:pt>
                <c:pt idx="14" formatCode="0">
                  <c:v>4807.3999999999996</c:v>
                </c:pt>
                <c:pt idx="15">
                  <c:v>5301</c:v>
                </c:pt>
                <c:pt idx="16" formatCode="General">
                  <c:v>5784</c:v>
                </c:pt>
                <c:pt idx="17" formatCode="General">
                  <c:v>6509</c:v>
                </c:pt>
                <c:pt idx="18" formatCode="General">
                  <c:v>7298</c:v>
                </c:pt>
                <c:pt idx="19">
                  <c:v>7853</c:v>
                </c:pt>
                <c:pt idx="20">
                  <c:v>8202</c:v>
                </c:pt>
                <c:pt idx="21">
                  <c:v>8447</c:v>
                </c:pt>
                <c:pt idx="22">
                  <c:v>8524</c:v>
                </c:pt>
                <c:pt idx="23" formatCode="General">
                  <c:v>8781</c:v>
                </c:pt>
                <c:pt idx="24" formatCode="General">
                  <c:v>8965</c:v>
                </c:pt>
                <c:pt idx="25">
                  <c:v>9031</c:v>
                </c:pt>
                <c:pt idx="26" formatCode="General">
                  <c:v>9223</c:v>
                </c:pt>
                <c:pt idx="27" formatCode="General">
                  <c:v>9512</c:v>
                </c:pt>
                <c:pt idx="28">
                  <c:v>9746</c:v>
                </c:pt>
                <c:pt idx="29" formatCode="General">
                  <c:v>10150</c:v>
                </c:pt>
                <c:pt idx="30">
                  <c:v>10551</c:v>
                </c:pt>
                <c:pt idx="31">
                  <c:v>11078</c:v>
                </c:pt>
                <c:pt idx="32">
                  <c:v>11562</c:v>
                </c:pt>
                <c:pt idx="33">
                  <c:v>12141</c:v>
                </c:pt>
                <c:pt idx="34">
                  <c:v>12758</c:v>
                </c:pt>
                <c:pt idx="35">
                  <c:v>13449</c:v>
                </c:pt>
                <c:pt idx="36">
                  <c:v>13956</c:v>
                </c:pt>
                <c:pt idx="37">
                  <c:v>14499</c:v>
                </c:pt>
                <c:pt idx="38">
                  <c:v>14854</c:v>
                </c:pt>
                <c:pt idx="39">
                  <c:v>15185</c:v>
                </c:pt>
                <c:pt idx="40">
                  <c:v>15349</c:v>
                </c:pt>
                <c:pt idx="41">
                  <c:v>15426</c:v>
                </c:pt>
                <c:pt idx="42">
                  <c:v>15485</c:v>
                </c:pt>
                <c:pt idx="43">
                  <c:v>15460</c:v>
                </c:pt>
                <c:pt idx="44">
                  <c:v>15527</c:v>
                </c:pt>
                <c:pt idx="45">
                  <c:v>15438</c:v>
                </c:pt>
                <c:pt idx="46">
                  <c:v>15218</c:v>
                </c:pt>
                <c:pt idx="47">
                  <c:v>14875</c:v>
                </c:pt>
                <c:pt idx="48">
                  <c:v>14513</c:v>
                </c:pt>
                <c:pt idx="49">
                  <c:v>14346</c:v>
                </c:pt>
                <c:pt idx="50" formatCode="General">
                  <c:v>14203</c:v>
                </c:pt>
                <c:pt idx="51" formatCode="General">
                  <c:v>13851</c:v>
                </c:pt>
                <c:pt idx="52" formatCode="General">
                  <c:v>14016</c:v>
                </c:pt>
                <c:pt idx="53">
                  <c:v>14133</c:v>
                </c:pt>
                <c:pt idx="54">
                  <c:v>14954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登録車計!$B$39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登録車計!$C$39:$BG$39</c:f>
              <c:numCache>
                <c:formatCode>0;"△ "0</c:formatCode>
                <c:ptCount val="57"/>
                <c:pt idx="0">
                  <c:v>97</c:v>
                </c:pt>
                <c:pt idx="1">
                  <c:v>114</c:v>
                </c:pt>
                <c:pt idx="2">
                  <c:v>136</c:v>
                </c:pt>
                <c:pt idx="3">
                  <c:v>141</c:v>
                </c:pt>
                <c:pt idx="4">
                  <c:v>201</c:v>
                </c:pt>
                <c:pt idx="5">
                  <c:v>305</c:v>
                </c:pt>
                <c:pt idx="6">
                  <c:v>513</c:v>
                </c:pt>
                <c:pt idx="7">
                  <c:v>689</c:v>
                </c:pt>
                <c:pt idx="8">
                  <c:v>990</c:v>
                </c:pt>
                <c:pt idx="9" formatCode="General">
                  <c:v>1345</c:v>
                </c:pt>
                <c:pt idx="10">
                  <c:v>1652</c:v>
                </c:pt>
                <c:pt idx="11" formatCode="0">
                  <c:v>1986.8</c:v>
                </c:pt>
                <c:pt idx="12" formatCode="0">
                  <c:v>2321.6000000000004</c:v>
                </c:pt>
                <c:pt idx="13" formatCode="0">
                  <c:v>2656.3999999999996</c:v>
                </c:pt>
                <c:pt idx="14" formatCode="0">
                  <c:v>2991.2</c:v>
                </c:pt>
                <c:pt idx="15">
                  <c:v>3326</c:v>
                </c:pt>
                <c:pt idx="16" formatCode="General">
                  <c:v>3622</c:v>
                </c:pt>
                <c:pt idx="17" formatCode="General">
                  <c:v>3965</c:v>
                </c:pt>
                <c:pt idx="18" formatCode="General">
                  <c:v>4486</c:v>
                </c:pt>
                <c:pt idx="19">
                  <c:v>4813</c:v>
                </c:pt>
                <c:pt idx="20">
                  <c:v>5033</c:v>
                </c:pt>
                <c:pt idx="21">
                  <c:v>5254</c:v>
                </c:pt>
                <c:pt idx="22">
                  <c:v>5335</c:v>
                </c:pt>
                <c:pt idx="23" formatCode="General">
                  <c:v>5483</c:v>
                </c:pt>
                <c:pt idx="24" formatCode="General">
                  <c:v>5547</c:v>
                </c:pt>
                <c:pt idx="25">
                  <c:v>5598</c:v>
                </c:pt>
                <c:pt idx="26" formatCode="General">
                  <c:v>5667</c:v>
                </c:pt>
                <c:pt idx="27" formatCode="General">
                  <c:v>5786</c:v>
                </c:pt>
                <c:pt idx="28">
                  <c:v>5955</c:v>
                </c:pt>
                <c:pt idx="29" formatCode="General">
                  <c:v>6197</c:v>
                </c:pt>
                <c:pt idx="30">
                  <c:v>6385</c:v>
                </c:pt>
                <c:pt idx="31">
                  <c:v>6582</c:v>
                </c:pt>
                <c:pt idx="32">
                  <c:v>6793</c:v>
                </c:pt>
                <c:pt idx="33">
                  <c:v>7052</c:v>
                </c:pt>
                <c:pt idx="34">
                  <c:v>7343</c:v>
                </c:pt>
                <c:pt idx="35">
                  <c:v>7675</c:v>
                </c:pt>
                <c:pt idx="36">
                  <c:v>8036</c:v>
                </c:pt>
                <c:pt idx="37">
                  <c:v>8198</c:v>
                </c:pt>
                <c:pt idx="38">
                  <c:v>8354</c:v>
                </c:pt>
                <c:pt idx="39">
                  <c:v>8443</c:v>
                </c:pt>
                <c:pt idx="40">
                  <c:v>8387</c:v>
                </c:pt>
                <c:pt idx="41">
                  <c:v>8357</c:v>
                </c:pt>
                <c:pt idx="42">
                  <c:v>8293</c:v>
                </c:pt>
                <c:pt idx="43">
                  <c:v>8208</c:v>
                </c:pt>
                <c:pt idx="44">
                  <c:v>8141</c:v>
                </c:pt>
                <c:pt idx="45">
                  <c:v>8041</c:v>
                </c:pt>
                <c:pt idx="46">
                  <c:v>7755</c:v>
                </c:pt>
                <c:pt idx="47">
                  <c:v>7559</c:v>
                </c:pt>
                <c:pt idx="48">
                  <c:v>7334</c:v>
                </c:pt>
                <c:pt idx="49">
                  <c:v>7210</c:v>
                </c:pt>
                <c:pt idx="50" formatCode="General">
                  <c:v>7060</c:v>
                </c:pt>
                <c:pt idx="51" formatCode="General">
                  <c:v>6444</c:v>
                </c:pt>
                <c:pt idx="52" formatCode="General">
                  <c:v>6430</c:v>
                </c:pt>
                <c:pt idx="53">
                  <c:v>6437</c:v>
                </c:pt>
                <c:pt idx="54">
                  <c:v>6311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登録車計!$B$40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登録車計!$C$40:$BG$40</c:f>
              <c:numCache>
                <c:formatCode>0;"△ "0</c:formatCode>
                <c:ptCount val="57"/>
                <c:pt idx="0">
                  <c:v>107</c:v>
                </c:pt>
                <c:pt idx="1">
                  <c:v>117</c:v>
                </c:pt>
                <c:pt idx="2">
                  <c:v>154</c:v>
                </c:pt>
                <c:pt idx="3">
                  <c:v>179</c:v>
                </c:pt>
                <c:pt idx="4">
                  <c:v>294</c:v>
                </c:pt>
                <c:pt idx="5">
                  <c:v>436</c:v>
                </c:pt>
                <c:pt idx="6">
                  <c:v>622</c:v>
                </c:pt>
                <c:pt idx="7">
                  <c:v>811</c:v>
                </c:pt>
                <c:pt idx="8">
                  <c:v>1086</c:v>
                </c:pt>
                <c:pt idx="9" formatCode="General">
                  <c:v>1334</c:v>
                </c:pt>
                <c:pt idx="10">
                  <c:v>1544</c:v>
                </c:pt>
                <c:pt idx="11" formatCode="0">
                  <c:v>1801.4</c:v>
                </c:pt>
                <c:pt idx="12" formatCode="0">
                  <c:v>2058.8000000000002</c:v>
                </c:pt>
                <c:pt idx="13" formatCode="0">
                  <c:v>2316.1999999999998</c:v>
                </c:pt>
                <c:pt idx="14" formatCode="0">
                  <c:v>2573.6</c:v>
                </c:pt>
                <c:pt idx="15">
                  <c:v>2831</c:v>
                </c:pt>
                <c:pt idx="16" formatCode="General">
                  <c:v>3129</c:v>
                </c:pt>
                <c:pt idx="17" formatCode="General">
                  <c:v>3402</c:v>
                </c:pt>
                <c:pt idx="18" formatCode="General">
                  <c:v>3716</c:v>
                </c:pt>
                <c:pt idx="19">
                  <c:v>3997</c:v>
                </c:pt>
                <c:pt idx="20">
                  <c:v>4198</c:v>
                </c:pt>
                <c:pt idx="21">
                  <c:v>4331</c:v>
                </c:pt>
                <c:pt idx="22">
                  <c:v>4432</c:v>
                </c:pt>
                <c:pt idx="23" formatCode="General">
                  <c:v>4576</c:v>
                </c:pt>
                <c:pt idx="24" formatCode="General">
                  <c:v>4651</c:v>
                </c:pt>
                <c:pt idx="25">
                  <c:v>4786</c:v>
                </c:pt>
                <c:pt idx="26" formatCode="General">
                  <c:v>4915</c:v>
                </c:pt>
                <c:pt idx="27" formatCode="General">
                  <c:v>5042</c:v>
                </c:pt>
                <c:pt idx="28">
                  <c:v>5181</c:v>
                </c:pt>
                <c:pt idx="29" formatCode="General">
                  <c:v>5431</c:v>
                </c:pt>
                <c:pt idx="30">
                  <c:v>5637</c:v>
                </c:pt>
                <c:pt idx="31">
                  <c:v>5809</c:v>
                </c:pt>
                <c:pt idx="32">
                  <c:v>6016</c:v>
                </c:pt>
                <c:pt idx="33">
                  <c:v>6183</c:v>
                </c:pt>
                <c:pt idx="34">
                  <c:v>6311</c:v>
                </c:pt>
                <c:pt idx="35">
                  <c:v>6473</c:v>
                </c:pt>
                <c:pt idx="36">
                  <c:v>6650</c:v>
                </c:pt>
                <c:pt idx="37">
                  <c:v>6772</c:v>
                </c:pt>
                <c:pt idx="38">
                  <c:v>6812</c:v>
                </c:pt>
                <c:pt idx="39">
                  <c:v>6859</c:v>
                </c:pt>
                <c:pt idx="40">
                  <c:v>6927</c:v>
                </c:pt>
                <c:pt idx="41">
                  <c:v>6831</c:v>
                </c:pt>
                <c:pt idx="42">
                  <c:v>6693</c:v>
                </c:pt>
                <c:pt idx="43">
                  <c:v>6593</c:v>
                </c:pt>
                <c:pt idx="44">
                  <c:v>6529</c:v>
                </c:pt>
                <c:pt idx="45">
                  <c:v>6475</c:v>
                </c:pt>
                <c:pt idx="46">
                  <c:v>6249</c:v>
                </c:pt>
                <c:pt idx="47">
                  <c:v>6018</c:v>
                </c:pt>
                <c:pt idx="48">
                  <c:v>5805</c:v>
                </c:pt>
                <c:pt idx="49">
                  <c:v>5646</c:v>
                </c:pt>
                <c:pt idx="50" formatCode="General">
                  <c:v>5509</c:v>
                </c:pt>
                <c:pt idx="51" formatCode="General">
                  <c:v>5547</c:v>
                </c:pt>
                <c:pt idx="52" formatCode="General">
                  <c:v>5609</c:v>
                </c:pt>
                <c:pt idx="53">
                  <c:v>5581</c:v>
                </c:pt>
                <c:pt idx="54">
                  <c:v>5536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登録車計!$B$41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登録車計!$C$41:$BG$41</c:f>
              <c:numCache>
                <c:formatCode>0;"△ "0</c:formatCode>
                <c:ptCount val="57"/>
                <c:pt idx="0">
                  <c:v>78</c:v>
                </c:pt>
                <c:pt idx="1">
                  <c:v>84</c:v>
                </c:pt>
                <c:pt idx="2">
                  <c:v>113</c:v>
                </c:pt>
                <c:pt idx="3">
                  <c:v>149</c:v>
                </c:pt>
                <c:pt idx="4">
                  <c:v>272</c:v>
                </c:pt>
                <c:pt idx="5">
                  <c:v>424</c:v>
                </c:pt>
                <c:pt idx="6">
                  <c:v>614</c:v>
                </c:pt>
                <c:pt idx="7">
                  <c:v>821</c:v>
                </c:pt>
                <c:pt idx="8">
                  <c:v>981</c:v>
                </c:pt>
                <c:pt idx="9" formatCode="General">
                  <c:v>1261</c:v>
                </c:pt>
                <c:pt idx="10">
                  <c:v>1443</c:v>
                </c:pt>
                <c:pt idx="11" formatCode="0">
                  <c:v>1749.8</c:v>
                </c:pt>
                <c:pt idx="12" formatCode="0">
                  <c:v>2056.6000000000004</c:v>
                </c:pt>
                <c:pt idx="13" formatCode="0">
                  <c:v>2363.3999999999996</c:v>
                </c:pt>
                <c:pt idx="14" formatCode="0">
                  <c:v>2670.2</c:v>
                </c:pt>
                <c:pt idx="15">
                  <c:v>2977</c:v>
                </c:pt>
                <c:pt idx="16" formatCode="General">
                  <c:v>3375</c:v>
                </c:pt>
                <c:pt idx="17" formatCode="General">
                  <c:v>3622</c:v>
                </c:pt>
                <c:pt idx="18" formatCode="General">
                  <c:v>4028</c:v>
                </c:pt>
                <c:pt idx="19">
                  <c:v>4329</c:v>
                </c:pt>
                <c:pt idx="20">
                  <c:v>4466</c:v>
                </c:pt>
                <c:pt idx="21">
                  <c:v>4640</c:v>
                </c:pt>
                <c:pt idx="22">
                  <c:v>4796</c:v>
                </c:pt>
                <c:pt idx="23" formatCode="General">
                  <c:v>5045</c:v>
                </c:pt>
                <c:pt idx="24" formatCode="General">
                  <c:v>5144</c:v>
                </c:pt>
                <c:pt idx="25">
                  <c:v>5322</c:v>
                </c:pt>
                <c:pt idx="26" formatCode="General">
                  <c:v>5445</c:v>
                </c:pt>
                <c:pt idx="27" formatCode="General">
                  <c:v>5604</c:v>
                </c:pt>
                <c:pt idx="28">
                  <c:v>5848</c:v>
                </c:pt>
                <c:pt idx="29" formatCode="General">
                  <c:v>6266</c:v>
                </c:pt>
                <c:pt idx="30">
                  <c:v>6652</c:v>
                </c:pt>
                <c:pt idx="31">
                  <c:v>7106</c:v>
                </c:pt>
                <c:pt idx="32">
                  <c:v>7473</c:v>
                </c:pt>
                <c:pt idx="33">
                  <c:v>7758</c:v>
                </c:pt>
                <c:pt idx="34">
                  <c:v>8074</c:v>
                </c:pt>
                <c:pt idx="35">
                  <c:v>8332</c:v>
                </c:pt>
                <c:pt idx="36">
                  <c:v>8695</c:v>
                </c:pt>
                <c:pt idx="37">
                  <c:v>8932</c:v>
                </c:pt>
                <c:pt idx="38">
                  <c:v>9032</c:v>
                </c:pt>
                <c:pt idx="39">
                  <c:v>9107</c:v>
                </c:pt>
                <c:pt idx="40">
                  <c:v>9149</c:v>
                </c:pt>
                <c:pt idx="41">
                  <c:v>9157</c:v>
                </c:pt>
                <c:pt idx="42">
                  <c:v>9121</c:v>
                </c:pt>
                <c:pt idx="43">
                  <c:v>9052</c:v>
                </c:pt>
                <c:pt idx="44">
                  <c:v>9061</c:v>
                </c:pt>
                <c:pt idx="45">
                  <c:v>8980</c:v>
                </c:pt>
                <c:pt idx="46">
                  <c:v>8782</c:v>
                </c:pt>
                <c:pt idx="47">
                  <c:v>8517</c:v>
                </c:pt>
                <c:pt idx="48">
                  <c:v>8289</c:v>
                </c:pt>
                <c:pt idx="49">
                  <c:v>8163</c:v>
                </c:pt>
                <c:pt idx="50" formatCode="General">
                  <c:v>8015</c:v>
                </c:pt>
                <c:pt idx="51" formatCode="General">
                  <c:v>7833</c:v>
                </c:pt>
                <c:pt idx="52" formatCode="General">
                  <c:v>7918</c:v>
                </c:pt>
                <c:pt idx="53">
                  <c:v>7833</c:v>
                </c:pt>
                <c:pt idx="54">
                  <c:v>7791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登録車計!$B$42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登録車計!$C$42:$BG$42</c:f>
              <c:numCache>
                <c:formatCode>0;"△ "0</c:formatCode>
                <c:ptCount val="57"/>
                <c:pt idx="0">
                  <c:v>27</c:v>
                </c:pt>
                <c:pt idx="1">
                  <c:v>26</c:v>
                </c:pt>
                <c:pt idx="2">
                  <c:v>38</c:v>
                </c:pt>
                <c:pt idx="3">
                  <c:v>61</c:v>
                </c:pt>
                <c:pt idx="4">
                  <c:v>127</c:v>
                </c:pt>
                <c:pt idx="5">
                  <c:v>197</c:v>
                </c:pt>
                <c:pt idx="6">
                  <c:v>376</c:v>
                </c:pt>
                <c:pt idx="7">
                  <c:v>522</c:v>
                </c:pt>
                <c:pt idx="8">
                  <c:v>658</c:v>
                </c:pt>
                <c:pt idx="9" formatCode="General">
                  <c:v>835</c:v>
                </c:pt>
                <c:pt idx="10">
                  <c:v>937</c:v>
                </c:pt>
                <c:pt idx="11" formatCode="0">
                  <c:v>1143.2</c:v>
                </c:pt>
                <c:pt idx="12" formatCode="0">
                  <c:v>1349.4</c:v>
                </c:pt>
                <c:pt idx="13" formatCode="0">
                  <c:v>1555.6</c:v>
                </c:pt>
                <c:pt idx="14" formatCode="0">
                  <c:v>1761.8000000000002</c:v>
                </c:pt>
                <c:pt idx="15">
                  <c:v>1968</c:v>
                </c:pt>
                <c:pt idx="16" formatCode="General">
                  <c:v>2248</c:v>
                </c:pt>
                <c:pt idx="17" formatCode="General">
                  <c:v>2547</c:v>
                </c:pt>
                <c:pt idx="18" formatCode="General">
                  <c:v>2814</c:v>
                </c:pt>
                <c:pt idx="19">
                  <c:v>3164</c:v>
                </c:pt>
                <c:pt idx="20">
                  <c:v>3350</c:v>
                </c:pt>
                <c:pt idx="21">
                  <c:v>3495</c:v>
                </c:pt>
                <c:pt idx="22">
                  <c:v>3654</c:v>
                </c:pt>
                <c:pt idx="23" formatCode="General">
                  <c:v>3821</c:v>
                </c:pt>
                <c:pt idx="24" formatCode="General">
                  <c:v>3877</c:v>
                </c:pt>
                <c:pt idx="25">
                  <c:v>4048</c:v>
                </c:pt>
                <c:pt idx="26" formatCode="General">
                  <c:v>4188</c:v>
                </c:pt>
                <c:pt idx="27" formatCode="General">
                  <c:v>4364</c:v>
                </c:pt>
                <c:pt idx="28">
                  <c:v>4624</c:v>
                </c:pt>
                <c:pt idx="29" formatCode="General">
                  <c:v>5209</c:v>
                </c:pt>
                <c:pt idx="30">
                  <c:v>6061</c:v>
                </c:pt>
                <c:pt idx="31">
                  <c:v>6833</c:v>
                </c:pt>
                <c:pt idx="32">
                  <c:v>7545</c:v>
                </c:pt>
                <c:pt idx="33">
                  <c:v>8295</c:v>
                </c:pt>
                <c:pt idx="34">
                  <c:v>9196</c:v>
                </c:pt>
                <c:pt idx="35">
                  <c:v>10023</c:v>
                </c:pt>
                <c:pt idx="36">
                  <c:v>10837</c:v>
                </c:pt>
                <c:pt idx="37">
                  <c:v>11443</c:v>
                </c:pt>
                <c:pt idx="38">
                  <c:v>11980</c:v>
                </c:pt>
                <c:pt idx="39">
                  <c:v>12512</c:v>
                </c:pt>
                <c:pt idx="40">
                  <c:v>12990</c:v>
                </c:pt>
                <c:pt idx="41">
                  <c:v>13417</c:v>
                </c:pt>
                <c:pt idx="42">
                  <c:v>13654</c:v>
                </c:pt>
                <c:pt idx="43">
                  <c:v>13807</c:v>
                </c:pt>
                <c:pt idx="44">
                  <c:v>14071</c:v>
                </c:pt>
                <c:pt idx="45">
                  <c:v>14220</c:v>
                </c:pt>
                <c:pt idx="46">
                  <c:v>14114</c:v>
                </c:pt>
                <c:pt idx="47">
                  <c:v>13983</c:v>
                </c:pt>
                <c:pt idx="48">
                  <c:v>13856</c:v>
                </c:pt>
                <c:pt idx="49">
                  <c:v>13907</c:v>
                </c:pt>
                <c:pt idx="50" formatCode="General">
                  <c:v>13936</c:v>
                </c:pt>
                <c:pt idx="51" formatCode="General">
                  <c:v>14406</c:v>
                </c:pt>
                <c:pt idx="52" formatCode="General">
                  <c:v>14914</c:v>
                </c:pt>
                <c:pt idx="53">
                  <c:v>14998</c:v>
                </c:pt>
                <c:pt idx="54">
                  <c:v>15083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登録車計!$B$43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登録車計!$C$43:$BG$43</c:f>
              <c:numCache>
                <c:formatCode>0;"△ "0</c:formatCode>
                <c:ptCount val="57"/>
                <c:pt idx="0">
                  <c:v>203</c:v>
                </c:pt>
                <c:pt idx="1">
                  <c:v>207</c:v>
                </c:pt>
                <c:pt idx="2">
                  <c:v>259</c:v>
                </c:pt>
                <c:pt idx="3">
                  <c:v>339</c:v>
                </c:pt>
                <c:pt idx="4">
                  <c:v>520</c:v>
                </c:pt>
                <c:pt idx="5">
                  <c:v>767</c:v>
                </c:pt>
                <c:pt idx="6">
                  <c:v>1011</c:v>
                </c:pt>
                <c:pt idx="7">
                  <c:v>1346</c:v>
                </c:pt>
                <c:pt idx="8">
                  <c:v>1725</c:v>
                </c:pt>
                <c:pt idx="9" formatCode="General">
                  <c:v>2183</c:v>
                </c:pt>
                <c:pt idx="10">
                  <c:v>2455</c:v>
                </c:pt>
                <c:pt idx="11" formatCode="0">
                  <c:v>2796</c:v>
                </c:pt>
                <c:pt idx="12" formatCode="0">
                  <c:v>3137</c:v>
                </c:pt>
                <c:pt idx="13" formatCode="0">
                  <c:v>3478</c:v>
                </c:pt>
                <c:pt idx="14" formatCode="0">
                  <c:v>3819</c:v>
                </c:pt>
                <c:pt idx="15">
                  <c:v>4160</c:v>
                </c:pt>
                <c:pt idx="16" formatCode="General">
                  <c:v>4558</c:v>
                </c:pt>
                <c:pt idx="17" formatCode="General">
                  <c:v>4881</c:v>
                </c:pt>
                <c:pt idx="18" formatCode="General">
                  <c:v>5244</c:v>
                </c:pt>
                <c:pt idx="19">
                  <c:v>5569</c:v>
                </c:pt>
                <c:pt idx="20">
                  <c:v>5763</c:v>
                </c:pt>
                <c:pt idx="21">
                  <c:v>6004</c:v>
                </c:pt>
                <c:pt idx="22">
                  <c:v>6123</c:v>
                </c:pt>
                <c:pt idx="23" formatCode="General">
                  <c:v>6156</c:v>
                </c:pt>
                <c:pt idx="24" formatCode="General">
                  <c:v>6160</c:v>
                </c:pt>
                <c:pt idx="25">
                  <c:v>6162</c:v>
                </c:pt>
                <c:pt idx="26" formatCode="General">
                  <c:v>6154</c:v>
                </c:pt>
                <c:pt idx="27" formatCode="General">
                  <c:v>6172</c:v>
                </c:pt>
                <c:pt idx="28">
                  <c:v>6278</c:v>
                </c:pt>
                <c:pt idx="29" formatCode="General">
                  <c:v>6611</c:v>
                </c:pt>
                <c:pt idx="30">
                  <c:v>6870</c:v>
                </c:pt>
                <c:pt idx="31">
                  <c:v>7359</c:v>
                </c:pt>
                <c:pt idx="32">
                  <c:v>7835</c:v>
                </c:pt>
                <c:pt idx="33">
                  <c:v>8431</c:v>
                </c:pt>
                <c:pt idx="34">
                  <c:v>9081</c:v>
                </c:pt>
                <c:pt idx="35">
                  <c:v>9889</c:v>
                </c:pt>
                <c:pt idx="36">
                  <c:v>10465</c:v>
                </c:pt>
                <c:pt idx="37">
                  <c:v>11042</c:v>
                </c:pt>
                <c:pt idx="38">
                  <c:v>11474</c:v>
                </c:pt>
                <c:pt idx="39">
                  <c:v>11815</c:v>
                </c:pt>
                <c:pt idx="40">
                  <c:v>12224</c:v>
                </c:pt>
                <c:pt idx="41">
                  <c:v>12438</c:v>
                </c:pt>
                <c:pt idx="42">
                  <c:v>12519</c:v>
                </c:pt>
                <c:pt idx="43">
                  <c:v>12534</c:v>
                </c:pt>
                <c:pt idx="44">
                  <c:v>12744</c:v>
                </c:pt>
                <c:pt idx="45">
                  <c:v>12756</c:v>
                </c:pt>
                <c:pt idx="46">
                  <c:v>12541</c:v>
                </c:pt>
                <c:pt idx="47">
                  <c:v>12199</c:v>
                </c:pt>
                <c:pt idx="48">
                  <c:v>11959</c:v>
                </c:pt>
                <c:pt idx="49">
                  <c:v>11863</c:v>
                </c:pt>
                <c:pt idx="50" formatCode="General">
                  <c:v>11909</c:v>
                </c:pt>
                <c:pt idx="51" formatCode="General">
                  <c:v>12788</c:v>
                </c:pt>
                <c:pt idx="52" formatCode="General">
                  <c:v>13323</c:v>
                </c:pt>
                <c:pt idx="53">
                  <c:v>13675</c:v>
                </c:pt>
                <c:pt idx="54">
                  <c:v>13832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登録車計!$B$44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登録車計!$C$44:$BG$44</c:f>
              <c:numCache>
                <c:formatCode>0;"△ "0</c:formatCode>
                <c:ptCount val="57"/>
                <c:pt idx="0">
                  <c:v>48</c:v>
                </c:pt>
                <c:pt idx="1">
                  <c:v>60</c:v>
                </c:pt>
                <c:pt idx="2">
                  <c:v>61</c:v>
                </c:pt>
                <c:pt idx="3">
                  <c:v>67</c:v>
                </c:pt>
                <c:pt idx="4">
                  <c:v>143</c:v>
                </c:pt>
                <c:pt idx="5">
                  <c:v>224</c:v>
                </c:pt>
                <c:pt idx="6">
                  <c:v>335</c:v>
                </c:pt>
                <c:pt idx="7">
                  <c:v>528</c:v>
                </c:pt>
                <c:pt idx="8">
                  <c:v>800</c:v>
                </c:pt>
                <c:pt idx="9" formatCode="General">
                  <c:v>1060</c:v>
                </c:pt>
                <c:pt idx="10">
                  <c:v>1252</c:v>
                </c:pt>
                <c:pt idx="11" formatCode="0">
                  <c:v>1482.8000000000002</c:v>
                </c:pt>
                <c:pt idx="12" formatCode="0">
                  <c:v>1713.6000000000001</c:v>
                </c:pt>
                <c:pt idx="13" formatCode="0">
                  <c:v>1944.3999999999999</c:v>
                </c:pt>
                <c:pt idx="14" formatCode="0">
                  <c:v>2175.1999999999998</c:v>
                </c:pt>
                <c:pt idx="15">
                  <c:v>2406</c:v>
                </c:pt>
                <c:pt idx="16" formatCode="General">
                  <c:v>2694</c:v>
                </c:pt>
                <c:pt idx="17" formatCode="General">
                  <c:v>2924</c:v>
                </c:pt>
                <c:pt idx="18" formatCode="General">
                  <c:v>3085</c:v>
                </c:pt>
                <c:pt idx="19">
                  <c:v>3310</c:v>
                </c:pt>
                <c:pt idx="20">
                  <c:v>3385</c:v>
                </c:pt>
                <c:pt idx="21">
                  <c:v>3415</c:v>
                </c:pt>
                <c:pt idx="22">
                  <c:v>3463</c:v>
                </c:pt>
                <c:pt idx="23" formatCode="General">
                  <c:v>3436</c:v>
                </c:pt>
                <c:pt idx="24" formatCode="General">
                  <c:v>3438</c:v>
                </c:pt>
                <c:pt idx="25">
                  <c:v>3435</c:v>
                </c:pt>
                <c:pt idx="26" formatCode="General">
                  <c:v>3471</c:v>
                </c:pt>
                <c:pt idx="27" formatCode="General">
                  <c:v>3528</c:v>
                </c:pt>
                <c:pt idx="28">
                  <c:v>3558</c:v>
                </c:pt>
                <c:pt idx="29" formatCode="General">
                  <c:v>3724</c:v>
                </c:pt>
                <c:pt idx="30">
                  <c:v>3863</c:v>
                </c:pt>
                <c:pt idx="31">
                  <c:v>3942</c:v>
                </c:pt>
                <c:pt idx="32">
                  <c:v>4073</c:v>
                </c:pt>
                <c:pt idx="33">
                  <c:v>4192</c:v>
                </c:pt>
                <c:pt idx="34">
                  <c:v>4342</c:v>
                </c:pt>
                <c:pt idx="35">
                  <c:v>4520</c:v>
                </c:pt>
                <c:pt idx="36">
                  <c:v>4665</c:v>
                </c:pt>
                <c:pt idx="37">
                  <c:v>4838</c:v>
                </c:pt>
                <c:pt idx="38">
                  <c:v>4908</c:v>
                </c:pt>
                <c:pt idx="39">
                  <c:v>4960</c:v>
                </c:pt>
                <c:pt idx="40">
                  <c:v>4995</c:v>
                </c:pt>
                <c:pt idx="41">
                  <c:v>4992</c:v>
                </c:pt>
                <c:pt idx="42">
                  <c:v>4926</c:v>
                </c:pt>
                <c:pt idx="43">
                  <c:v>4899</c:v>
                </c:pt>
                <c:pt idx="44">
                  <c:v>4937</c:v>
                </c:pt>
                <c:pt idx="45">
                  <c:v>4904</c:v>
                </c:pt>
                <c:pt idx="46">
                  <c:v>5062</c:v>
                </c:pt>
                <c:pt idx="47">
                  <c:v>4952</c:v>
                </c:pt>
                <c:pt idx="48">
                  <c:v>4815</c:v>
                </c:pt>
                <c:pt idx="49">
                  <c:v>4620</c:v>
                </c:pt>
                <c:pt idx="50" formatCode="General">
                  <c:v>4337</c:v>
                </c:pt>
                <c:pt idx="51" formatCode="General">
                  <c:v>4482</c:v>
                </c:pt>
                <c:pt idx="52" formatCode="General">
                  <c:v>4574</c:v>
                </c:pt>
                <c:pt idx="53">
                  <c:v>4591</c:v>
                </c:pt>
                <c:pt idx="54">
                  <c:v>4505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登録車計!$B$45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登録車計!$C$45:$BG$45</c:f>
              <c:numCache>
                <c:formatCode>0;"△ "0</c:formatCode>
                <c:ptCount val="57"/>
                <c:pt idx="0">
                  <c:v>44</c:v>
                </c:pt>
                <c:pt idx="1">
                  <c:v>50</c:v>
                </c:pt>
                <c:pt idx="2">
                  <c:v>62</c:v>
                </c:pt>
                <c:pt idx="3">
                  <c:v>79</c:v>
                </c:pt>
                <c:pt idx="4">
                  <c:v>138</c:v>
                </c:pt>
                <c:pt idx="5">
                  <c:v>224</c:v>
                </c:pt>
                <c:pt idx="6">
                  <c:v>342</c:v>
                </c:pt>
                <c:pt idx="7">
                  <c:v>479</c:v>
                </c:pt>
                <c:pt idx="8">
                  <c:v>597</c:v>
                </c:pt>
                <c:pt idx="9" formatCode="General">
                  <c:v>643</c:v>
                </c:pt>
                <c:pt idx="10">
                  <c:v>822</c:v>
                </c:pt>
                <c:pt idx="11" formatCode="0">
                  <c:v>994</c:v>
                </c:pt>
                <c:pt idx="12" formatCode="0">
                  <c:v>1166</c:v>
                </c:pt>
                <c:pt idx="13" formatCode="0">
                  <c:v>1338</c:v>
                </c:pt>
                <c:pt idx="14" formatCode="0">
                  <c:v>1510</c:v>
                </c:pt>
                <c:pt idx="15">
                  <c:v>1682</c:v>
                </c:pt>
                <c:pt idx="16" formatCode="General">
                  <c:v>1951</c:v>
                </c:pt>
                <c:pt idx="17" formatCode="General">
                  <c:v>2313</c:v>
                </c:pt>
                <c:pt idx="18" formatCode="General">
                  <c:v>2700</c:v>
                </c:pt>
                <c:pt idx="19">
                  <c:v>3197</c:v>
                </c:pt>
                <c:pt idx="20">
                  <c:v>3496</c:v>
                </c:pt>
                <c:pt idx="21">
                  <c:v>3803</c:v>
                </c:pt>
                <c:pt idx="22">
                  <c:v>4045</c:v>
                </c:pt>
                <c:pt idx="23" formatCode="General">
                  <c:v>4311</c:v>
                </c:pt>
                <c:pt idx="24" formatCode="General">
                  <c:v>4633</c:v>
                </c:pt>
                <c:pt idx="25">
                  <c:v>4889</c:v>
                </c:pt>
                <c:pt idx="26" formatCode="General">
                  <c:v>5202</c:v>
                </c:pt>
                <c:pt idx="27" formatCode="General">
                  <c:v>5586</c:v>
                </c:pt>
                <c:pt idx="28">
                  <c:v>6113</c:v>
                </c:pt>
                <c:pt idx="29" formatCode="General">
                  <c:v>6870</c:v>
                </c:pt>
                <c:pt idx="30">
                  <c:v>7712</c:v>
                </c:pt>
                <c:pt idx="31">
                  <c:v>8513</c:v>
                </c:pt>
                <c:pt idx="32">
                  <c:v>9476</c:v>
                </c:pt>
                <c:pt idx="33">
                  <c:v>10244</c:v>
                </c:pt>
                <c:pt idx="34">
                  <c:v>11159</c:v>
                </c:pt>
                <c:pt idx="35">
                  <c:v>12091</c:v>
                </c:pt>
                <c:pt idx="36">
                  <c:v>13125</c:v>
                </c:pt>
                <c:pt idx="37">
                  <c:v>14065</c:v>
                </c:pt>
                <c:pt idx="38">
                  <c:v>14743</c:v>
                </c:pt>
                <c:pt idx="39">
                  <c:v>15253</c:v>
                </c:pt>
                <c:pt idx="40">
                  <c:v>15821</c:v>
                </c:pt>
                <c:pt idx="41">
                  <c:v>16139</c:v>
                </c:pt>
                <c:pt idx="42">
                  <c:v>16469</c:v>
                </c:pt>
                <c:pt idx="43">
                  <c:v>16852</c:v>
                </c:pt>
                <c:pt idx="44">
                  <c:v>17317</c:v>
                </c:pt>
                <c:pt idx="45">
                  <c:v>17772</c:v>
                </c:pt>
                <c:pt idx="46">
                  <c:v>17789</c:v>
                </c:pt>
                <c:pt idx="47">
                  <c:v>17912</c:v>
                </c:pt>
                <c:pt idx="48">
                  <c:v>17828</c:v>
                </c:pt>
                <c:pt idx="49">
                  <c:v>18024</c:v>
                </c:pt>
                <c:pt idx="50" formatCode="General">
                  <c:v>18327</c:v>
                </c:pt>
                <c:pt idx="51" formatCode="General">
                  <c:v>19232</c:v>
                </c:pt>
                <c:pt idx="52" formatCode="General">
                  <c:v>19911</c:v>
                </c:pt>
                <c:pt idx="53">
                  <c:v>20360</c:v>
                </c:pt>
                <c:pt idx="54">
                  <c:v>20610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登録車計!$B$46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登録車計!$C$46:$BG$46</c:f>
              <c:numCache>
                <c:formatCode>0;"△ "0</c:formatCode>
                <c:ptCount val="57"/>
                <c:pt idx="0">
                  <c:v>51</c:v>
                </c:pt>
                <c:pt idx="1">
                  <c:v>50</c:v>
                </c:pt>
                <c:pt idx="2">
                  <c:v>64</c:v>
                </c:pt>
                <c:pt idx="3">
                  <c:v>75</c:v>
                </c:pt>
                <c:pt idx="4">
                  <c:v>112</c:v>
                </c:pt>
                <c:pt idx="5">
                  <c:v>133</c:v>
                </c:pt>
                <c:pt idx="6">
                  <c:v>235</c:v>
                </c:pt>
                <c:pt idx="7">
                  <c:v>300</c:v>
                </c:pt>
                <c:pt idx="8">
                  <c:v>388</c:v>
                </c:pt>
                <c:pt idx="9" formatCode="General">
                  <c:v>609</c:v>
                </c:pt>
                <c:pt idx="10">
                  <c:v>633</c:v>
                </c:pt>
                <c:pt idx="11" formatCode="0">
                  <c:v>765.80000000000007</c:v>
                </c:pt>
                <c:pt idx="12" formatCode="0">
                  <c:v>898.60000000000014</c:v>
                </c:pt>
                <c:pt idx="13" formatCode="0">
                  <c:v>1031.3999999999999</c:v>
                </c:pt>
                <c:pt idx="14" formatCode="0">
                  <c:v>1164.1999999999998</c:v>
                </c:pt>
                <c:pt idx="15">
                  <c:v>1297</c:v>
                </c:pt>
                <c:pt idx="16" formatCode="General">
                  <c:v>1425</c:v>
                </c:pt>
                <c:pt idx="17" formatCode="General">
                  <c:v>1516</c:v>
                </c:pt>
                <c:pt idx="18" formatCode="General">
                  <c:v>1664</c:v>
                </c:pt>
                <c:pt idx="19">
                  <c:v>1802</c:v>
                </c:pt>
                <c:pt idx="20">
                  <c:v>1870</c:v>
                </c:pt>
                <c:pt idx="21">
                  <c:v>2044</c:v>
                </c:pt>
                <c:pt idx="22">
                  <c:v>2213</c:v>
                </c:pt>
                <c:pt idx="23" formatCode="General">
                  <c:v>2361</c:v>
                </c:pt>
                <c:pt idx="24" formatCode="General">
                  <c:v>2409</c:v>
                </c:pt>
                <c:pt idx="25">
                  <c:v>2427</c:v>
                </c:pt>
                <c:pt idx="26" formatCode="General">
                  <c:v>2370</c:v>
                </c:pt>
                <c:pt idx="27" formatCode="General">
                  <c:v>2324</c:v>
                </c:pt>
                <c:pt idx="28">
                  <c:v>2363</c:v>
                </c:pt>
                <c:pt idx="29" formatCode="General">
                  <c:v>2478</c:v>
                </c:pt>
                <c:pt idx="30">
                  <c:v>2605</c:v>
                </c:pt>
                <c:pt idx="31">
                  <c:v>2737</c:v>
                </c:pt>
                <c:pt idx="32">
                  <c:v>2912</c:v>
                </c:pt>
                <c:pt idx="33">
                  <c:v>3086</c:v>
                </c:pt>
                <c:pt idx="34">
                  <c:v>3284</c:v>
                </c:pt>
                <c:pt idx="35">
                  <c:v>3476</c:v>
                </c:pt>
                <c:pt idx="36">
                  <c:v>3560</c:v>
                </c:pt>
                <c:pt idx="37">
                  <c:v>3678</c:v>
                </c:pt>
                <c:pt idx="38">
                  <c:v>3717</c:v>
                </c:pt>
                <c:pt idx="39">
                  <c:v>3700</c:v>
                </c:pt>
                <c:pt idx="40">
                  <c:v>3743</c:v>
                </c:pt>
                <c:pt idx="41">
                  <c:v>3725</c:v>
                </c:pt>
                <c:pt idx="42">
                  <c:v>3747</c:v>
                </c:pt>
                <c:pt idx="43">
                  <c:v>3716</c:v>
                </c:pt>
                <c:pt idx="44">
                  <c:v>3718</c:v>
                </c:pt>
                <c:pt idx="45">
                  <c:v>3675</c:v>
                </c:pt>
                <c:pt idx="46">
                  <c:v>3584</c:v>
                </c:pt>
                <c:pt idx="47">
                  <c:v>3474</c:v>
                </c:pt>
                <c:pt idx="48">
                  <c:v>3309</c:v>
                </c:pt>
                <c:pt idx="49">
                  <c:v>3278</c:v>
                </c:pt>
                <c:pt idx="50" formatCode="General">
                  <c:v>3285</c:v>
                </c:pt>
                <c:pt idx="51" formatCode="General">
                  <c:v>3557</c:v>
                </c:pt>
                <c:pt idx="52" formatCode="General">
                  <c:v>3794</c:v>
                </c:pt>
                <c:pt idx="53">
                  <c:v>3918</c:v>
                </c:pt>
                <c:pt idx="54">
                  <c:v>4012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732416"/>
        <c:axId val="114750976"/>
      </c:lineChart>
      <c:catAx>
        <c:axId val="11473241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475097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1475097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473241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079207920792082E-2"/>
          <c:y val="8.319474313216833E-3"/>
          <c:w val="0.79207920792079212"/>
          <c:h val="0.1281199044235392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大崎栗原ﾌﾞﾛｯｸ旧町村の登録車両数</a:t>
            </a:r>
          </a:p>
        </c:rich>
      </c:tx>
      <c:layout>
        <c:manualLayout>
          <c:xMode val="edge"/>
          <c:yMode val="edge"/>
          <c:x val="0.2831544715447154"/>
          <c:y val="0.1500001749781277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3038869257950523E-2"/>
          <c:y val="0.11500018717478382"/>
          <c:w val="0.88692579505300351"/>
          <c:h val="0.80666797960283143"/>
        </c:manualLayout>
      </c:layout>
      <c:lineChart>
        <c:grouping val="standard"/>
        <c:varyColors val="0"/>
        <c:ser>
          <c:idx val="0"/>
          <c:order val="0"/>
          <c:tx>
            <c:strRef>
              <c:f>登録車計!$B$68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登録車計!$C$68:$BG$68</c:f>
              <c:numCache>
                <c:formatCode>0;"△ "0</c:formatCode>
                <c:ptCount val="57"/>
                <c:pt idx="0">
                  <c:v>266</c:v>
                </c:pt>
                <c:pt idx="1">
                  <c:v>301</c:v>
                </c:pt>
                <c:pt idx="2">
                  <c:v>365</c:v>
                </c:pt>
                <c:pt idx="3">
                  <c:v>408</c:v>
                </c:pt>
                <c:pt idx="4">
                  <c:v>571</c:v>
                </c:pt>
                <c:pt idx="5">
                  <c:v>722</c:v>
                </c:pt>
                <c:pt idx="6">
                  <c:v>946</c:v>
                </c:pt>
                <c:pt idx="7">
                  <c:v>1210</c:v>
                </c:pt>
                <c:pt idx="8">
                  <c:v>1395</c:v>
                </c:pt>
                <c:pt idx="9" formatCode="General">
                  <c:v>1681</c:v>
                </c:pt>
                <c:pt idx="10">
                  <c:v>1878</c:v>
                </c:pt>
                <c:pt idx="11">
                  <c:v>2175.1999999999998</c:v>
                </c:pt>
                <c:pt idx="12">
                  <c:v>2472.3999999999996</c:v>
                </c:pt>
                <c:pt idx="13">
                  <c:v>2769.6000000000004</c:v>
                </c:pt>
                <c:pt idx="14">
                  <c:v>3066.8</c:v>
                </c:pt>
                <c:pt idx="15">
                  <c:v>3364</c:v>
                </c:pt>
                <c:pt idx="16">
                  <c:v>3721</c:v>
                </c:pt>
                <c:pt idx="17">
                  <c:v>4018</c:v>
                </c:pt>
                <c:pt idx="18">
                  <c:v>4348</c:v>
                </c:pt>
                <c:pt idx="19">
                  <c:v>4675</c:v>
                </c:pt>
                <c:pt idx="20">
                  <c:v>4802</c:v>
                </c:pt>
                <c:pt idx="21">
                  <c:v>4834</c:v>
                </c:pt>
                <c:pt idx="22">
                  <c:v>4778</c:v>
                </c:pt>
                <c:pt idx="23">
                  <c:v>4846</c:v>
                </c:pt>
                <c:pt idx="24">
                  <c:v>4840</c:v>
                </c:pt>
                <c:pt idx="25">
                  <c:v>4851</c:v>
                </c:pt>
                <c:pt idx="26">
                  <c:v>4840</c:v>
                </c:pt>
                <c:pt idx="27">
                  <c:v>4869</c:v>
                </c:pt>
                <c:pt idx="28">
                  <c:v>5002</c:v>
                </c:pt>
                <c:pt idx="29">
                  <c:v>5176</c:v>
                </c:pt>
                <c:pt idx="30">
                  <c:v>5401</c:v>
                </c:pt>
                <c:pt idx="31">
                  <c:v>5569</c:v>
                </c:pt>
                <c:pt idx="32">
                  <c:v>5731</c:v>
                </c:pt>
                <c:pt idx="33">
                  <c:v>5864</c:v>
                </c:pt>
                <c:pt idx="34">
                  <c:v>6172</c:v>
                </c:pt>
                <c:pt idx="35">
                  <c:v>6467</c:v>
                </c:pt>
                <c:pt idx="36">
                  <c:v>6573</c:v>
                </c:pt>
                <c:pt idx="37">
                  <c:v>6738</c:v>
                </c:pt>
                <c:pt idx="38">
                  <c:v>6811</c:v>
                </c:pt>
                <c:pt idx="39">
                  <c:v>6832</c:v>
                </c:pt>
                <c:pt idx="40">
                  <c:v>6818</c:v>
                </c:pt>
                <c:pt idx="41">
                  <c:v>6744</c:v>
                </c:pt>
                <c:pt idx="42">
                  <c:v>6676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登録車計!$B$69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登録車計!$C$69:$BG$69</c:f>
              <c:numCache>
                <c:formatCode>0;"△ "0</c:formatCode>
                <c:ptCount val="57"/>
                <c:pt idx="0">
                  <c:v>75</c:v>
                </c:pt>
                <c:pt idx="1">
                  <c:v>79</c:v>
                </c:pt>
                <c:pt idx="2">
                  <c:v>97</c:v>
                </c:pt>
                <c:pt idx="3">
                  <c:v>129</c:v>
                </c:pt>
                <c:pt idx="4">
                  <c:v>173</c:v>
                </c:pt>
                <c:pt idx="5">
                  <c:v>220</c:v>
                </c:pt>
                <c:pt idx="6">
                  <c:v>304</c:v>
                </c:pt>
                <c:pt idx="7">
                  <c:v>419</c:v>
                </c:pt>
                <c:pt idx="8">
                  <c:v>579</c:v>
                </c:pt>
                <c:pt idx="9" formatCode="General">
                  <c:v>795</c:v>
                </c:pt>
                <c:pt idx="10">
                  <c:v>964</c:v>
                </c:pt>
                <c:pt idx="11">
                  <c:v>1150</c:v>
                </c:pt>
                <c:pt idx="12">
                  <c:v>1336</c:v>
                </c:pt>
                <c:pt idx="13">
                  <c:v>1522</c:v>
                </c:pt>
                <c:pt idx="14">
                  <c:v>1708</c:v>
                </c:pt>
                <c:pt idx="15">
                  <c:v>1894</c:v>
                </c:pt>
                <c:pt idx="16">
                  <c:v>2214</c:v>
                </c:pt>
                <c:pt idx="17">
                  <c:v>2416</c:v>
                </c:pt>
                <c:pt idx="18">
                  <c:v>2653</c:v>
                </c:pt>
                <c:pt idx="19">
                  <c:v>2888</c:v>
                </c:pt>
                <c:pt idx="20">
                  <c:v>3002</c:v>
                </c:pt>
                <c:pt idx="21">
                  <c:v>3092</c:v>
                </c:pt>
                <c:pt idx="22">
                  <c:v>3081</c:v>
                </c:pt>
                <c:pt idx="23">
                  <c:v>3068</c:v>
                </c:pt>
                <c:pt idx="24">
                  <c:v>3037</c:v>
                </c:pt>
                <c:pt idx="25">
                  <c:v>3005</c:v>
                </c:pt>
                <c:pt idx="26">
                  <c:v>3014</c:v>
                </c:pt>
                <c:pt idx="27">
                  <c:v>3071</c:v>
                </c:pt>
                <c:pt idx="28">
                  <c:v>3116</c:v>
                </c:pt>
                <c:pt idx="29">
                  <c:v>3178</c:v>
                </c:pt>
                <c:pt idx="30">
                  <c:v>3320</c:v>
                </c:pt>
                <c:pt idx="31">
                  <c:v>3433</c:v>
                </c:pt>
                <c:pt idx="32">
                  <c:v>3529</c:v>
                </c:pt>
                <c:pt idx="33">
                  <c:v>3614</c:v>
                </c:pt>
                <c:pt idx="34">
                  <c:v>3728</c:v>
                </c:pt>
                <c:pt idx="35">
                  <c:v>3816</c:v>
                </c:pt>
                <c:pt idx="36">
                  <c:v>3707</c:v>
                </c:pt>
                <c:pt idx="37">
                  <c:v>3753</c:v>
                </c:pt>
                <c:pt idx="38">
                  <c:v>3757</c:v>
                </c:pt>
                <c:pt idx="39">
                  <c:v>3772</c:v>
                </c:pt>
                <c:pt idx="40">
                  <c:v>3779</c:v>
                </c:pt>
                <c:pt idx="41">
                  <c:v>3735</c:v>
                </c:pt>
                <c:pt idx="42">
                  <c:v>3690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登録車計!$B$70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登録車計!$C$70:$BG$70</c:f>
              <c:numCache>
                <c:formatCode>0;"△ "0</c:formatCode>
                <c:ptCount val="57"/>
                <c:pt idx="0">
                  <c:v>43</c:v>
                </c:pt>
                <c:pt idx="1">
                  <c:v>51</c:v>
                </c:pt>
                <c:pt idx="2">
                  <c:v>53</c:v>
                </c:pt>
                <c:pt idx="3">
                  <c:v>61</c:v>
                </c:pt>
                <c:pt idx="4">
                  <c:v>84</c:v>
                </c:pt>
                <c:pt idx="5">
                  <c:v>120</c:v>
                </c:pt>
                <c:pt idx="6">
                  <c:v>184</c:v>
                </c:pt>
                <c:pt idx="7">
                  <c:v>209</c:v>
                </c:pt>
                <c:pt idx="8">
                  <c:v>316</c:v>
                </c:pt>
                <c:pt idx="9" formatCode="General">
                  <c:v>459</c:v>
                </c:pt>
                <c:pt idx="10">
                  <c:v>589</c:v>
                </c:pt>
                <c:pt idx="11">
                  <c:v>752</c:v>
                </c:pt>
                <c:pt idx="12">
                  <c:v>915</c:v>
                </c:pt>
                <c:pt idx="13">
                  <c:v>1078</c:v>
                </c:pt>
                <c:pt idx="14">
                  <c:v>1241</c:v>
                </c:pt>
                <c:pt idx="15">
                  <c:v>1404</c:v>
                </c:pt>
                <c:pt idx="16">
                  <c:v>1603</c:v>
                </c:pt>
                <c:pt idx="17">
                  <c:v>1695</c:v>
                </c:pt>
                <c:pt idx="18">
                  <c:v>1873</c:v>
                </c:pt>
                <c:pt idx="19">
                  <c:v>1955</c:v>
                </c:pt>
                <c:pt idx="20">
                  <c:v>1982</c:v>
                </c:pt>
                <c:pt idx="21">
                  <c:v>2031</c:v>
                </c:pt>
                <c:pt idx="22">
                  <c:v>2036</c:v>
                </c:pt>
                <c:pt idx="23">
                  <c:v>2001</c:v>
                </c:pt>
                <c:pt idx="24">
                  <c:v>1992</c:v>
                </c:pt>
                <c:pt idx="25">
                  <c:v>1949</c:v>
                </c:pt>
                <c:pt idx="26">
                  <c:v>1950</c:v>
                </c:pt>
                <c:pt idx="27">
                  <c:v>1970</c:v>
                </c:pt>
                <c:pt idx="28">
                  <c:v>2002</c:v>
                </c:pt>
                <c:pt idx="29">
                  <c:v>2050</c:v>
                </c:pt>
                <c:pt idx="30">
                  <c:v>2108</c:v>
                </c:pt>
                <c:pt idx="31">
                  <c:v>2146</c:v>
                </c:pt>
                <c:pt idx="32">
                  <c:v>2227</c:v>
                </c:pt>
                <c:pt idx="33">
                  <c:v>2333</c:v>
                </c:pt>
                <c:pt idx="34">
                  <c:v>2424</c:v>
                </c:pt>
                <c:pt idx="35">
                  <c:v>2511</c:v>
                </c:pt>
                <c:pt idx="36">
                  <c:v>2498</c:v>
                </c:pt>
                <c:pt idx="37">
                  <c:v>2574</c:v>
                </c:pt>
                <c:pt idx="38">
                  <c:v>2605</c:v>
                </c:pt>
                <c:pt idx="39">
                  <c:v>2590</c:v>
                </c:pt>
                <c:pt idx="40">
                  <c:v>2573</c:v>
                </c:pt>
                <c:pt idx="41">
                  <c:v>2590</c:v>
                </c:pt>
                <c:pt idx="42">
                  <c:v>2595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登録車計!$B$47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登録車計!$C$47:$BG$47</c:f>
              <c:numCache>
                <c:formatCode>0;"△ "0</c:formatCode>
                <c:ptCount val="57"/>
                <c:pt idx="0">
                  <c:v>54</c:v>
                </c:pt>
                <c:pt idx="1">
                  <c:v>49</c:v>
                </c:pt>
                <c:pt idx="2">
                  <c:v>70</c:v>
                </c:pt>
                <c:pt idx="3">
                  <c:v>91</c:v>
                </c:pt>
                <c:pt idx="4">
                  <c:v>141</c:v>
                </c:pt>
                <c:pt idx="5">
                  <c:v>224</c:v>
                </c:pt>
                <c:pt idx="6">
                  <c:v>302</c:v>
                </c:pt>
                <c:pt idx="7">
                  <c:v>442</c:v>
                </c:pt>
                <c:pt idx="8">
                  <c:v>624</c:v>
                </c:pt>
                <c:pt idx="9" formatCode="General">
                  <c:v>785</c:v>
                </c:pt>
                <c:pt idx="10">
                  <c:v>981</c:v>
                </c:pt>
                <c:pt idx="11" formatCode="0">
                  <c:v>1240.2</c:v>
                </c:pt>
                <c:pt idx="12" formatCode="0">
                  <c:v>1499.4</c:v>
                </c:pt>
                <c:pt idx="13" formatCode="0">
                  <c:v>1758.6</c:v>
                </c:pt>
                <c:pt idx="14" formatCode="0">
                  <c:v>2017.8000000000002</c:v>
                </c:pt>
                <c:pt idx="15">
                  <c:v>2277</c:v>
                </c:pt>
                <c:pt idx="16" formatCode="General">
                  <c:v>2534</c:v>
                </c:pt>
                <c:pt idx="17" formatCode="General">
                  <c:v>2731</c:v>
                </c:pt>
                <c:pt idx="18" formatCode="General">
                  <c:v>2731</c:v>
                </c:pt>
                <c:pt idx="19">
                  <c:v>2894</c:v>
                </c:pt>
                <c:pt idx="20">
                  <c:v>3031</c:v>
                </c:pt>
                <c:pt idx="21">
                  <c:v>3057</c:v>
                </c:pt>
                <c:pt idx="22">
                  <c:v>3061</c:v>
                </c:pt>
                <c:pt idx="23" formatCode="General">
                  <c:v>3014</c:v>
                </c:pt>
                <c:pt idx="24" formatCode="General">
                  <c:v>2952</c:v>
                </c:pt>
                <c:pt idx="25">
                  <c:v>2908</c:v>
                </c:pt>
                <c:pt idx="26" formatCode="General">
                  <c:v>2900</c:v>
                </c:pt>
                <c:pt idx="27" formatCode="General">
                  <c:v>2911</c:v>
                </c:pt>
                <c:pt idx="28">
                  <c:v>2964</c:v>
                </c:pt>
                <c:pt idx="29" formatCode="General">
                  <c:v>3056</c:v>
                </c:pt>
                <c:pt idx="30">
                  <c:v>3066</c:v>
                </c:pt>
                <c:pt idx="31">
                  <c:v>3186</c:v>
                </c:pt>
                <c:pt idx="32">
                  <c:v>3291</c:v>
                </c:pt>
                <c:pt idx="33">
                  <c:v>3400</c:v>
                </c:pt>
                <c:pt idx="34">
                  <c:v>3511</c:v>
                </c:pt>
                <c:pt idx="35">
                  <c:v>3649</c:v>
                </c:pt>
                <c:pt idx="36">
                  <c:v>3659</c:v>
                </c:pt>
                <c:pt idx="37">
                  <c:v>3744</c:v>
                </c:pt>
                <c:pt idx="38">
                  <c:v>3716</c:v>
                </c:pt>
                <c:pt idx="39">
                  <c:v>3774</c:v>
                </c:pt>
                <c:pt idx="40">
                  <c:v>3841</c:v>
                </c:pt>
                <c:pt idx="41">
                  <c:v>3823</c:v>
                </c:pt>
                <c:pt idx="42">
                  <c:v>3789</c:v>
                </c:pt>
                <c:pt idx="43">
                  <c:v>3767</c:v>
                </c:pt>
                <c:pt idx="44">
                  <c:v>3748</c:v>
                </c:pt>
                <c:pt idx="45">
                  <c:v>3711</c:v>
                </c:pt>
                <c:pt idx="46">
                  <c:v>3617</c:v>
                </c:pt>
                <c:pt idx="47">
                  <c:v>3510</c:v>
                </c:pt>
                <c:pt idx="48">
                  <c:v>3392</c:v>
                </c:pt>
                <c:pt idx="49">
                  <c:v>3345</c:v>
                </c:pt>
                <c:pt idx="50" formatCode="General">
                  <c:v>3322</c:v>
                </c:pt>
                <c:pt idx="51" formatCode="General">
                  <c:v>3320</c:v>
                </c:pt>
                <c:pt idx="52" formatCode="General">
                  <c:v>3333</c:v>
                </c:pt>
                <c:pt idx="53">
                  <c:v>3241</c:v>
                </c:pt>
                <c:pt idx="54">
                  <c:v>3229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登録車計!$B$71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登録車計!$C$71:$BG$71</c:f>
              <c:numCache>
                <c:formatCode>0;"△ "0</c:formatCode>
                <c:ptCount val="57"/>
                <c:pt idx="0">
                  <c:v>40</c:v>
                </c:pt>
                <c:pt idx="1">
                  <c:v>52</c:v>
                </c:pt>
                <c:pt idx="2">
                  <c:v>60</c:v>
                </c:pt>
                <c:pt idx="3">
                  <c:v>63</c:v>
                </c:pt>
                <c:pt idx="4">
                  <c:v>93</c:v>
                </c:pt>
                <c:pt idx="5">
                  <c:v>154</c:v>
                </c:pt>
                <c:pt idx="6">
                  <c:v>268</c:v>
                </c:pt>
                <c:pt idx="7">
                  <c:v>344</c:v>
                </c:pt>
                <c:pt idx="8">
                  <c:v>422</c:v>
                </c:pt>
                <c:pt idx="9" formatCode="General">
                  <c:v>507</c:v>
                </c:pt>
                <c:pt idx="10">
                  <c:v>645</c:v>
                </c:pt>
                <c:pt idx="11">
                  <c:v>786.2</c:v>
                </c:pt>
                <c:pt idx="12">
                  <c:v>927.39999999999986</c:v>
                </c:pt>
                <c:pt idx="13">
                  <c:v>1068.6000000000001</c:v>
                </c:pt>
                <c:pt idx="14">
                  <c:v>1209.8</c:v>
                </c:pt>
                <c:pt idx="15">
                  <c:v>1351</c:v>
                </c:pt>
                <c:pt idx="16">
                  <c:v>1505</c:v>
                </c:pt>
                <c:pt idx="17">
                  <c:v>1639</c:v>
                </c:pt>
                <c:pt idx="18">
                  <c:v>1799</c:v>
                </c:pt>
                <c:pt idx="19">
                  <c:v>1912</c:v>
                </c:pt>
                <c:pt idx="20">
                  <c:v>1991</c:v>
                </c:pt>
                <c:pt idx="21">
                  <c:v>2008</c:v>
                </c:pt>
                <c:pt idx="22">
                  <c:v>1989</c:v>
                </c:pt>
                <c:pt idx="23">
                  <c:v>2028</c:v>
                </c:pt>
                <c:pt idx="24">
                  <c:v>2003</c:v>
                </c:pt>
                <c:pt idx="25">
                  <c:v>1989</c:v>
                </c:pt>
                <c:pt idx="26">
                  <c:v>1987</c:v>
                </c:pt>
                <c:pt idx="27">
                  <c:v>2007</c:v>
                </c:pt>
                <c:pt idx="28">
                  <c:v>2059</c:v>
                </c:pt>
                <c:pt idx="29">
                  <c:v>2126</c:v>
                </c:pt>
                <c:pt idx="30">
                  <c:v>2225</c:v>
                </c:pt>
                <c:pt idx="31">
                  <c:v>2294</c:v>
                </c:pt>
                <c:pt idx="32">
                  <c:v>2325</c:v>
                </c:pt>
                <c:pt idx="33">
                  <c:v>2406</c:v>
                </c:pt>
                <c:pt idx="34">
                  <c:v>2478</c:v>
                </c:pt>
                <c:pt idx="35">
                  <c:v>2583</c:v>
                </c:pt>
                <c:pt idx="36">
                  <c:v>2640</c:v>
                </c:pt>
                <c:pt idx="37">
                  <c:v>2724</c:v>
                </c:pt>
                <c:pt idx="38">
                  <c:v>2777</c:v>
                </c:pt>
                <c:pt idx="39">
                  <c:v>2790</c:v>
                </c:pt>
                <c:pt idx="40">
                  <c:v>2831</c:v>
                </c:pt>
                <c:pt idx="41">
                  <c:v>2866</c:v>
                </c:pt>
                <c:pt idx="42">
                  <c:v>2844</c:v>
                </c:pt>
                <c:pt idx="43">
                  <c:v>2854</c:v>
                </c:pt>
                <c:pt idx="44">
                  <c:v>2804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登録車計!$B$72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登録車計!$C$72:$BG$72</c:f>
              <c:numCache>
                <c:formatCode>0;"△ "0</c:formatCode>
                <c:ptCount val="57"/>
                <c:pt idx="0">
                  <c:v>107</c:v>
                </c:pt>
                <c:pt idx="1">
                  <c:v>121</c:v>
                </c:pt>
                <c:pt idx="2">
                  <c:v>136</c:v>
                </c:pt>
                <c:pt idx="3">
                  <c:v>154</c:v>
                </c:pt>
                <c:pt idx="4">
                  <c:v>217</c:v>
                </c:pt>
                <c:pt idx="5">
                  <c:v>267</c:v>
                </c:pt>
                <c:pt idx="6">
                  <c:v>369</c:v>
                </c:pt>
                <c:pt idx="7">
                  <c:v>509</c:v>
                </c:pt>
                <c:pt idx="8">
                  <c:v>653</c:v>
                </c:pt>
                <c:pt idx="9" formatCode="General">
                  <c:v>837</c:v>
                </c:pt>
                <c:pt idx="10">
                  <c:v>963</c:v>
                </c:pt>
                <c:pt idx="11">
                  <c:v>1159.8</c:v>
                </c:pt>
                <c:pt idx="12">
                  <c:v>1356.6</c:v>
                </c:pt>
                <c:pt idx="13">
                  <c:v>1553.4</c:v>
                </c:pt>
                <c:pt idx="14">
                  <c:v>1750.2</c:v>
                </c:pt>
                <c:pt idx="15">
                  <c:v>1947</c:v>
                </c:pt>
                <c:pt idx="16">
                  <c:v>2085</c:v>
                </c:pt>
                <c:pt idx="17">
                  <c:v>2250</c:v>
                </c:pt>
                <c:pt idx="18">
                  <c:v>2431</c:v>
                </c:pt>
                <c:pt idx="19">
                  <c:v>2603</c:v>
                </c:pt>
                <c:pt idx="20">
                  <c:v>2649</c:v>
                </c:pt>
                <c:pt idx="21">
                  <c:v>2660</c:v>
                </c:pt>
                <c:pt idx="22">
                  <c:v>2656</c:v>
                </c:pt>
                <c:pt idx="23">
                  <c:v>2667</c:v>
                </c:pt>
                <c:pt idx="24">
                  <c:v>2694</c:v>
                </c:pt>
                <c:pt idx="25">
                  <c:v>2704</c:v>
                </c:pt>
                <c:pt idx="26">
                  <c:v>2726</c:v>
                </c:pt>
                <c:pt idx="27">
                  <c:v>2840</c:v>
                </c:pt>
                <c:pt idx="28">
                  <c:v>2936</c:v>
                </c:pt>
                <c:pt idx="29">
                  <c:v>3057</c:v>
                </c:pt>
                <c:pt idx="30">
                  <c:v>3198</c:v>
                </c:pt>
                <c:pt idx="31">
                  <c:v>3361</c:v>
                </c:pt>
                <c:pt idx="32">
                  <c:v>3540</c:v>
                </c:pt>
                <c:pt idx="33">
                  <c:v>3673</c:v>
                </c:pt>
                <c:pt idx="34">
                  <c:v>3922</c:v>
                </c:pt>
                <c:pt idx="35">
                  <c:v>4049</c:v>
                </c:pt>
                <c:pt idx="36">
                  <c:v>4257</c:v>
                </c:pt>
                <c:pt idx="37">
                  <c:v>4332</c:v>
                </c:pt>
                <c:pt idx="38">
                  <c:v>4328</c:v>
                </c:pt>
                <c:pt idx="39">
                  <c:v>4368</c:v>
                </c:pt>
                <c:pt idx="40">
                  <c:v>4396</c:v>
                </c:pt>
                <c:pt idx="41">
                  <c:v>4269</c:v>
                </c:pt>
                <c:pt idx="42">
                  <c:v>4241</c:v>
                </c:pt>
                <c:pt idx="43">
                  <c:v>4224</c:v>
                </c:pt>
                <c:pt idx="44">
                  <c:v>4224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登録車計!$B$73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登録車計!$C$73:$BG$73</c:f>
              <c:numCache>
                <c:formatCode>0;"△ "0</c:formatCode>
                <c:ptCount val="57"/>
                <c:pt idx="0">
                  <c:v>101</c:v>
                </c:pt>
                <c:pt idx="1">
                  <c:v>122</c:v>
                </c:pt>
                <c:pt idx="2">
                  <c:v>132</c:v>
                </c:pt>
                <c:pt idx="3">
                  <c:v>170</c:v>
                </c:pt>
                <c:pt idx="4">
                  <c:v>241</c:v>
                </c:pt>
                <c:pt idx="5">
                  <c:v>306</c:v>
                </c:pt>
                <c:pt idx="6">
                  <c:v>380</c:v>
                </c:pt>
                <c:pt idx="7">
                  <c:v>590</c:v>
                </c:pt>
                <c:pt idx="8">
                  <c:v>818</c:v>
                </c:pt>
                <c:pt idx="9" formatCode="General">
                  <c:v>1048</c:v>
                </c:pt>
                <c:pt idx="10">
                  <c:v>1157</c:v>
                </c:pt>
                <c:pt idx="11">
                  <c:v>1432.4</c:v>
                </c:pt>
                <c:pt idx="12">
                  <c:v>1707.8</c:v>
                </c:pt>
                <c:pt idx="13">
                  <c:v>1983.2</c:v>
                </c:pt>
                <c:pt idx="14">
                  <c:v>2258.6</c:v>
                </c:pt>
                <c:pt idx="15">
                  <c:v>2534</c:v>
                </c:pt>
                <c:pt idx="16">
                  <c:v>2783</c:v>
                </c:pt>
                <c:pt idx="17">
                  <c:v>3092</c:v>
                </c:pt>
                <c:pt idx="18">
                  <c:v>3401</c:v>
                </c:pt>
                <c:pt idx="19">
                  <c:v>3639</c:v>
                </c:pt>
                <c:pt idx="20">
                  <c:v>3799</c:v>
                </c:pt>
                <c:pt idx="21">
                  <c:v>3913</c:v>
                </c:pt>
                <c:pt idx="22">
                  <c:v>3917</c:v>
                </c:pt>
                <c:pt idx="23">
                  <c:v>3937</c:v>
                </c:pt>
                <c:pt idx="24">
                  <c:v>3917</c:v>
                </c:pt>
                <c:pt idx="25">
                  <c:v>3927</c:v>
                </c:pt>
                <c:pt idx="26">
                  <c:v>3935</c:v>
                </c:pt>
                <c:pt idx="27">
                  <c:v>4002</c:v>
                </c:pt>
                <c:pt idx="28">
                  <c:v>4104</c:v>
                </c:pt>
                <c:pt idx="29">
                  <c:v>4240</c:v>
                </c:pt>
                <c:pt idx="30">
                  <c:v>4465</c:v>
                </c:pt>
                <c:pt idx="31">
                  <c:v>4681</c:v>
                </c:pt>
                <c:pt idx="32">
                  <c:v>4883</c:v>
                </c:pt>
                <c:pt idx="33">
                  <c:v>5063</c:v>
                </c:pt>
                <c:pt idx="34">
                  <c:v>5258</c:v>
                </c:pt>
                <c:pt idx="35">
                  <c:v>5407</c:v>
                </c:pt>
                <c:pt idx="36">
                  <c:v>5633</c:v>
                </c:pt>
                <c:pt idx="37">
                  <c:v>5755</c:v>
                </c:pt>
                <c:pt idx="38">
                  <c:v>5827</c:v>
                </c:pt>
                <c:pt idx="39">
                  <c:v>5868</c:v>
                </c:pt>
                <c:pt idx="40">
                  <c:v>5856</c:v>
                </c:pt>
                <c:pt idx="41">
                  <c:v>5797</c:v>
                </c:pt>
                <c:pt idx="42">
                  <c:v>5837</c:v>
                </c:pt>
                <c:pt idx="43">
                  <c:v>5817</c:v>
                </c:pt>
                <c:pt idx="44">
                  <c:v>5838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登録車計!$B$74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登録車計!$C$74:$BG$74</c:f>
              <c:numCache>
                <c:formatCode>0;"△ "0</c:formatCode>
                <c:ptCount val="57"/>
                <c:pt idx="0">
                  <c:v>200</c:v>
                </c:pt>
                <c:pt idx="1">
                  <c:v>217</c:v>
                </c:pt>
                <c:pt idx="2">
                  <c:v>260</c:v>
                </c:pt>
                <c:pt idx="3">
                  <c:v>298</c:v>
                </c:pt>
                <c:pt idx="4">
                  <c:v>394</c:v>
                </c:pt>
                <c:pt idx="5">
                  <c:v>502</c:v>
                </c:pt>
                <c:pt idx="6">
                  <c:v>633</c:v>
                </c:pt>
                <c:pt idx="7">
                  <c:v>771</c:v>
                </c:pt>
                <c:pt idx="8">
                  <c:v>1091</c:v>
                </c:pt>
                <c:pt idx="9" formatCode="General">
                  <c:v>1425</c:v>
                </c:pt>
                <c:pt idx="10">
                  <c:v>1743</c:v>
                </c:pt>
                <c:pt idx="11">
                  <c:v>2080.4</c:v>
                </c:pt>
                <c:pt idx="12">
                  <c:v>2417.8000000000002</c:v>
                </c:pt>
                <c:pt idx="13">
                  <c:v>2755.2</c:v>
                </c:pt>
                <c:pt idx="14">
                  <c:v>3092.6</c:v>
                </c:pt>
                <c:pt idx="15">
                  <c:v>3430</c:v>
                </c:pt>
                <c:pt idx="16">
                  <c:v>3751</c:v>
                </c:pt>
                <c:pt idx="17">
                  <c:v>4153</c:v>
                </c:pt>
                <c:pt idx="18">
                  <c:v>4488</c:v>
                </c:pt>
                <c:pt idx="19">
                  <c:v>4818</c:v>
                </c:pt>
                <c:pt idx="20">
                  <c:v>4995</c:v>
                </c:pt>
                <c:pt idx="21">
                  <c:v>5066</c:v>
                </c:pt>
                <c:pt idx="22">
                  <c:v>5042</c:v>
                </c:pt>
                <c:pt idx="23">
                  <c:v>5057</c:v>
                </c:pt>
                <c:pt idx="24">
                  <c:v>5023</c:v>
                </c:pt>
                <c:pt idx="25">
                  <c:v>5025</c:v>
                </c:pt>
                <c:pt idx="26">
                  <c:v>5018</c:v>
                </c:pt>
                <c:pt idx="27">
                  <c:v>5039</c:v>
                </c:pt>
                <c:pt idx="28">
                  <c:v>5106</c:v>
                </c:pt>
                <c:pt idx="29">
                  <c:v>5240</c:v>
                </c:pt>
                <c:pt idx="30">
                  <c:v>5384</c:v>
                </c:pt>
                <c:pt idx="31">
                  <c:v>5558</c:v>
                </c:pt>
                <c:pt idx="32">
                  <c:v>5682</c:v>
                </c:pt>
                <c:pt idx="33">
                  <c:v>5844</c:v>
                </c:pt>
                <c:pt idx="34">
                  <c:v>6043</c:v>
                </c:pt>
                <c:pt idx="35">
                  <c:v>6226</c:v>
                </c:pt>
                <c:pt idx="36">
                  <c:v>6333</c:v>
                </c:pt>
                <c:pt idx="37">
                  <c:v>6463</c:v>
                </c:pt>
                <c:pt idx="38">
                  <c:v>6592</c:v>
                </c:pt>
                <c:pt idx="39">
                  <c:v>6593</c:v>
                </c:pt>
                <c:pt idx="40">
                  <c:v>6637</c:v>
                </c:pt>
                <c:pt idx="41">
                  <c:v>6559</c:v>
                </c:pt>
                <c:pt idx="42">
                  <c:v>6448</c:v>
                </c:pt>
                <c:pt idx="43">
                  <c:v>6255</c:v>
                </c:pt>
                <c:pt idx="44">
                  <c:v>6186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登録車計!$B$75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登録車計!$C$75:$BG$75</c:f>
              <c:numCache>
                <c:formatCode>0;"△ "0</c:formatCode>
                <c:ptCount val="57"/>
                <c:pt idx="0">
                  <c:v>157</c:v>
                </c:pt>
                <c:pt idx="1">
                  <c:v>164</c:v>
                </c:pt>
                <c:pt idx="2">
                  <c:v>227</c:v>
                </c:pt>
                <c:pt idx="3">
                  <c:v>258</c:v>
                </c:pt>
                <c:pt idx="4">
                  <c:v>351</c:v>
                </c:pt>
                <c:pt idx="5">
                  <c:v>434</c:v>
                </c:pt>
                <c:pt idx="6">
                  <c:v>583</c:v>
                </c:pt>
                <c:pt idx="7">
                  <c:v>752</c:v>
                </c:pt>
                <c:pt idx="8">
                  <c:v>977</c:v>
                </c:pt>
                <c:pt idx="9" formatCode="General">
                  <c:v>1205</c:v>
                </c:pt>
                <c:pt idx="10">
                  <c:v>1421</c:v>
                </c:pt>
                <c:pt idx="11">
                  <c:v>1650.4</c:v>
                </c:pt>
                <c:pt idx="12">
                  <c:v>1879.8000000000002</c:v>
                </c:pt>
                <c:pt idx="13">
                  <c:v>2109.1999999999998</c:v>
                </c:pt>
                <c:pt idx="14">
                  <c:v>2338.6</c:v>
                </c:pt>
                <c:pt idx="15">
                  <c:v>2568</c:v>
                </c:pt>
                <c:pt idx="16">
                  <c:v>2795</c:v>
                </c:pt>
                <c:pt idx="17">
                  <c:v>2925</c:v>
                </c:pt>
                <c:pt idx="18">
                  <c:v>3129</c:v>
                </c:pt>
                <c:pt idx="19">
                  <c:v>3289</c:v>
                </c:pt>
                <c:pt idx="20">
                  <c:v>3405</c:v>
                </c:pt>
                <c:pt idx="21">
                  <c:v>3467</c:v>
                </c:pt>
                <c:pt idx="22">
                  <c:v>3531</c:v>
                </c:pt>
                <c:pt idx="23">
                  <c:v>3593</c:v>
                </c:pt>
                <c:pt idx="24">
                  <c:v>3638</c:v>
                </c:pt>
                <c:pt idx="25">
                  <c:v>3649</c:v>
                </c:pt>
                <c:pt idx="26">
                  <c:v>3620</c:v>
                </c:pt>
                <c:pt idx="27">
                  <c:v>3706</c:v>
                </c:pt>
                <c:pt idx="28">
                  <c:v>3765</c:v>
                </c:pt>
                <c:pt idx="29">
                  <c:v>3869</c:v>
                </c:pt>
                <c:pt idx="30">
                  <c:v>3966</c:v>
                </c:pt>
                <c:pt idx="31">
                  <c:v>4041</c:v>
                </c:pt>
                <c:pt idx="32">
                  <c:v>4149</c:v>
                </c:pt>
                <c:pt idx="33">
                  <c:v>4235</c:v>
                </c:pt>
                <c:pt idx="34">
                  <c:v>4256</c:v>
                </c:pt>
                <c:pt idx="35">
                  <c:v>4336</c:v>
                </c:pt>
                <c:pt idx="36">
                  <c:v>4291</c:v>
                </c:pt>
                <c:pt idx="37">
                  <c:v>4334</c:v>
                </c:pt>
                <c:pt idx="38">
                  <c:v>4330</c:v>
                </c:pt>
                <c:pt idx="39">
                  <c:v>4323</c:v>
                </c:pt>
                <c:pt idx="40">
                  <c:v>4273</c:v>
                </c:pt>
                <c:pt idx="41">
                  <c:v>4203</c:v>
                </c:pt>
                <c:pt idx="42">
                  <c:v>4172</c:v>
                </c:pt>
                <c:pt idx="43">
                  <c:v>4066</c:v>
                </c:pt>
                <c:pt idx="44">
                  <c:v>3985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登録車計!$B$49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登録車計!$C$49:$BG$49</c:f>
              <c:numCache>
                <c:formatCode>0;"△ "0</c:formatCode>
                <c:ptCount val="57"/>
                <c:pt idx="0">
                  <c:v>213</c:v>
                </c:pt>
                <c:pt idx="1">
                  <c:v>250</c:v>
                </c:pt>
                <c:pt idx="2">
                  <c:v>302</c:v>
                </c:pt>
                <c:pt idx="3">
                  <c:v>355</c:v>
                </c:pt>
                <c:pt idx="4">
                  <c:v>466</c:v>
                </c:pt>
                <c:pt idx="5">
                  <c:v>659</c:v>
                </c:pt>
                <c:pt idx="6">
                  <c:v>897</c:v>
                </c:pt>
                <c:pt idx="7">
                  <c:v>1205</c:v>
                </c:pt>
                <c:pt idx="8">
                  <c:v>1522</c:v>
                </c:pt>
                <c:pt idx="9" formatCode="General">
                  <c:v>1906</c:v>
                </c:pt>
                <c:pt idx="10">
                  <c:v>2257</c:v>
                </c:pt>
                <c:pt idx="11" formatCode="0">
                  <c:v>2689</c:v>
                </c:pt>
                <c:pt idx="12" formatCode="0">
                  <c:v>3121</c:v>
                </c:pt>
                <c:pt idx="13" formatCode="0">
                  <c:v>3553</c:v>
                </c:pt>
                <c:pt idx="14" formatCode="0">
                  <c:v>3985</c:v>
                </c:pt>
                <c:pt idx="15">
                  <c:v>4417</c:v>
                </c:pt>
                <c:pt idx="16" formatCode="General">
                  <c:v>4837</c:v>
                </c:pt>
                <c:pt idx="17" formatCode="General">
                  <c:v>5186</c:v>
                </c:pt>
                <c:pt idx="18" formatCode="General">
                  <c:v>5725</c:v>
                </c:pt>
                <c:pt idx="19">
                  <c:v>6095</c:v>
                </c:pt>
                <c:pt idx="20">
                  <c:v>6221</c:v>
                </c:pt>
                <c:pt idx="21">
                  <c:v>6401</c:v>
                </c:pt>
                <c:pt idx="22">
                  <c:v>6338</c:v>
                </c:pt>
                <c:pt idx="23" formatCode="General">
                  <c:v>6383</c:v>
                </c:pt>
                <c:pt idx="24" formatCode="General">
                  <c:v>6331</c:v>
                </c:pt>
                <c:pt idx="25">
                  <c:v>6323</c:v>
                </c:pt>
                <c:pt idx="26" formatCode="General">
                  <c:v>6346</c:v>
                </c:pt>
                <c:pt idx="27" formatCode="General">
                  <c:v>6431</c:v>
                </c:pt>
                <c:pt idx="28">
                  <c:v>6586</c:v>
                </c:pt>
                <c:pt idx="29" formatCode="General">
                  <c:v>6797</c:v>
                </c:pt>
                <c:pt idx="30">
                  <c:v>7013</c:v>
                </c:pt>
                <c:pt idx="31">
                  <c:v>7204</c:v>
                </c:pt>
                <c:pt idx="32">
                  <c:v>7421</c:v>
                </c:pt>
                <c:pt idx="33">
                  <c:v>7672</c:v>
                </c:pt>
                <c:pt idx="34">
                  <c:v>7981</c:v>
                </c:pt>
                <c:pt idx="35">
                  <c:v>8231</c:v>
                </c:pt>
                <c:pt idx="36">
                  <c:v>8396</c:v>
                </c:pt>
                <c:pt idx="37">
                  <c:v>8540</c:v>
                </c:pt>
                <c:pt idx="38">
                  <c:v>8612</c:v>
                </c:pt>
                <c:pt idx="39">
                  <c:v>8606</c:v>
                </c:pt>
                <c:pt idx="40">
                  <c:v>8713</c:v>
                </c:pt>
                <c:pt idx="41">
                  <c:v>8623</c:v>
                </c:pt>
                <c:pt idx="42">
                  <c:v>8498</c:v>
                </c:pt>
                <c:pt idx="43">
                  <c:v>8449</c:v>
                </c:pt>
                <c:pt idx="44">
                  <c:v>8429</c:v>
                </c:pt>
                <c:pt idx="45">
                  <c:v>8308</c:v>
                </c:pt>
                <c:pt idx="46">
                  <c:v>7989</c:v>
                </c:pt>
                <c:pt idx="47">
                  <c:v>7622</c:v>
                </c:pt>
                <c:pt idx="48">
                  <c:v>7365</c:v>
                </c:pt>
                <c:pt idx="49">
                  <c:v>7168</c:v>
                </c:pt>
                <c:pt idx="50" formatCode="General">
                  <c:v>7076</c:v>
                </c:pt>
                <c:pt idx="51" formatCode="General">
                  <c:v>7155</c:v>
                </c:pt>
                <c:pt idx="52" formatCode="General">
                  <c:v>7187</c:v>
                </c:pt>
                <c:pt idx="53">
                  <c:v>7150</c:v>
                </c:pt>
                <c:pt idx="54">
                  <c:v>7097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登録車計!$B$76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登録車計!$C$76:$BG$76</c:f>
              <c:numCache>
                <c:formatCode>0;"△ "0</c:formatCode>
                <c:ptCount val="57"/>
                <c:pt idx="0">
                  <c:v>93</c:v>
                </c:pt>
                <c:pt idx="1">
                  <c:v>98</c:v>
                </c:pt>
                <c:pt idx="2">
                  <c:v>119</c:v>
                </c:pt>
                <c:pt idx="3">
                  <c:v>150</c:v>
                </c:pt>
                <c:pt idx="4">
                  <c:v>206</c:v>
                </c:pt>
                <c:pt idx="5">
                  <c:v>310</c:v>
                </c:pt>
                <c:pt idx="6">
                  <c:v>434</c:v>
                </c:pt>
                <c:pt idx="7">
                  <c:v>586</c:v>
                </c:pt>
                <c:pt idx="8">
                  <c:v>923</c:v>
                </c:pt>
                <c:pt idx="9" formatCode="General">
                  <c:v>1213</c:v>
                </c:pt>
                <c:pt idx="10">
                  <c:v>1442</c:v>
                </c:pt>
                <c:pt idx="11">
                  <c:v>1723</c:v>
                </c:pt>
                <c:pt idx="12">
                  <c:v>2004</c:v>
                </c:pt>
                <c:pt idx="13">
                  <c:v>2285</c:v>
                </c:pt>
                <c:pt idx="14">
                  <c:v>2566</c:v>
                </c:pt>
                <c:pt idx="15">
                  <c:v>2847</c:v>
                </c:pt>
                <c:pt idx="16">
                  <c:v>3168</c:v>
                </c:pt>
                <c:pt idx="17">
                  <c:v>3475</c:v>
                </c:pt>
                <c:pt idx="18">
                  <c:v>3726</c:v>
                </c:pt>
                <c:pt idx="19">
                  <c:v>3959</c:v>
                </c:pt>
                <c:pt idx="20">
                  <c:v>4105</c:v>
                </c:pt>
                <c:pt idx="21">
                  <c:v>4208</c:v>
                </c:pt>
                <c:pt idx="22">
                  <c:v>4200</c:v>
                </c:pt>
                <c:pt idx="23">
                  <c:v>4200</c:v>
                </c:pt>
                <c:pt idx="24">
                  <c:v>4211</c:v>
                </c:pt>
                <c:pt idx="25">
                  <c:v>4265</c:v>
                </c:pt>
                <c:pt idx="26">
                  <c:v>4298</c:v>
                </c:pt>
                <c:pt idx="27">
                  <c:v>4319</c:v>
                </c:pt>
                <c:pt idx="28">
                  <c:v>4417</c:v>
                </c:pt>
                <c:pt idx="29">
                  <c:v>4557</c:v>
                </c:pt>
                <c:pt idx="30">
                  <c:v>4754</c:v>
                </c:pt>
                <c:pt idx="31">
                  <c:v>4873</c:v>
                </c:pt>
                <c:pt idx="32">
                  <c:v>5020</c:v>
                </c:pt>
                <c:pt idx="33">
                  <c:v>5148</c:v>
                </c:pt>
                <c:pt idx="34">
                  <c:v>5302</c:v>
                </c:pt>
                <c:pt idx="35">
                  <c:v>5477</c:v>
                </c:pt>
                <c:pt idx="36">
                  <c:v>5542</c:v>
                </c:pt>
                <c:pt idx="37">
                  <c:v>5699</c:v>
                </c:pt>
                <c:pt idx="38">
                  <c:v>5804</c:v>
                </c:pt>
                <c:pt idx="39">
                  <c:v>5860</c:v>
                </c:pt>
                <c:pt idx="40">
                  <c:v>5849</c:v>
                </c:pt>
                <c:pt idx="41">
                  <c:v>5819</c:v>
                </c:pt>
                <c:pt idx="42">
                  <c:v>5750</c:v>
                </c:pt>
                <c:pt idx="43">
                  <c:v>5702</c:v>
                </c:pt>
                <c:pt idx="44">
                  <c:v>5676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登録車計!$B$77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登録車計!$C$77:$BG$77</c:f>
              <c:numCache>
                <c:formatCode>0;"△ "0</c:formatCode>
                <c:ptCount val="57"/>
                <c:pt idx="0">
                  <c:v>206</c:v>
                </c:pt>
                <c:pt idx="1">
                  <c:v>250</c:v>
                </c:pt>
                <c:pt idx="2">
                  <c:v>303</c:v>
                </c:pt>
                <c:pt idx="3">
                  <c:v>364</c:v>
                </c:pt>
                <c:pt idx="4">
                  <c:v>497</c:v>
                </c:pt>
                <c:pt idx="5">
                  <c:v>595</c:v>
                </c:pt>
                <c:pt idx="6">
                  <c:v>807</c:v>
                </c:pt>
                <c:pt idx="7">
                  <c:v>1043</c:v>
                </c:pt>
                <c:pt idx="8">
                  <c:v>1384</c:v>
                </c:pt>
                <c:pt idx="9" formatCode="General">
                  <c:v>1747</c:v>
                </c:pt>
                <c:pt idx="10">
                  <c:v>2039</c:v>
                </c:pt>
                <c:pt idx="11">
                  <c:v>2416</c:v>
                </c:pt>
                <c:pt idx="12">
                  <c:v>2793</c:v>
                </c:pt>
                <c:pt idx="13">
                  <c:v>3170</c:v>
                </c:pt>
                <c:pt idx="14">
                  <c:v>3547</c:v>
                </c:pt>
                <c:pt idx="15">
                  <c:v>3924</c:v>
                </c:pt>
                <c:pt idx="16">
                  <c:v>4376</c:v>
                </c:pt>
                <c:pt idx="17">
                  <c:v>4830</c:v>
                </c:pt>
                <c:pt idx="18">
                  <c:v>5261</c:v>
                </c:pt>
                <c:pt idx="19">
                  <c:v>5606</c:v>
                </c:pt>
                <c:pt idx="20">
                  <c:v>5843</c:v>
                </c:pt>
                <c:pt idx="21">
                  <c:v>6001</c:v>
                </c:pt>
                <c:pt idx="22">
                  <c:v>6167</c:v>
                </c:pt>
                <c:pt idx="23">
                  <c:v>6221</c:v>
                </c:pt>
                <c:pt idx="24">
                  <c:v>6229</c:v>
                </c:pt>
                <c:pt idx="25">
                  <c:v>6247</c:v>
                </c:pt>
                <c:pt idx="26">
                  <c:v>6327</c:v>
                </c:pt>
                <c:pt idx="27">
                  <c:v>6389</c:v>
                </c:pt>
                <c:pt idx="28">
                  <c:v>6495</c:v>
                </c:pt>
                <c:pt idx="29">
                  <c:v>6783</c:v>
                </c:pt>
                <c:pt idx="30">
                  <c:v>6959</c:v>
                </c:pt>
                <c:pt idx="31">
                  <c:v>7272</c:v>
                </c:pt>
                <c:pt idx="32">
                  <c:v>7565</c:v>
                </c:pt>
                <c:pt idx="33">
                  <c:v>7825</c:v>
                </c:pt>
                <c:pt idx="34">
                  <c:v>8133</c:v>
                </c:pt>
                <c:pt idx="35">
                  <c:v>8457</c:v>
                </c:pt>
                <c:pt idx="36">
                  <c:v>8722</c:v>
                </c:pt>
                <c:pt idx="37">
                  <c:v>8938</c:v>
                </c:pt>
                <c:pt idx="38">
                  <c:v>9093</c:v>
                </c:pt>
                <c:pt idx="39">
                  <c:v>9113</c:v>
                </c:pt>
                <c:pt idx="40">
                  <c:v>9217</c:v>
                </c:pt>
                <c:pt idx="41">
                  <c:v>9159</c:v>
                </c:pt>
                <c:pt idx="42">
                  <c:v>9077</c:v>
                </c:pt>
                <c:pt idx="43">
                  <c:v>9083</c:v>
                </c:pt>
                <c:pt idx="44">
                  <c:v>9008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登録車計!$B$78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登録車計!$C$78:$BG$78</c:f>
              <c:numCache>
                <c:formatCode>0;"△ "0</c:formatCode>
                <c:ptCount val="57"/>
                <c:pt idx="0">
                  <c:v>72</c:v>
                </c:pt>
                <c:pt idx="1">
                  <c:v>79</c:v>
                </c:pt>
                <c:pt idx="2">
                  <c:v>87</c:v>
                </c:pt>
                <c:pt idx="3">
                  <c:v>113</c:v>
                </c:pt>
                <c:pt idx="4">
                  <c:v>166</c:v>
                </c:pt>
                <c:pt idx="5">
                  <c:v>221</c:v>
                </c:pt>
                <c:pt idx="6">
                  <c:v>334</c:v>
                </c:pt>
                <c:pt idx="7">
                  <c:v>439</c:v>
                </c:pt>
                <c:pt idx="8">
                  <c:v>623</c:v>
                </c:pt>
                <c:pt idx="9" formatCode="General">
                  <c:v>802</c:v>
                </c:pt>
                <c:pt idx="10">
                  <c:v>920</c:v>
                </c:pt>
                <c:pt idx="11">
                  <c:v>1063.8000000000002</c:v>
                </c:pt>
                <c:pt idx="12">
                  <c:v>1207.6000000000001</c:v>
                </c:pt>
                <c:pt idx="13">
                  <c:v>1351.3999999999999</c:v>
                </c:pt>
                <c:pt idx="14">
                  <c:v>1495.1999999999998</c:v>
                </c:pt>
                <c:pt idx="15">
                  <c:v>1639</c:v>
                </c:pt>
                <c:pt idx="16">
                  <c:v>1802</c:v>
                </c:pt>
                <c:pt idx="17">
                  <c:v>1955</c:v>
                </c:pt>
                <c:pt idx="18">
                  <c:v>2105</c:v>
                </c:pt>
                <c:pt idx="19">
                  <c:v>2246</c:v>
                </c:pt>
                <c:pt idx="20">
                  <c:v>2352</c:v>
                </c:pt>
                <c:pt idx="21">
                  <c:v>2370</c:v>
                </c:pt>
                <c:pt idx="22">
                  <c:v>2352</c:v>
                </c:pt>
                <c:pt idx="23">
                  <c:v>2352</c:v>
                </c:pt>
                <c:pt idx="24">
                  <c:v>2356</c:v>
                </c:pt>
                <c:pt idx="25">
                  <c:v>2325</c:v>
                </c:pt>
                <c:pt idx="26">
                  <c:v>2331</c:v>
                </c:pt>
                <c:pt idx="27">
                  <c:v>2331</c:v>
                </c:pt>
                <c:pt idx="28">
                  <c:v>2362</c:v>
                </c:pt>
                <c:pt idx="29">
                  <c:v>2449</c:v>
                </c:pt>
                <c:pt idx="30">
                  <c:v>2503</c:v>
                </c:pt>
                <c:pt idx="31">
                  <c:v>2577</c:v>
                </c:pt>
                <c:pt idx="32">
                  <c:v>2621</c:v>
                </c:pt>
                <c:pt idx="33">
                  <c:v>2743</c:v>
                </c:pt>
                <c:pt idx="34">
                  <c:v>2846</c:v>
                </c:pt>
                <c:pt idx="35">
                  <c:v>2935</c:v>
                </c:pt>
                <c:pt idx="36">
                  <c:v>2974</c:v>
                </c:pt>
                <c:pt idx="37">
                  <c:v>3034</c:v>
                </c:pt>
                <c:pt idx="38">
                  <c:v>3080</c:v>
                </c:pt>
                <c:pt idx="39">
                  <c:v>3119</c:v>
                </c:pt>
                <c:pt idx="40">
                  <c:v>3156</c:v>
                </c:pt>
                <c:pt idx="41">
                  <c:v>3142</c:v>
                </c:pt>
                <c:pt idx="42">
                  <c:v>3128</c:v>
                </c:pt>
                <c:pt idx="43">
                  <c:v>3059</c:v>
                </c:pt>
                <c:pt idx="44">
                  <c:v>3050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登録車計!$B$79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登録車計!$C$79:$BG$79</c:f>
              <c:numCache>
                <c:formatCode>0;"△ "0</c:formatCode>
                <c:ptCount val="57"/>
                <c:pt idx="0">
                  <c:v>272</c:v>
                </c:pt>
                <c:pt idx="1">
                  <c:v>313</c:v>
                </c:pt>
                <c:pt idx="2">
                  <c:v>381</c:v>
                </c:pt>
                <c:pt idx="3">
                  <c:v>442</c:v>
                </c:pt>
                <c:pt idx="4">
                  <c:v>586</c:v>
                </c:pt>
                <c:pt idx="5">
                  <c:v>728</c:v>
                </c:pt>
                <c:pt idx="6">
                  <c:v>939</c:v>
                </c:pt>
                <c:pt idx="7">
                  <c:v>1199</c:v>
                </c:pt>
                <c:pt idx="8">
                  <c:v>1531</c:v>
                </c:pt>
                <c:pt idx="9" formatCode="General">
                  <c:v>1841</c:v>
                </c:pt>
                <c:pt idx="10">
                  <c:v>2084</c:v>
                </c:pt>
                <c:pt idx="11">
                  <c:v>2479.6</c:v>
                </c:pt>
                <c:pt idx="12">
                  <c:v>2875.2</c:v>
                </c:pt>
                <c:pt idx="13">
                  <c:v>3270.8</c:v>
                </c:pt>
                <c:pt idx="14">
                  <c:v>3666.3999999999996</c:v>
                </c:pt>
                <c:pt idx="15">
                  <c:v>4062</c:v>
                </c:pt>
                <c:pt idx="16">
                  <c:v>4665</c:v>
                </c:pt>
                <c:pt idx="17">
                  <c:v>5062</c:v>
                </c:pt>
                <c:pt idx="18">
                  <c:v>5591</c:v>
                </c:pt>
                <c:pt idx="19">
                  <c:v>5920</c:v>
                </c:pt>
                <c:pt idx="20">
                  <c:v>6091</c:v>
                </c:pt>
                <c:pt idx="21">
                  <c:v>6149</c:v>
                </c:pt>
                <c:pt idx="22">
                  <c:v>6061</c:v>
                </c:pt>
                <c:pt idx="23">
                  <c:v>6038</c:v>
                </c:pt>
                <c:pt idx="24">
                  <c:v>6022</c:v>
                </c:pt>
                <c:pt idx="25">
                  <c:v>6084</c:v>
                </c:pt>
                <c:pt idx="26">
                  <c:v>6184</c:v>
                </c:pt>
                <c:pt idx="27">
                  <c:v>6295</c:v>
                </c:pt>
                <c:pt idx="28">
                  <c:v>6423</c:v>
                </c:pt>
                <c:pt idx="29">
                  <c:v>6596</c:v>
                </c:pt>
                <c:pt idx="30">
                  <c:v>6803</c:v>
                </c:pt>
                <c:pt idx="31">
                  <c:v>6947</c:v>
                </c:pt>
                <c:pt idx="32">
                  <c:v>7106</c:v>
                </c:pt>
                <c:pt idx="33">
                  <c:v>7284</c:v>
                </c:pt>
                <c:pt idx="34">
                  <c:v>7452</c:v>
                </c:pt>
                <c:pt idx="35">
                  <c:v>7739</c:v>
                </c:pt>
                <c:pt idx="36">
                  <c:v>7933</c:v>
                </c:pt>
                <c:pt idx="37">
                  <c:v>8134</c:v>
                </c:pt>
                <c:pt idx="38">
                  <c:v>8171</c:v>
                </c:pt>
                <c:pt idx="39">
                  <c:v>8193</c:v>
                </c:pt>
                <c:pt idx="40">
                  <c:v>8129</c:v>
                </c:pt>
                <c:pt idx="41">
                  <c:v>8061</c:v>
                </c:pt>
                <c:pt idx="42">
                  <c:v>7965</c:v>
                </c:pt>
                <c:pt idx="43">
                  <c:v>7882</c:v>
                </c:pt>
                <c:pt idx="44">
                  <c:v>7783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登録車計!$B$80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登録車計!$C$80:$BG$80</c:f>
              <c:numCache>
                <c:formatCode>0;"△ "0</c:formatCode>
                <c:ptCount val="57"/>
                <c:pt idx="0">
                  <c:v>167</c:v>
                </c:pt>
                <c:pt idx="1">
                  <c:v>200</c:v>
                </c:pt>
                <c:pt idx="2">
                  <c:v>236</c:v>
                </c:pt>
                <c:pt idx="3">
                  <c:v>289</c:v>
                </c:pt>
                <c:pt idx="4">
                  <c:v>378</c:v>
                </c:pt>
                <c:pt idx="5">
                  <c:v>469</c:v>
                </c:pt>
                <c:pt idx="6">
                  <c:v>686</c:v>
                </c:pt>
                <c:pt idx="7">
                  <c:v>936</c:v>
                </c:pt>
                <c:pt idx="8">
                  <c:v>1207</c:v>
                </c:pt>
                <c:pt idx="9" formatCode="General">
                  <c:v>1431</c:v>
                </c:pt>
                <c:pt idx="10">
                  <c:v>1583</c:v>
                </c:pt>
                <c:pt idx="11">
                  <c:v>1901.8</c:v>
                </c:pt>
                <c:pt idx="12">
                  <c:v>2220.6</c:v>
                </c:pt>
                <c:pt idx="13">
                  <c:v>2539.4</c:v>
                </c:pt>
                <c:pt idx="14">
                  <c:v>2858.2</c:v>
                </c:pt>
                <c:pt idx="15">
                  <c:v>3177</c:v>
                </c:pt>
                <c:pt idx="16">
                  <c:v>3578</c:v>
                </c:pt>
                <c:pt idx="17">
                  <c:v>3899</c:v>
                </c:pt>
                <c:pt idx="18">
                  <c:v>4215</c:v>
                </c:pt>
                <c:pt idx="19">
                  <c:v>4518</c:v>
                </c:pt>
                <c:pt idx="20">
                  <c:v>4634</c:v>
                </c:pt>
                <c:pt idx="21">
                  <c:v>4739</c:v>
                </c:pt>
                <c:pt idx="22">
                  <c:v>4742</c:v>
                </c:pt>
                <c:pt idx="23">
                  <c:v>4870</c:v>
                </c:pt>
                <c:pt idx="24">
                  <c:v>4820</c:v>
                </c:pt>
                <c:pt idx="25">
                  <c:v>4864</c:v>
                </c:pt>
                <c:pt idx="26">
                  <c:v>4834</c:v>
                </c:pt>
                <c:pt idx="27">
                  <c:v>4859</c:v>
                </c:pt>
                <c:pt idx="28">
                  <c:v>4899</c:v>
                </c:pt>
                <c:pt idx="29">
                  <c:v>5050</c:v>
                </c:pt>
                <c:pt idx="30">
                  <c:v>5129</c:v>
                </c:pt>
                <c:pt idx="31">
                  <c:v>5260</c:v>
                </c:pt>
                <c:pt idx="32">
                  <c:v>5357</c:v>
                </c:pt>
                <c:pt idx="33">
                  <c:v>5474</c:v>
                </c:pt>
                <c:pt idx="34">
                  <c:v>5637</c:v>
                </c:pt>
                <c:pt idx="35">
                  <c:v>5788</c:v>
                </c:pt>
                <c:pt idx="36">
                  <c:v>5897</c:v>
                </c:pt>
                <c:pt idx="37">
                  <c:v>6027</c:v>
                </c:pt>
                <c:pt idx="38">
                  <c:v>6116</c:v>
                </c:pt>
                <c:pt idx="39">
                  <c:v>6177</c:v>
                </c:pt>
                <c:pt idx="40">
                  <c:v>6134</c:v>
                </c:pt>
                <c:pt idx="41">
                  <c:v>6035</c:v>
                </c:pt>
                <c:pt idx="42">
                  <c:v>6003</c:v>
                </c:pt>
                <c:pt idx="43">
                  <c:v>5910</c:v>
                </c:pt>
                <c:pt idx="44">
                  <c:v>5897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登録車計!$B$81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登録車計!$C$81:$BG$81</c:f>
              <c:numCache>
                <c:formatCode>0;"△ "0</c:formatCode>
                <c:ptCount val="57"/>
                <c:pt idx="0">
                  <c:v>175</c:v>
                </c:pt>
                <c:pt idx="1">
                  <c:v>192</c:v>
                </c:pt>
                <c:pt idx="2">
                  <c:v>232</c:v>
                </c:pt>
                <c:pt idx="3">
                  <c:v>233</c:v>
                </c:pt>
                <c:pt idx="4">
                  <c:v>327</c:v>
                </c:pt>
                <c:pt idx="5">
                  <c:v>394</c:v>
                </c:pt>
                <c:pt idx="6">
                  <c:v>532</c:v>
                </c:pt>
                <c:pt idx="7">
                  <c:v>736</c:v>
                </c:pt>
                <c:pt idx="8">
                  <c:v>1054</c:v>
                </c:pt>
                <c:pt idx="9" formatCode="General">
                  <c:v>1315</c:v>
                </c:pt>
                <c:pt idx="10">
                  <c:v>1556</c:v>
                </c:pt>
                <c:pt idx="11">
                  <c:v>1862.8</c:v>
                </c:pt>
                <c:pt idx="12">
                  <c:v>2169.6</c:v>
                </c:pt>
                <c:pt idx="13">
                  <c:v>2476.4</c:v>
                </c:pt>
                <c:pt idx="14">
                  <c:v>2783.2</c:v>
                </c:pt>
                <c:pt idx="15">
                  <c:v>3090</c:v>
                </c:pt>
                <c:pt idx="16">
                  <c:v>3454</c:v>
                </c:pt>
                <c:pt idx="17">
                  <c:v>3732</c:v>
                </c:pt>
                <c:pt idx="18">
                  <c:v>3996</c:v>
                </c:pt>
                <c:pt idx="19">
                  <c:v>4233</c:v>
                </c:pt>
                <c:pt idx="20">
                  <c:v>4413</c:v>
                </c:pt>
                <c:pt idx="21">
                  <c:v>4534</c:v>
                </c:pt>
                <c:pt idx="22">
                  <c:v>4602</c:v>
                </c:pt>
                <c:pt idx="23">
                  <c:v>4672</c:v>
                </c:pt>
                <c:pt idx="24">
                  <c:v>4690</c:v>
                </c:pt>
                <c:pt idx="25">
                  <c:v>4684</c:v>
                </c:pt>
                <c:pt idx="26">
                  <c:v>4686</c:v>
                </c:pt>
                <c:pt idx="27">
                  <c:v>4719</c:v>
                </c:pt>
                <c:pt idx="28">
                  <c:v>4755</c:v>
                </c:pt>
                <c:pt idx="29">
                  <c:v>4907</c:v>
                </c:pt>
                <c:pt idx="30">
                  <c:v>5035</c:v>
                </c:pt>
                <c:pt idx="31">
                  <c:v>5120</c:v>
                </c:pt>
                <c:pt idx="32">
                  <c:v>5251</c:v>
                </c:pt>
                <c:pt idx="33">
                  <c:v>5333</c:v>
                </c:pt>
                <c:pt idx="34">
                  <c:v>5470</c:v>
                </c:pt>
                <c:pt idx="35">
                  <c:v>5663</c:v>
                </c:pt>
                <c:pt idx="36">
                  <c:v>5796</c:v>
                </c:pt>
                <c:pt idx="37">
                  <c:v>5881</c:v>
                </c:pt>
                <c:pt idx="38">
                  <c:v>5925</c:v>
                </c:pt>
                <c:pt idx="39">
                  <c:v>5936</c:v>
                </c:pt>
                <c:pt idx="40">
                  <c:v>5930</c:v>
                </c:pt>
                <c:pt idx="41">
                  <c:v>5856</c:v>
                </c:pt>
                <c:pt idx="42">
                  <c:v>5775</c:v>
                </c:pt>
                <c:pt idx="43">
                  <c:v>5703</c:v>
                </c:pt>
                <c:pt idx="44">
                  <c:v>5657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登録車計!$B$82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登録車計!$C$82:$BG$82</c:f>
              <c:numCache>
                <c:formatCode>0;"△ "0</c:formatCode>
                <c:ptCount val="57"/>
                <c:pt idx="0">
                  <c:v>34</c:v>
                </c:pt>
                <c:pt idx="1">
                  <c:v>44</c:v>
                </c:pt>
                <c:pt idx="2">
                  <c:v>46</c:v>
                </c:pt>
                <c:pt idx="3">
                  <c:v>60</c:v>
                </c:pt>
                <c:pt idx="4">
                  <c:v>76</c:v>
                </c:pt>
                <c:pt idx="5">
                  <c:v>117</c:v>
                </c:pt>
                <c:pt idx="6">
                  <c:v>171</c:v>
                </c:pt>
                <c:pt idx="7">
                  <c:v>191</c:v>
                </c:pt>
                <c:pt idx="8">
                  <c:v>282</c:v>
                </c:pt>
                <c:pt idx="9" formatCode="General">
                  <c:v>366</c:v>
                </c:pt>
                <c:pt idx="10">
                  <c:v>426</c:v>
                </c:pt>
                <c:pt idx="11">
                  <c:v>542</c:v>
                </c:pt>
                <c:pt idx="12">
                  <c:v>658</c:v>
                </c:pt>
                <c:pt idx="13">
                  <c:v>774</c:v>
                </c:pt>
                <c:pt idx="14">
                  <c:v>890</c:v>
                </c:pt>
                <c:pt idx="15">
                  <c:v>1006</c:v>
                </c:pt>
                <c:pt idx="16">
                  <c:v>1100</c:v>
                </c:pt>
                <c:pt idx="17">
                  <c:v>1222</c:v>
                </c:pt>
                <c:pt idx="18">
                  <c:v>1341</c:v>
                </c:pt>
                <c:pt idx="19">
                  <c:v>1431</c:v>
                </c:pt>
                <c:pt idx="20">
                  <c:v>1508</c:v>
                </c:pt>
                <c:pt idx="21">
                  <c:v>1560</c:v>
                </c:pt>
                <c:pt idx="22">
                  <c:v>1586</c:v>
                </c:pt>
                <c:pt idx="23">
                  <c:v>1611</c:v>
                </c:pt>
                <c:pt idx="24">
                  <c:v>1576</c:v>
                </c:pt>
                <c:pt idx="25">
                  <c:v>1578</c:v>
                </c:pt>
                <c:pt idx="26">
                  <c:v>1611</c:v>
                </c:pt>
                <c:pt idx="27">
                  <c:v>1618</c:v>
                </c:pt>
                <c:pt idx="28">
                  <c:v>1641</c:v>
                </c:pt>
                <c:pt idx="29">
                  <c:v>1690</c:v>
                </c:pt>
                <c:pt idx="30">
                  <c:v>1736</c:v>
                </c:pt>
                <c:pt idx="31">
                  <c:v>1814</c:v>
                </c:pt>
                <c:pt idx="32">
                  <c:v>1839</c:v>
                </c:pt>
                <c:pt idx="33">
                  <c:v>1883</c:v>
                </c:pt>
                <c:pt idx="34">
                  <c:v>1959</c:v>
                </c:pt>
                <c:pt idx="35">
                  <c:v>2020</c:v>
                </c:pt>
                <c:pt idx="36">
                  <c:v>2074</c:v>
                </c:pt>
                <c:pt idx="37">
                  <c:v>2129</c:v>
                </c:pt>
                <c:pt idx="38">
                  <c:v>2158</c:v>
                </c:pt>
                <c:pt idx="39">
                  <c:v>2160</c:v>
                </c:pt>
                <c:pt idx="40">
                  <c:v>2154</c:v>
                </c:pt>
                <c:pt idx="41">
                  <c:v>2184</c:v>
                </c:pt>
                <c:pt idx="42">
                  <c:v>2154</c:v>
                </c:pt>
                <c:pt idx="43">
                  <c:v>2134</c:v>
                </c:pt>
                <c:pt idx="44">
                  <c:v>2141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登録車計!$B$83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登録車計!$C$83:$BG$83</c:f>
              <c:numCache>
                <c:formatCode>0;"△ "0</c:formatCode>
                <c:ptCount val="57"/>
                <c:pt idx="0">
                  <c:v>113</c:v>
                </c:pt>
                <c:pt idx="1">
                  <c:v>113</c:v>
                </c:pt>
                <c:pt idx="2">
                  <c:v>127</c:v>
                </c:pt>
                <c:pt idx="3">
                  <c:v>158</c:v>
                </c:pt>
                <c:pt idx="4">
                  <c:v>204</c:v>
                </c:pt>
                <c:pt idx="5">
                  <c:v>268</c:v>
                </c:pt>
                <c:pt idx="6">
                  <c:v>382</c:v>
                </c:pt>
                <c:pt idx="7">
                  <c:v>483</c:v>
                </c:pt>
                <c:pt idx="8">
                  <c:v>623</c:v>
                </c:pt>
                <c:pt idx="9" formatCode="General">
                  <c:v>638</c:v>
                </c:pt>
                <c:pt idx="10">
                  <c:v>963</c:v>
                </c:pt>
                <c:pt idx="11">
                  <c:v>1214.4000000000001</c:v>
                </c:pt>
                <c:pt idx="12">
                  <c:v>1465.8</c:v>
                </c:pt>
                <c:pt idx="13">
                  <c:v>1717.2</c:v>
                </c:pt>
                <c:pt idx="14">
                  <c:v>1968.6</c:v>
                </c:pt>
                <c:pt idx="15">
                  <c:v>2220</c:v>
                </c:pt>
                <c:pt idx="16">
                  <c:v>2501</c:v>
                </c:pt>
                <c:pt idx="17">
                  <c:v>2727</c:v>
                </c:pt>
                <c:pt idx="18">
                  <c:v>2940</c:v>
                </c:pt>
                <c:pt idx="19">
                  <c:v>3064</c:v>
                </c:pt>
                <c:pt idx="20">
                  <c:v>3105</c:v>
                </c:pt>
                <c:pt idx="21">
                  <c:v>3173</c:v>
                </c:pt>
                <c:pt idx="22">
                  <c:v>3193</c:v>
                </c:pt>
                <c:pt idx="23">
                  <c:v>3207</c:v>
                </c:pt>
                <c:pt idx="24">
                  <c:v>3235</c:v>
                </c:pt>
                <c:pt idx="25">
                  <c:v>3230</c:v>
                </c:pt>
                <c:pt idx="26">
                  <c:v>3228</c:v>
                </c:pt>
                <c:pt idx="27">
                  <c:v>3259</c:v>
                </c:pt>
                <c:pt idx="28">
                  <c:v>3264</c:v>
                </c:pt>
                <c:pt idx="29">
                  <c:v>3326</c:v>
                </c:pt>
                <c:pt idx="30">
                  <c:v>3407</c:v>
                </c:pt>
                <c:pt idx="31">
                  <c:v>3498</c:v>
                </c:pt>
                <c:pt idx="32">
                  <c:v>3563</c:v>
                </c:pt>
                <c:pt idx="33">
                  <c:v>3654</c:v>
                </c:pt>
                <c:pt idx="34">
                  <c:v>3784</c:v>
                </c:pt>
                <c:pt idx="35">
                  <c:v>3878</c:v>
                </c:pt>
                <c:pt idx="36">
                  <c:v>3910</c:v>
                </c:pt>
                <c:pt idx="37">
                  <c:v>4030</c:v>
                </c:pt>
                <c:pt idx="38">
                  <c:v>4095</c:v>
                </c:pt>
                <c:pt idx="39">
                  <c:v>4079</c:v>
                </c:pt>
                <c:pt idx="40">
                  <c:v>4090</c:v>
                </c:pt>
                <c:pt idx="41">
                  <c:v>4004</c:v>
                </c:pt>
                <c:pt idx="42">
                  <c:v>3976</c:v>
                </c:pt>
                <c:pt idx="43">
                  <c:v>3941</c:v>
                </c:pt>
                <c:pt idx="44">
                  <c:v>3949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登録車計!$B$84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登録車計!$C$84:$BG$84</c:f>
              <c:numCache>
                <c:formatCode>0;"△ "0</c:formatCode>
                <c:ptCount val="57"/>
                <c:pt idx="0">
                  <c:v>57</c:v>
                </c:pt>
                <c:pt idx="1">
                  <c:v>67</c:v>
                </c:pt>
                <c:pt idx="2">
                  <c:v>89</c:v>
                </c:pt>
                <c:pt idx="3">
                  <c:v>102</c:v>
                </c:pt>
                <c:pt idx="4">
                  <c:v>134</c:v>
                </c:pt>
                <c:pt idx="5">
                  <c:v>151</c:v>
                </c:pt>
                <c:pt idx="6">
                  <c:v>232</c:v>
                </c:pt>
                <c:pt idx="7">
                  <c:v>256</c:v>
                </c:pt>
                <c:pt idx="8">
                  <c:v>359</c:v>
                </c:pt>
                <c:pt idx="9" formatCode="General">
                  <c:v>606</c:v>
                </c:pt>
                <c:pt idx="10">
                  <c:v>539</c:v>
                </c:pt>
                <c:pt idx="11">
                  <c:v>673</c:v>
                </c:pt>
                <c:pt idx="12">
                  <c:v>807</c:v>
                </c:pt>
                <c:pt idx="13">
                  <c:v>941</c:v>
                </c:pt>
                <c:pt idx="14">
                  <c:v>1075</c:v>
                </c:pt>
                <c:pt idx="15">
                  <c:v>1209</c:v>
                </c:pt>
                <c:pt idx="16">
                  <c:v>1318</c:v>
                </c:pt>
                <c:pt idx="17">
                  <c:v>1500</c:v>
                </c:pt>
                <c:pt idx="18">
                  <c:v>1670</c:v>
                </c:pt>
                <c:pt idx="19">
                  <c:v>1788</c:v>
                </c:pt>
                <c:pt idx="20">
                  <c:v>1782</c:v>
                </c:pt>
                <c:pt idx="21">
                  <c:v>1807</c:v>
                </c:pt>
                <c:pt idx="22">
                  <c:v>1821</c:v>
                </c:pt>
                <c:pt idx="23">
                  <c:v>1817</c:v>
                </c:pt>
                <c:pt idx="24">
                  <c:v>1829</c:v>
                </c:pt>
                <c:pt idx="25">
                  <c:v>1775</c:v>
                </c:pt>
                <c:pt idx="26">
                  <c:v>1785</c:v>
                </c:pt>
                <c:pt idx="27">
                  <c:v>1782</c:v>
                </c:pt>
                <c:pt idx="28">
                  <c:v>1812</c:v>
                </c:pt>
                <c:pt idx="29">
                  <c:v>1839</c:v>
                </c:pt>
                <c:pt idx="30">
                  <c:v>1885</c:v>
                </c:pt>
                <c:pt idx="31">
                  <c:v>1947</c:v>
                </c:pt>
                <c:pt idx="32">
                  <c:v>2006</c:v>
                </c:pt>
                <c:pt idx="33">
                  <c:v>2047</c:v>
                </c:pt>
                <c:pt idx="34">
                  <c:v>2130</c:v>
                </c:pt>
                <c:pt idx="35">
                  <c:v>2182</c:v>
                </c:pt>
                <c:pt idx="36">
                  <c:v>2223</c:v>
                </c:pt>
                <c:pt idx="37">
                  <c:v>2285</c:v>
                </c:pt>
                <c:pt idx="38">
                  <c:v>2289</c:v>
                </c:pt>
                <c:pt idx="39">
                  <c:v>2290</c:v>
                </c:pt>
                <c:pt idx="40">
                  <c:v>2302</c:v>
                </c:pt>
                <c:pt idx="41">
                  <c:v>2258</c:v>
                </c:pt>
                <c:pt idx="42">
                  <c:v>2270</c:v>
                </c:pt>
                <c:pt idx="43">
                  <c:v>2244</c:v>
                </c:pt>
                <c:pt idx="44">
                  <c:v>2228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登録車計!$B$85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登録車計!$C$85:$BG$85</c:f>
              <c:numCache>
                <c:formatCode>0;"△ "0</c:formatCode>
                <c:ptCount val="57"/>
                <c:pt idx="0">
                  <c:v>69</c:v>
                </c:pt>
                <c:pt idx="1">
                  <c:v>87</c:v>
                </c:pt>
                <c:pt idx="2">
                  <c:v>98</c:v>
                </c:pt>
                <c:pt idx="3">
                  <c:v>112</c:v>
                </c:pt>
                <c:pt idx="4">
                  <c:v>145</c:v>
                </c:pt>
                <c:pt idx="5">
                  <c:v>185</c:v>
                </c:pt>
                <c:pt idx="6">
                  <c:v>263</c:v>
                </c:pt>
                <c:pt idx="7">
                  <c:v>318</c:v>
                </c:pt>
                <c:pt idx="8">
                  <c:v>413</c:v>
                </c:pt>
                <c:pt idx="9" formatCode="General">
                  <c:v>534</c:v>
                </c:pt>
                <c:pt idx="10">
                  <c:v>696</c:v>
                </c:pt>
                <c:pt idx="11">
                  <c:v>761.2</c:v>
                </c:pt>
                <c:pt idx="12">
                  <c:v>826.40000000000009</c:v>
                </c:pt>
                <c:pt idx="13">
                  <c:v>891.59999999999991</c:v>
                </c:pt>
                <c:pt idx="14">
                  <c:v>956.8</c:v>
                </c:pt>
                <c:pt idx="15">
                  <c:v>1022</c:v>
                </c:pt>
                <c:pt idx="16">
                  <c:v>1102</c:v>
                </c:pt>
                <c:pt idx="17">
                  <c:v>1178</c:v>
                </c:pt>
                <c:pt idx="18">
                  <c:v>1234</c:v>
                </c:pt>
                <c:pt idx="19">
                  <c:v>1282</c:v>
                </c:pt>
                <c:pt idx="20">
                  <c:v>1295</c:v>
                </c:pt>
                <c:pt idx="21">
                  <c:v>1324</c:v>
                </c:pt>
                <c:pt idx="22">
                  <c:v>1317</c:v>
                </c:pt>
                <c:pt idx="23">
                  <c:v>1316</c:v>
                </c:pt>
                <c:pt idx="24">
                  <c:v>1310</c:v>
                </c:pt>
                <c:pt idx="25">
                  <c:v>1327</c:v>
                </c:pt>
                <c:pt idx="26">
                  <c:v>1290</c:v>
                </c:pt>
                <c:pt idx="27">
                  <c:v>1233</c:v>
                </c:pt>
                <c:pt idx="28">
                  <c:v>1211</c:v>
                </c:pt>
                <c:pt idx="29">
                  <c:v>1224</c:v>
                </c:pt>
                <c:pt idx="30">
                  <c:v>1222</c:v>
                </c:pt>
                <c:pt idx="31">
                  <c:v>1257</c:v>
                </c:pt>
                <c:pt idx="32">
                  <c:v>1282</c:v>
                </c:pt>
                <c:pt idx="33">
                  <c:v>1296</c:v>
                </c:pt>
                <c:pt idx="34">
                  <c:v>1361</c:v>
                </c:pt>
                <c:pt idx="35">
                  <c:v>1399</c:v>
                </c:pt>
                <c:pt idx="36">
                  <c:v>1398</c:v>
                </c:pt>
                <c:pt idx="37">
                  <c:v>1406</c:v>
                </c:pt>
                <c:pt idx="38">
                  <c:v>1417</c:v>
                </c:pt>
                <c:pt idx="39">
                  <c:v>1391</c:v>
                </c:pt>
                <c:pt idx="40">
                  <c:v>1382</c:v>
                </c:pt>
                <c:pt idx="41">
                  <c:v>1333</c:v>
                </c:pt>
                <c:pt idx="42">
                  <c:v>1341</c:v>
                </c:pt>
                <c:pt idx="43">
                  <c:v>1312</c:v>
                </c:pt>
                <c:pt idx="44">
                  <c:v>1305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登録車計!$B$86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登録車計!$C$86:$BG$86</c:f>
              <c:numCache>
                <c:formatCode>0;"△ "0</c:formatCode>
                <c:ptCount val="57"/>
                <c:pt idx="0">
                  <c:v>48</c:v>
                </c:pt>
                <c:pt idx="1">
                  <c:v>49</c:v>
                </c:pt>
                <c:pt idx="2">
                  <c:v>61</c:v>
                </c:pt>
                <c:pt idx="3">
                  <c:v>82</c:v>
                </c:pt>
                <c:pt idx="4">
                  <c:v>120</c:v>
                </c:pt>
                <c:pt idx="5">
                  <c:v>155</c:v>
                </c:pt>
                <c:pt idx="6">
                  <c:v>246</c:v>
                </c:pt>
                <c:pt idx="7">
                  <c:v>300</c:v>
                </c:pt>
                <c:pt idx="8">
                  <c:v>427</c:v>
                </c:pt>
                <c:pt idx="9" formatCode="General">
                  <c:v>548</c:v>
                </c:pt>
                <c:pt idx="10">
                  <c:v>703</c:v>
                </c:pt>
                <c:pt idx="11">
                  <c:v>907.6</c:v>
                </c:pt>
                <c:pt idx="12">
                  <c:v>1112.2</c:v>
                </c:pt>
                <c:pt idx="13">
                  <c:v>1316.8</c:v>
                </c:pt>
                <c:pt idx="14">
                  <c:v>1521.4</c:v>
                </c:pt>
                <c:pt idx="15">
                  <c:v>1726</c:v>
                </c:pt>
                <c:pt idx="16">
                  <c:v>1922</c:v>
                </c:pt>
                <c:pt idx="17">
                  <c:v>2093</c:v>
                </c:pt>
                <c:pt idx="18">
                  <c:v>2299</c:v>
                </c:pt>
                <c:pt idx="19">
                  <c:v>2410</c:v>
                </c:pt>
                <c:pt idx="20">
                  <c:v>2424</c:v>
                </c:pt>
                <c:pt idx="21">
                  <c:v>2497</c:v>
                </c:pt>
                <c:pt idx="22">
                  <c:v>2524</c:v>
                </c:pt>
                <c:pt idx="23">
                  <c:v>2529</c:v>
                </c:pt>
                <c:pt idx="24">
                  <c:v>2547</c:v>
                </c:pt>
                <c:pt idx="25">
                  <c:v>2567</c:v>
                </c:pt>
                <c:pt idx="26">
                  <c:v>2590</c:v>
                </c:pt>
                <c:pt idx="27">
                  <c:v>2619</c:v>
                </c:pt>
                <c:pt idx="28">
                  <c:v>2664</c:v>
                </c:pt>
                <c:pt idx="29">
                  <c:v>2764</c:v>
                </c:pt>
                <c:pt idx="30">
                  <c:v>2864</c:v>
                </c:pt>
                <c:pt idx="31">
                  <c:v>2973</c:v>
                </c:pt>
                <c:pt idx="32">
                  <c:v>3059</c:v>
                </c:pt>
                <c:pt idx="33">
                  <c:v>3137</c:v>
                </c:pt>
                <c:pt idx="34">
                  <c:v>3213</c:v>
                </c:pt>
                <c:pt idx="35">
                  <c:v>3362</c:v>
                </c:pt>
                <c:pt idx="36">
                  <c:v>3437</c:v>
                </c:pt>
                <c:pt idx="37">
                  <c:v>3460</c:v>
                </c:pt>
                <c:pt idx="38">
                  <c:v>3475</c:v>
                </c:pt>
                <c:pt idx="39">
                  <c:v>3455</c:v>
                </c:pt>
                <c:pt idx="40">
                  <c:v>3488</c:v>
                </c:pt>
                <c:pt idx="41">
                  <c:v>3505</c:v>
                </c:pt>
                <c:pt idx="42">
                  <c:v>3466</c:v>
                </c:pt>
                <c:pt idx="43">
                  <c:v>3433</c:v>
                </c:pt>
                <c:pt idx="44">
                  <c:v>3448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登録車計!$B$87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登録車計!$C$87:$BG$87</c:f>
              <c:numCache>
                <c:formatCode>0;"△ "0</c:formatCode>
                <c:ptCount val="57"/>
                <c:pt idx="0">
                  <c:v>47</c:v>
                </c:pt>
                <c:pt idx="1">
                  <c:v>59</c:v>
                </c:pt>
                <c:pt idx="2">
                  <c:v>33</c:v>
                </c:pt>
                <c:pt idx="3">
                  <c:v>40</c:v>
                </c:pt>
                <c:pt idx="4">
                  <c:v>99</c:v>
                </c:pt>
                <c:pt idx="5">
                  <c:v>121</c:v>
                </c:pt>
                <c:pt idx="6">
                  <c:v>191</c:v>
                </c:pt>
                <c:pt idx="7">
                  <c:v>287</c:v>
                </c:pt>
                <c:pt idx="8">
                  <c:v>420</c:v>
                </c:pt>
                <c:pt idx="9" formatCode="General">
                  <c:v>572</c:v>
                </c:pt>
                <c:pt idx="10">
                  <c:v>711</c:v>
                </c:pt>
                <c:pt idx="11">
                  <c:v>901.19999999999993</c:v>
                </c:pt>
                <c:pt idx="12">
                  <c:v>1091.4000000000001</c:v>
                </c:pt>
                <c:pt idx="13">
                  <c:v>1281.5999999999999</c:v>
                </c:pt>
                <c:pt idx="14">
                  <c:v>1471.8000000000002</c:v>
                </c:pt>
                <c:pt idx="15">
                  <c:v>1662</c:v>
                </c:pt>
                <c:pt idx="16">
                  <c:v>1829</c:v>
                </c:pt>
                <c:pt idx="17">
                  <c:v>1976</c:v>
                </c:pt>
                <c:pt idx="18">
                  <c:v>2111</c:v>
                </c:pt>
                <c:pt idx="19">
                  <c:v>2196</c:v>
                </c:pt>
                <c:pt idx="20">
                  <c:v>2268</c:v>
                </c:pt>
                <c:pt idx="21">
                  <c:v>2341</c:v>
                </c:pt>
                <c:pt idx="22">
                  <c:v>2386</c:v>
                </c:pt>
                <c:pt idx="23">
                  <c:v>2373</c:v>
                </c:pt>
                <c:pt idx="24">
                  <c:v>2389</c:v>
                </c:pt>
                <c:pt idx="25">
                  <c:v>2368</c:v>
                </c:pt>
                <c:pt idx="26">
                  <c:v>2390</c:v>
                </c:pt>
                <c:pt idx="27">
                  <c:v>2395</c:v>
                </c:pt>
                <c:pt idx="28">
                  <c:v>2439</c:v>
                </c:pt>
                <c:pt idx="29">
                  <c:v>2505</c:v>
                </c:pt>
                <c:pt idx="30">
                  <c:v>2572</c:v>
                </c:pt>
                <c:pt idx="31">
                  <c:v>2655</c:v>
                </c:pt>
                <c:pt idx="32">
                  <c:v>2700</c:v>
                </c:pt>
                <c:pt idx="33">
                  <c:v>2796</c:v>
                </c:pt>
                <c:pt idx="34">
                  <c:v>2865</c:v>
                </c:pt>
                <c:pt idx="35">
                  <c:v>2915</c:v>
                </c:pt>
                <c:pt idx="36">
                  <c:v>2951</c:v>
                </c:pt>
                <c:pt idx="37">
                  <c:v>2998</c:v>
                </c:pt>
                <c:pt idx="38">
                  <c:v>3049</c:v>
                </c:pt>
                <c:pt idx="39">
                  <c:v>3055</c:v>
                </c:pt>
                <c:pt idx="40">
                  <c:v>3087</c:v>
                </c:pt>
                <c:pt idx="41">
                  <c:v>3110</c:v>
                </c:pt>
                <c:pt idx="42">
                  <c:v>3125</c:v>
                </c:pt>
                <c:pt idx="43">
                  <c:v>3136</c:v>
                </c:pt>
                <c:pt idx="44">
                  <c:v>3190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登録車計!$B$88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登録車計!$C$88:$BG$88</c:f>
              <c:numCache>
                <c:formatCode>0;"△ "0</c:formatCode>
                <c:ptCount val="57"/>
                <c:pt idx="0">
                  <c:v>27</c:v>
                </c:pt>
                <c:pt idx="1">
                  <c:v>20</c:v>
                </c:pt>
                <c:pt idx="2">
                  <c:v>68</c:v>
                </c:pt>
                <c:pt idx="3">
                  <c:v>79</c:v>
                </c:pt>
                <c:pt idx="4">
                  <c:v>50</c:v>
                </c:pt>
                <c:pt idx="5">
                  <c:v>52</c:v>
                </c:pt>
                <c:pt idx="6">
                  <c:v>57</c:v>
                </c:pt>
                <c:pt idx="7">
                  <c:v>75</c:v>
                </c:pt>
                <c:pt idx="8">
                  <c:v>119</c:v>
                </c:pt>
                <c:pt idx="9" formatCode="General">
                  <c:v>160</c:v>
                </c:pt>
                <c:pt idx="10">
                  <c:v>180</c:v>
                </c:pt>
                <c:pt idx="11">
                  <c:v>243.6</c:v>
                </c:pt>
                <c:pt idx="12">
                  <c:v>307.2</c:v>
                </c:pt>
                <c:pt idx="13">
                  <c:v>370.8</c:v>
                </c:pt>
                <c:pt idx="14">
                  <c:v>434.4</c:v>
                </c:pt>
                <c:pt idx="15">
                  <c:v>498</c:v>
                </c:pt>
                <c:pt idx="16">
                  <c:v>558</c:v>
                </c:pt>
                <c:pt idx="17">
                  <c:v>610</c:v>
                </c:pt>
                <c:pt idx="18">
                  <c:v>657</c:v>
                </c:pt>
                <c:pt idx="19">
                  <c:v>689</c:v>
                </c:pt>
                <c:pt idx="20">
                  <c:v>744</c:v>
                </c:pt>
                <c:pt idx="21">
                  <c:v>739</c:v>
                </c:pt>
                <c:pt idx="22">
                  <c:v>742</c:v>
                </c:pt>
                <c:pt idx="23">
                  <c:v>732</c:v>
                </c:pt>
                <c:pt idx="24">
                  <c:v>706</c:v>
                </c:pt>
                <c:pt idx="25">
                  <c:v>702</c:v>
                </c:pt>
                <c:pt idx="26">
                  <c:v>684</c:v>
                </c:pt>
                <c:pt idx="27">
                  <c:v>694</c:v>
                </c:pt>
                <c:pt idx="28">
                  <c:v>679</c:v>
                </c:pt>
                <c:pt idx="29">
                  <c:v>681</c:v>
                </c:pt>
                <c:pt idx="30">
                  <c:v>693</c:v>
                </c:pt>
                <c:pt idx="31">
                  <c:v>685</c:v>
                </c:pt>
                <c:pt idx="32">
                  <c:v>686</c:v>
                </c:pt>
                <c:pt idx="33">
                  <c:v>704</c:v>
                </c:pt>
                <c:pt idx="34">
                  <c:v>711</c:v>
                </c:pt>
                <c:pt idx="35">
                  <c:v>695</c:v>
                </c:pt>
                <c:pt idx="36">
                  <c:v>698</c:v>
                </c:pt>
                <c:pt idx="37">
                  <c:v>690</c:v>
                </c:pt>
                <c:pt idx="38">
                  <c:v>682</c:v>
                </c:pt>
                <c:pt idx="39">
                  <c:v>683</c:v>
                </c:pt>
                <c:pt idx="40">
                  <c:v>696</c:v>
                </c:pt>
                <c:pt idx="41">
                  <c:v>709</c:v>
                </c:pt>
                <c:pt idx="42">
                  <c:v>711</c:v>
                </c:pt>
                <c:pt idx="43">
                  <c:v>698</c:v>
                </c:pt>
                <c:pt idx="44">
                  <c:v>671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5405824"/>
        <c:axId val="125416192"/>
      </c:lineChart>
      <c:catAx>
        <c:axId val="12540582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5416192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541619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540582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0487804878048783E-2"/>
          <c:y val="8.3333468967234647E-3"/>
          <c:w val="0.87804878048780488"/>
          <c:h val="0.146666905382332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登米気仙沼ﾌﾞﾛｯｸ旧町村の登録車両数</a:t>
            </a:r>
          </a:p>
        </c:rich>
      </c:tx>
      <c:layout>
        <c:manualLayout>
          <c:xMode val="edge"/>
          <c:yMode val="edge"/>
          <c:x val="9.7173202864205083E-2"/>
          <c:y val="0.161936560934891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3038869257950523E-2"/>
          <c:y val="0.15859766277128548"/>
          <c:w val="0.90989399293286222"/>
          <c:h val="0.76293823038397324"/>
        </c:manualLayout>
      </c:layout>
      <c:lineChart>
        <c:grouping val="standard"/>
        <c:varyColors val="0"/>
        <c:ser>
          <c:idx val="0"/>
          <c:order val="0"/>
          <c:tx>
            <c:strRef>
              <c:f>登録車計!$B$89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登録車計!$C$89:$BG$89</c:f>
              <c:numCache>
                <c:formatCode>0;"△ "0</c:formatCode>
                <c:ptCount val="57"/>
                <c:pt idx="0">
                  <c:v>306</c:v>
                </c:pt>
                <c:pt idx="1">
                  <c:v>362</c:v>
                </c:pt>
                <c:pt idx="2">
                  <c:v>404</c:v>
                </c:pt>
                <c:pt idx="3">
                  <c:v>494</c:v>
                </c:pt>
                <c:pt idx="4">
                  <c:v>624</c:v>
                </c:pt>
                <c:pt idx="5">
                  <c:v>862</c:v>
                </c:pt>
                <c:pt idx="6">
                  <c:v>1160</c:v>
                </c:pt>
                <c:pt idx="7">
                  <c:v>1635</c:v>
                </c:pt>
                <c:pt idx="8">
                  <c:v>2021</c:v>
                </c:pt>
                <c:pt idx="9" formatCode="General">
                  <c:v>2427</c:v>
                </c:pt>
                <c:pt idx="10">
                  <c:v>2651</c:v>
                </c:pt>
                <c:pt idx="11">
                  <c:v>3100.8</c:v>
                </c:pt>
                <c:pt idx="12">
                  <c:v>3550.6000000000004</c:v>
                </c:pt>
                <c:pt idx="13">
                  <c:v>4000.3999999999996</c:v>
                </c:pt>
                <c:pt idx="14">
                  <c:v>4450.2</c:v>
                </c:pt>
                <c:pt idx="15">
                  <c:v>4900</c:v>
                </c:pt>
                <c:pt idx="16">
                  <c:v>5570</c:v>
                </c:pt>
                <c:pt idx="17">
                  <c:v>5999</c:v>
                </c:pt>
                <c:pt idx="18">
                  <c:v>6620</c:v>
                </c:pt>
                <c:pt idx="19">
                  <c:v>6963</c:v>
                </c:pt>
                <c:pt idx="20">
                  <c:v>7134</c:v>
                </c:pt>
                <c:pt idx="21">
                  <c:v>7353</c:v>
                </c:pt>
                <c:pt idx="22">
                  <c:v>7296</c:v>
                </c:pt>
                <c:pt idx="23">
                  <c:v>7446</c:v>
                </c:pt>
                <c:pt idx="24">
                  <c:v>7427</c:v>
                </c:pt>
                <c:pt idx="25">
                  <c:v>7461</c:v>
                </c:pt>
                <c:pt idx="26">
                  <c:v>7574</c:v>
                </c:pt>
                <c:pt idx="27">
                  <c:v>7696</c:v>
                </c:pt>
                <c:pt idx="28">
                  <c:v>7885</c:v>
                </c:pt>
                <c:pt idx="29">
                  <c:v>8296</c:v>
                </c:pt>
                <c:pt idx="30">
                  <c:v>8605</c:v>
                </c:pt>
                <c:pt idx="31">
                  <c:v>8952</c:v>
                </c:pt>
                <c:pt idx="32">
                  <c:v>9288</c:v>
                </c:pt>
                <c:pt idx="33">
                  <c:v>9615</c:v>
                </c:pt>
                <c:pt idx="34">
                  <c:v>10001</c:v>
                </c:pt>
                <c:pt idx="35">
                  <c:v>10368</c:v>
                </c:pt>
                <c:pt idx="36">
                  <c:v>10819</c:v>
                </c:pt>
                <c:pt idx="37">
                  <c:v>11139</c:v>
                </c:pt>
                <c:pt idx="38">
                  <c:v>11387</c:v>
                </c:pt>
                <c:pt idx="39">
                  <c:v>11491</c:v>
                </c:pt>
                <c:pt idx="40">
                  <c:v>11416</c:v>
                </c:pt>
                <c:pt idx="41">
                  <c:v>11416</c:v>
                </c:pt>
                <c:pt idx="42">
                  <c:v>11364</c:v>
                </c:pt>
                <c:pt idx="43">
                  <c:v>11241</c:v>
                </c:pt>
                <c:pt idx="44">
                  <c:v>11189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登録車計!$B$90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登録車計!$C$90:$BG$90</c:f>
              <c:numCache>
                <c:formatCode>0;"△ "0</c:formatCode>
                <c:ptCount val="57"/>
                <c:pt idx="0">
                  <c:v>99</c:v>
                </c:pt>
                <c:pt idx="1">
                  <c:v>120</c:v>
                </c:pt>
                <c:pt idx="2">
                  <c:v>139</c:v>
                </c:pt>
                <c:pt idx="3">
                  <c:v>193</c:v>
                </c:pt>
                <c:pt idx="4">
                  <c:v>216</c:v>
                </c:pt>
                <c:pt idx="5">
                  <c:v>259</c:v>
                </c:pt>
                <c:pt idx="6">
                  <c:v>359</c:v>
                </c:pt>
                <c:pt idx="7">
                  <c:v>438</c:v>
                </c:pt>
                <c:pt idx="8">
                  <c:v>565</c:v>
                </c:pt>
                <c:pt idx="9" formatCode="General">
                  <c:v>682</c:v>
                </c:pt>
                <c:pt idx="10">
                  <c:v>808</c:v>
                </c:pt>
                <c:pt idx="11">
                  <c:v>934.40000000000009</c:v>
                </c:pt>
                <c:pt idx="12">
                  <c:v>1060.8</c:v>
                </c:pt>
                <c:pt idx="13">
                  <c:v>1187.2</c:v>
                </c:pt>
                <c:pt idx="14">
                  <c:v>1313.6</c:v>
                </c:pt>
                <c:pt idx="15">
                  <c:v>1440</c:v>
                </c:pt>
                <c:pt idx="16">
                  <c:v>1555</c:v>
                </c:pt>
                <c:pt idx="17">
                  <c:v>1681</c:v>
                </c:pt>
                <c:pt idx="18">
                  <c:v>1839</c:v>
                </c:pt>
                <c:pt idx="19">
                  <c:v>1941</c:v>
                </c:pt>
                <c:pt idx="20">
                  <c:v>1936</c:v>
                </c:pt>
                <c:pt idx="21">
                  <c:v>2004</c:v>
                </c:pt>
                <c:pt idx="22">
                  <c:v>2022</c:v>
                </c:pt>
                <c:pt idx="23">
                  <c:v>2048</c:v>
                </c:pt>
                <c:pt idx="24">
                  <c:v>2036</c:v>
                </c:pt>
                <c:pt idx="25">
                  <c:v>2039</c:v>
                </c:pt>
                <c:pt idx="26">
                  <c:v>2085</c:v>
                </c:pt>
                <c:pt idx="27">
                  <c:v>2086</c:v>
                </c:pt>
                <c:pt idx="28">
                  <c:v>2132</c:v>
                </c:pt>
                <c:pt idx="29">
                  <c:v>2213</c:v>
                </c:pt>
                <c:pt idx="30">
                  <c:v>2255</c:v>
                </c:pt>
                <c:pt idx="31">
                  <c:v>2311</c:v>
                </c:pt>
                <c:pt idx="32">
                  <c:v>2354</c:v>
                </c:pt>
                <c:pt idx="33">
                  <c:v>2440</c:v>
                </c:pt>
                <c:pt idx="34">
                  <c:v>2505</c:v>
                </c:pt>
                <c:pt idx="35">
                  <c:v>2595</c:v>
                </c:pt>
                <c:pt idx="36">
                  <c:v>2625</c:v>
                </c:pt>
                <c:pt idx="37">
                  <c:v>2676</c:v>
                </c:pt>
                <c:pt idx="38">
                  <c:v>2676</c:v>
                </c:pt>
                <c:pt idx="39">
                  <c:v>2690</c:v>
                </c:pt>
                <c:pt idx="40">
                  <c:v>2650</c:v>
                </c:pt>
                <c:pt idx="41">
                  <c:v>2611</c:v>
                </c:pt>
                <c:pt idx="42">
                  <c:v>2611</c:v>
                </c:pt>
                <c:pt idx="43">
                  <c:v>2586</c:v>
                </c:pt>
                <c:pt idx="44">
                  <c:v>2573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登録車計!$B$91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登録車計!$C$91:$BG$91</c:f>
              <c:numCache>
                <c:formatCode>0;"△ "0</c:formatCode>
                <c:ptCount val="57"/>
                <c:pt idx="0">
                  <c:v>108</c:v>
                </c:pt>
                <c:pt idx="1">
                  <c:v>121</c:v>
                </c:pt>
                <c:pt idx="2">
                  <c:v>135</c:v>
                </c:pt>
                <c:pt idx="3">
                  <c:v>162</c:v>
                </c:pt>
                <c:pt idx="4">
                  <c:v>208</c:v>
                </c:pt>
                <c:pt idx="5">
                  <c:v>269</c:v>
                </c:pt>
                <c:pt idx="6">
                  <c:v>345</c:v>
                </c:pt>
                <c:pt idx="7">
                  <c:v>426</c:v>
                </c:pt>
                <c:pt idx="8">
                  <c:v>547</c:v>
                </c:pt>
                <c:pt idx="9" formatCode="General">
                  <c:v>662</c:v>
                </c:pt>
                <c:pt idx="10">
                  <c:v>761</c:v>
                </c:pt>
                <c:pt idx="11">
                  <c:v>978.80000000000007</c:v>
                </c:pt>
                <c:pt idx="12">
                  <c:v>1196.5999999999999</c:v>
                </c:pt>
                <c:pt idx="13">
                  <c:v>1414.4</c:v>
                </c:pt>
                <c:pt idx="14">
                  <c:v>1632.2</c:v>
                </c:pt>
                <c:pt idx="15">
                  <c:v>1850</c:v>
                </c:pt>
                <c:pt idx="16">
                  <c:v>2040</c:v>
                </c:pt>
                <c:pt idx="17">
                  <c:v>2219</c:v>
                </c:pt>
                <c:pt idx="18">
                  <c:v>2403</c:v>
                </c:pt>
                <c:pt idx="19">
                  <c:v>2523</c:v>
                </c:pt>
                <c:pt idx="20">
                  <c:v>2612</c:v>
                </c:pt>
                <c:pt idx="21">
                  <c:v>2690</c:v>
                </c:pt>
                <c:pt idx="22">
                  <c:v>2770</c:v>
                </c:pt>
                <c:pt idx="23">
                  <c:v>2768</c:v>
                </c:pt>
                <c:pt idx="24">
                  <c:v>2757</c:v>
                </c:pt>
                <c:pt idx="25">
                  <c:v>2728</c:v>
                </c:pt>
                <c:pt idx="26">
                  <c:v>2723</c:v>
                </c:pt>
                <c:pt idx="27">
                  <c:v>2750</c:v>
                </c:pt>
                <c:pt idx="28">
                  <c:v>2811</c:v>
                </c:pt>
                <c:pt idx="29">
                  <c:v>2853</c:v>
                </c:pt>
                <c:pt idx="30">
                  <c:v>2957</c:v>
                </c:pt>
                <c:pt idx="31">
                  <c:v>3057</c:v>
                </c:pt>
                <c:pt idx="32">
                  <c:v>3168</c:v>
                </c:pt>
                <c:pt idx="33">
                  <c:v>3202</c:v>
                </c:pt>
                <c:pt idx="34">
                  <c:v>3295</c:v>
                </c:pt>
                <c:pt idx="35">
                  <c:v>3387</c:v>
                </c:pt>
                <c:pt idx="36">
                  <c:v>3456</c:v>
                </c:pt>
                <c:pt idx="37">
                  <c:v>3523</c:v>
                </c:pt>
                <c:pt idx="38">
                  <c:v>3565</c:v>
                </c:pt>
                <c:pt idx="39">
                  <c:v>3602</c:v>
                </c:pt>
                <c:pt idx="40">
                  <c:v>3576</c:v>
                </c:pt>
                <c:pt idx="41">
                  <c:v>3495</c:v>
                </c:pt>
                <c:pt idx="42">
                  <c:v>3453</c:v>
                </c:pt>
                <c:pt idx="43">
                  <c:v>3432</c:v>
                </c:pt>
                <c:pt idx="44">
                  <c:v>3404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登録車計!$B$92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登録車計!$C$92:$BG$92</c:f>
              <c:numCache>
                <c:formatCode>0;"△ "0</c:formatCode>
                <c:ptCount val="57"/>
                <c:pt idx="0">
                  <c:v>151</c:v>
                </c:pt>
                <c:pt idx="1">
                  <c:v>150</c:v>
                </c:pt>
                <c:pt idx="2">
                  <c:v>185</c:v>
                </c:pt>
                <c:pt idx="3">
                  <c:v>231</c:v>
                </c:pt>
                <c:pt idx="4">
                  <c:v>303</c:v>
                </c:pt>
                <c:pt idx="5">
                  <c:v>412</c:v>
                </c:pt>
                <c:pt idx="6">
                  <c:v>553</c:v>
                </c:pt>
                <c:pt idx="7">
                  <c:v>822</c:v>
                </c:pt>
                <c:pt idx="8">
                  <c:v>1142</c:v>
                </c:pt>
                <c:pt idx="9" formatCode="General">
                  <c:v>1401</c:v>
                </c:pt>
                <c:pt idx="10">
                  <c:v>1513</c:v>
                </c:pt>
                <c:pt idx="11">
                  <c:v>1870.4</c:v>
                </c:pt>
                <c:pt idx="12">
                  <c:v>2227.8000000000002</c:v>
                </c:pt>
                <c:pt idx="13">
                  <c:v>2585.1999999999998</c:v>
                </c:pt>
                <c:pt idx="14">
                  <c:v>2942.6</c:v>
                </c:pt>
                <c:pt idx="15">
                  <c:v>3300</c:v>
                </c:pt>
                <c:pt idx="16">
                  <c:v>3691</c:v>
                </c:pt>
                <c:pt idx="17">
                  <c:v>2407</c:v>
                </c:pt>
                <c:pt idx="18">
                  <c:v>4367</c:v>
                </c:pt>
                <c:pt idx="19">
                  <c:v>4643</c:v>
                </c:pt>
                <c:pt idx="20">
                  <c:v>4776</c:v>
                </c:pt>
                <c:pt idx="21">
                  <c:v>4948</c:v>
                </c:pt>
                <c:pt idx="22">
                  <c:v>5061</c:v>
                </c:pt>
                <c:pt idx="23">
                  <c:v>5123</c:v>
                </c:pt>
                <c:pt idx="24">
                  <c:v>5138</c:v>
                </c:pt>
                <c:pt idx="25">
                  <c:v>5138</c:v>
                </c:pt>
                <c:pt idx="26">
                  <c:v>5198</c:v>
                </c:pt>
                <c:pt idx="27">
                  <c:v>5296</c:v>
                </c:pt>
                <c:pt idx="28">
                  <c:v>5398</c:v>
                </c:pt>
                <c:pt idx="29">
                  <c:v>5579</c:v>
                </c:pt>
                <c:pt idx="30">
                  <c:v>5749</c:v>
                </c:pt>
                <c:pt idx="31">
                  <c:v>5936</c:v>
                </c:pt>
                <c:pt idx="32">
                  <c:v>6088</c:v>
                </c:pt>
                <c:pt idx="33">
                  <c:v>6208</c:v>
                </c:pt>
                <c:pt idx="34">
                  <c:v>6501</c:v>
                </c:pt>
                <c:pt idx="35">
                  <c:v>6715</c:v>
                </c:pt>
                <c:pt idx="36">
                  <c:v>6906</c:v>
                </c:pt>
                <c:pt idx="37">
                  <c:v>7133</c:v>
                </c:pt>
                <c:pt idx="38">
                  <c:v>7240</c:v>
                </c:pt>
                <c:pt idx="39">
                  <c:v>7325</c:v>
                </c:pt>
                <c:pt idx="40">
                  <c:v>7427</c:v>
                </c:pt>
                <c:pt idx="41">
                  <c:v>7341</c:v>
                </c:pt>
                <c:pt idx="42">
                  <c:v>7391</c:v>
                </c:pt>
                <c:pt idx="43">
                  <c:v>7410</c:v>
                </c:pt>
                <c:pt idx="44">
                  <c:v>7452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登録車計!$B$93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登録車計!$C$93:$BG$93</c:f>
              <c:numCache>
                <c:formatCode>0;"△ "0</c:formatCode>
                <c:ptCount val="57"/>
                <c:pt idx="0">
                  <c:v>76</c:v>
                </c:pt>
                <c:pt idx="1">
                  <c:v>88</c:v>
                </c:pt>
                <c:pt idx="2">
                  <c:v>101</c:v>
                </c:pt>
                <c:pt idx="3">
                  <c:v>111</c:v>
                </c:pt>
                <c:pt idx="4">
                  <c:v>166</c:v>
                </c:pt>
                <c:pt idx="5">
                  <c:v>217</c:v>
                </c:pt>
                <c:pt idx="6">
                  <c:v>323</c:v>
                </c:pt>
                <c:pt idx="7">
                  <c:v>485</c:v>
                </c:pt>
                <c:pt idx="8">
                  <c:v>722</c:v>
                </c:pt>
                <c:pt idx="9" formatCode="General">
                  <c:v>948</c:v>
                </c:pt>
                <c:pt idx="10">
                  <c:v>977</c:v>
                </c:pt>
                <c:pt idx="11">
                  <c:v>1103.4000000000001</c:v>
                </c:pt>
                <c:pt idx="12">
                  <c:v>1229.8000000000002</c:v>
                </c:pt>
                <c:pt idx="13">
                  <c:v>1356.1999999999998</c:v>
                </c:pt>
                <c:pt idx="14">
                  <c:v>1482.6</c:v>
                </c:pt>
                <c:pt idx="15">
                  <c:v>1609</c:v>
                </c:pt>
                <c:pt idx="16">
                  <c:v>1777</c:v>
                </c:pt>
                <c:pt idx="17">
                  <c:v>2773</c:v>
                </c:pt>
                <c:pt idx="18">
                  <c:v>2165</c:v>
                </c:pt>
                <c:pt idx="19">
                  <c:v>2305</c:v>
                </c:pt>
                <c:pt idx="20">
                  <c:v>2377</c:v>
                </c:pt>
                <c:pt idx="21">
                  <c:v>2412</c:v>
                </c:pt>
                <c:pt idx="22">
                  <c:v>2400</c:v>
                </c:pt>
                <c:pt idx="23">
                  <c:v>2393</c:v>
                </c:pt>
                <c:pt idx="24">
                  <c:v>2436</c:v>
                </c:pt>
                <c:pt idx="25">
                  <c:v>2467</c:v>
                </c:pt>
                <c:pt idx="26">
                  <c:v>2511</c:v>
                </c:pt>
                <c:pt idx="27">
                  <c:v>2583</c:v>
                </c:pt>
                <c:pt idx="28">
                  <c:v>2656</c:v>
                </c:pt>
                <c:pt idx="29">
                  <c:v>2756</c:v>
                </c:pt>
                <c:pt idx="30">
                  <c:v>2830</c:v>
                </c:pt>
                <c:pt idx="31">
                  <c:v>2940</c:v>
                </c:pt>
                <c:pt idx="32">
                  <c:v>3027</c:v>
                </c:pt>
                <c:pt idx="33">
                  <c:v>3089</c:v>
                </c:pt>
                <c:pt idx="34">
                  <c:v>3196</c:v>
                </c:pt>
                <c:pt idx="35">
                  <c:v>3345</c:v>
                </c:pt>
                <c:pt idx="36">
                  <c:v>3384</c:v>
                </c:pt>
                <c:pt idx="37">
                  <c:v>3460</c:v>
                </c:pt>
                <c:pt idx="38">
                  <c:v>3483</c:v>
                </c:pt>
                <c:pt idx="39">
                  <c:v>3502</c:v>
                </c:pt>
                <c:pt idx="40">
                  <c:v>3524</c:v>
                </c:pt>
                <c:pt idx="41">
                  <c:v>3507</c:v>
                </c:pt>
                <c:pt idx="42">
                  <c:v>3507</c:v>
                </c:pt>
                <c:pt idx="43">
                  <c:v>3490</c:v>
                </c:pt>
                <c:pt idx="44">
                  <c:v>3489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登録車計!$B$94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登録車計!$C$94:$BG$94</c:f>
              <c:numCache>
                <c:formatCode>0;"△ "0</c:formatCode>
                <c:ptCount val="57"/>
                <c:pt idx="0">
                  <c:v>111</c:v>
                </c:pt>
                <c:pt idx="1">
                  <c:v>140</c:v>
                </c:pt>
                <c:pt idx="2">
                  <c:v>156</c:v>
                </c:pt>
                <c:pt idx="3">
                  <c:v>196</c:v>
                </c:pt>
                <c:pt idx="4">
                  <c:v>239</c:v>
                </c:pt>
                <c:pt idx="5">
                  <c:v>347</c:v>
                </c:pt>
                <c:pt idx="6">
                  <c:v>466</c:v>
                </c:pt>
                <c:pt idx="7">
                  <c:v>615</c:v>
                </c:pt>
                <c:pt idx="8">
                  <c:v>776</c:v>
                </c:pt>
                <c:pt idx="9" formatCode="General">
                  <c:v>937</c:v>
                </c:pt>
                <c:pt idx="10">
                  <c:v>1360</c:v>
                </c:pt>
                <c:pt idx="11">
                  <c:v>1635</c:v>
                </c:pt>
                <c:pt idx="12">
                  <c:v>1910</c:v>
                </c:pt>
                <c:pt idx="13">
                  <c:v>2185</c:v>
                </c:pt>
                <c:pt idx="14">
                  <c:v>2460</c:v>
                </c:pt>
                <c:pt idx="15">
                  <c:v>2735</c:v>
                </c:pt>
                <c:pt idx="16">
                  <c:v>2949</c:v>
                </c:pt>
                <c:pt idx="17">
                  <c:v>2879</c:v>
                </c:pt>
                <c:pt idx="18">
                  <c:v>3408</c:v>
                </c:pt>
                <c:pt idx="19">
                  <c:v>3545</c:v>
                </c:pt>
                <c:pt idx="20">
                  <c:v>3707</c:v>
                </c:pt>
                <c:pt idx="21">
                  <c:v>3775</c:v>
                </c:pt>
                <c:pt idx="22">
                  <c:v>3809</c:v>
                </c:pt>
                <c:pt idx="23">
                  <c:v>3794</c:v>
                </c:pt>
                <c:pt idx="24">
                  <c:v>3751</c:v>
                </c:pt>
                <c:pt idx="25">
                  <c:v>3735</c:v>
                </c:pt>
                <c:pt idx="26">
                  <c:v>3735</c:v>
                </c:pt>
                <c:pt idx="27">
                  <c:v>3789</c:v>
                </c:pt>
                <c:pt idx="28">
                  <c:v>3852</c:v>
                </c:pt>
                <c:pt idx="29">
                  <c:v>3956</c:v>
                </c:pt>
                <c:pt idx="30">
                  <c:v>4094</c:v>
                </c:pt>
                <c:pt idx="31">
                  <c:v>4235</c:v>
                </c:pt>
                <c:pt idx="32">
                  <c:v>4343</c:v>
                </c:pt>
                <c:pt idx="33">
                  <c:v>4439</c:v>
                </c:pt>
                <c:pt idx="34">
                  <c:v>4634</c:v>
                </c:pt>
                <c:pt idx="35">
                  <c:v>4857</c:v>
                </c:pt>
                <c:pt idx="36">
                  <c:v>4955</c:v>
                </c:pt>
                <c:pt idx="37">
                  <c:v>5049</c:v>
                </c:pt>
                <c:pt idx="38">
                  <c:v>5088</c:v>
                </c:pt>
                <c:pt idx="39">
                  <c:v>5118</c:v>
                </c:pt>
                <c:pt idx="40">
                  <c:v>5120</c:v>
                </c:pt>
                <c:pt idx="41">
                  <c:v>5048</c:v>
                </c:pt>
                <c:pt idx="42">
                  <c:v>5039</c:v>
                </c:pt>
                <c:pt idx="43">
                  <c:v>4993</c:v>
                </c:pt>
                <c:pt idx="44">
                  <c:v>4954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登録車計!$B$95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登録車計!$C$95:$BG$95</c:f>
              <c:numCache>
                <c:formatCode>0;"△ "0</c:formatCode>
                <c:ptCount val="57"/>
                <c:pt idx="0">
                  <c:v>42</c:v>
                </c:pt>
                <c:pt idx="1">
                  <c:v>52</c:v>
                </c:pt>
                <c:pt idx="2">
                  <c:v>66</c:v>
                </c:pt>
                <c:pt idx="3">
                  <c:v>69</c:v>
                </c:pt>
                <c:pt idx="4">
                  <c:v>89</c:v>
                </c:pt>
                <c:pt idx="5">
                  <c:v>145</c:v>
                </c:pt>
                <c:pt idx="6">
                  <c:v>215</c:v>
                </c:pt>
                <c:pt idx="7">
                  <c:v>294</c:v>
                </c:pt>
                <c:pt idx="8">
                  <c:v>424</c:v>
                </c:pt>
                <c:pt idx="9" formatCode="General">
                  <c:v>507</c:v>
                </c:pt>
                <c:pt idx="10">
                  <c:v>578</c:v>
                </c:pt>
                <c:pt idx="11">
                  <c:v>707.59999999999991</c:v>
                </c:pt>
                <c:pt idx="12">
                  <c:v>837.19999999999993</c:v>
                </c:pt>
                <c:pt idx="13">
                  <c:v>966.80000000000007</c:v>
                </c:pt>
                <c:pt idx="14">
                  <c:v>1096.3999999999999</c:v>
                </c:pt>
                <c:pt idx="15">
                  <c:v>1226</c:v>
                </c:pt>
                <c:pt idx="16">
                  <c:v>1371</c:v>
                </c:pt>
                <c:pt idx="17">
                  <c:v>3291</c:v>
                </c:pt>
                <c:pt idx="18">
                  <c:v>1724</c:v>
                </c:pt>
                <c:pt idx="19">
                  <c:v>1794</c:v>
                </c:pt>
                <c:pt idx="20">
                  <c:v>1878</c:v>
                </c:pt>
                <c:pt idx="21">
                  <c:v>1899</c:v>
                </c:pt>
                <c:pt idx="22">
                  <c:v>1902</c:v>
                </c:pt>
                <c:pt idx="23">
                  <c:v>1923</c:v>
                </c:pt>
                <c:pt idx="24">
                  <c:v>1882</c:v>
                </c:pt>
                <c:pt idx="25">
                  <c:v>1866</c:v>
                </c:pt>
                <c:pt idx="26">
                  <c:v>1876</c:v>
                </c:pt>
                <c:pt idx="27">
                  <c:v>1910</c:v>
                </c:pt>
                <c:pt idx="28">
                  <c:v>1945</c:v>
                </c:pt>
                <c:pt idx="29">
                  <c:v>2018</c:v>
                </c:pt>
                <c:pt idx="30">
                  <c:v>2052</c:v>
                </c:pt>
                <c:pt idx="31">
                  <c:v>2080</c:v>
                </c:pt>
                <c:pt idx="32">
                  <c:v>2127</c:v>
                </c:pt>
                <c:pt idx="33">
                  <c:v>2167</c:v>
                </c:pt>
                <c:pt idx="34">
                  <c:v>2195</c:v>
                </c:pt>
                <c:pt idx="35">
                  <c:v>2298</c:v>
                </c:pt>
                <c:pt idx="36">
                  <c:v>2355</c:v>
                </c:pt>
                <c:pt idx="37">
                  <c:v>2405</c:v>
                </c:pt>
                <c:pt idx="38">
                  <c:v>2432</c:v>
                </c:pt>
                <c:pt idx="39">
                  <c:v>2429</c:v>
                </c:pt>
                <c:pt idx="40">
                  <c:v>2448</c:v>
                </c:pt>
                <c:pt idx="41">
                  <c:v>2409</c:v>
                </c:pt>
                <c:pt idx="42">
                  <c:v>2430</c:v>
                </c:pt>
                <c:pt idx="43">
                  <c:v>2428</c:v>
                </c:pt>
                <c:pt idx="44">
                  <c:v>2422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登録車計!$B$96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登録車計!$C$96:$BG$96</c:f>
              <c:numCache>
                <c:formatCode>0;"△ "0</c:formatCode>
                <c:ptCount val="57"/>
                <c:pt idx="0">
                  <c:v>41</c:v>
                </c:pt>
                <c:pt idx="1">
                  <c:v>44</c:v>
                </c:pt>
                <c:pt idx="2">
                  <c:v>62</c:v>
                </c:pt>
                <c:pt idx="3">
                  <c:v>71</c:v>
                </c:pt>
                <c:pt idx="4">
                  <c:v>102</c:v>
                </c:pt>
                <c:pt idx="5">
                  <c:v>152</c:v>
                </c:pt>
                <c:pt idx="6">
                  <c:v>250</c:v>
                </c:pt>
                <c:pt idx="7">
                  <c:v>376</c:v>
                </c:pt>
                <c:pt idx="8">
                  <c:v>589</c:v>
                </c:pt>
                <c:pt idx="9" formatCode="General">
                  <c:v>795</c:v>
                </c:pt>
                <c:pt idx="10">
                  <c:v>951</c:v>
                </c:pt>
                <c:pt idx="11">
                  <c:v>1163.8</c:v>
                </c:pt>
                <c:pt idx="12">
                  <c:v>1376.6</c:v>
                </c:pt>
                <c:pt idx="13">
                  <c:v>1589.4</c:v>
                </c:pt>
                <c:pt idx="14">
                  <c:v>1802.2</c:v>
                </c:pt>
                <c:pt idx="15">
                  <c:v>2015</c:v>
                </c:pt>
                <c:pt idx="16">
                  <c:v>2232</c:v>
                </c:pt>
                <c:pt idx="17">
                  <c:v>1688</c:v>
                </c:pt>
                <c:pt idx="18">
                  <c:v>2638</c:v>
                </c:pt>
                <c:pt idx="19">
                  <c:v>2757</c:v>
                </c:pt>
                <c:pt idx="20">
                  <c:v>2816</c:v>
                </c:pt>
                <c:pt idx="21">
                  <c:v>2840</c:v>
                </c:pt>
                <c:pt idx="22">
                  <c:v>2889</c:v>
                </c:pt>
                <c:pt idx="23">
                  <c:v>2957</c:v>
                </c:pt>
                <c:pt idx="24">
                  <c:v>2949</c:v>
                </c:pt>
                <c:pt idx="25">
                  <c:v>2938</c:v>
                </c:pt>
                <c:pt idx="26">
                  <c:v>2908</c:v>
                </c:pt>
                <c:pt idx="27">
                  <c:v>2978</c:v>
                </c:pt>
                <c:pt idx="28">
                  <c:v>3021</c:v>
                </c:pt>
                <c:pt idx="29">
                  <c:v>3139</c:v>
                </c:pt>
                <c:pt idx="30">
                  <c:v>3213</c:v>
                </c:pt>
                <c:pt idx="31">
                  <c:v>3372</c:v>
                </c:pt>
                <c:pt idx="32">
                  <c:v>3449</c:v>
                </c:pt>
                <c:pt idx="33">
                  <c:v>3603</c:v>
                </c:pt>
                <c:pt idx="34">
                  <c:v>3791</c:v>
                </c:pt>
                <c:pt idx="35">
                  <c:v>3918</c:v>
                </c:pt>
                <c:pt idx="36">
                  <c:v>3940</c:v>
                </c:pt>
                <c:pt idx="37">
                  <c:v>4078</c:v>
                </c:pt>
                <c:pt idx="38">
                  <c:v>4145</c:v>
                </c:pt>
                <c:pt idx="39">
                  <c:v>4174</c:v>
                </c:pt>
                <c:pt idx="40">
                  <c:v>4170</c:v>
                </c:pt>
                <c:pt idx="41">
                  <c:v>4162</c:v>
                </c:pt>
                <c:pt idx="42">
                  <c:v>4146</c:v>
                </c:pt>
                <c:pt idx="43">
                  <c:v>4136</c:v>
                </c:pt>
                <c:pt idx="44">
                  <c:v>4148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登録車計!$B$97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登録車計!$C$97:$BG$97</c:f>
              <c:numCache>
                <c:formatCode>0;"△ "0</c:formatCode>
                <c:ptCount val="57"/>
                <c:pt idx="0">
                  <c:v>190</c:v>
                </c:pt>
                <c:pt idx="1">
                  <c:v>230</c:v>
                </c:pt>
                <c:pt idx="2">
                  <c:v>277</c:v>
                </c:pt>
                <c:pt idx="3">
                  <c:v>316</c:v>
                </c:pt>
                <c:pt idx="4">
                  <c:v>408</c:v>
                </c:pt>
                <c:pt idx="5">
                  <c:v>503</c:v>
                </c:pt>
                <c:pt idx="6">
                  <c:v>625</c:v>
                </c:pt>
                <c:pt idx="7">
                  <c:v>861</c:v>
                </c:pt>
                <c:pt idx="8">
                  <c:v>1110</c:v>
                </c:pt>
                <c:pt idx="9" formatCode="General">
                  <c:v>1334</c:v>
                </c:pt>
                <c:pt idx="10">
                  <c:v>1551</c:v>
                </c:pt>
                <c:pt idx="11">
                  <c:v>1898.3999999999999</c:v>
                </c:pt>
                <c:pt idx="12">
                  <c:v>2245.8000000000002</c:v>
                </c:pt>
                <c:pt idx="13">
                  <c:v>2593.1999999999998</c:v>
                </c:pt>
                <c:pt idx="14">
                  <c:v>2940.6000000000004</c:v>
                </c:pt>
                <c:pt idx="15">
                  <c:v>3288</c:v>
                </c:pt>
                <c:pt idx="16">
                  <c:v>3621</c:v>
                </c:pt>
                <c:pt idx="17">
                  <c:v>4012</c:v>
                </c:pt>
                <c:pt idx="18">
                  <c:v>4330</c:v>
                </c:pt>
                <c:pt idx="19">
                  <c:v>4567</c:v>
                </c:pt>
                <c:pt idx="20">
                  <c:v>4699</c:v>
                </c:pt>
                <c:pt idx="21">
                  <c:v>4867</c:v>
                </c:pt>
                <c:pt idx="22">
                  <c:v>4659</c:v>
                </c:pt>
                <c:pt idx="23">
                  <c:v>4663</c:v>
                </c:pt>
                <c:pt idx="24">
                  <c:v>4573</c:v>
                </c:pt>
                <c:pt idx="25">
                  <c:v>4544</c:v>
                </c:pt>
                <c:pt idx="26">
                  <c:v>4567</c:v>
                </c:pt>
                <c:pt idx="27">
                  <c:v>4623</c:v>
                </c:pt>
                <c:pt idx="28">
                  <c:v>4694</c:v>
                </c:pt>
                <c:pt idx="29">
                  <c:v>4838</c:v>
                </c:pt>
                <c:pt idx="30">
                  <c:v>4960</c:v>
                </c:pt>
                <c:pt idx="31">
                  <c:v>5102</c:v>
                </c:pt>
                <c:pt idx="32">
                  <c:v>5277</c:v>
                </c:pt>
                <c:pt idx="33">
                  <c:v>5438</c:v>
                </c:pt>
                <c:pt idx="34">
                  <c:v>5586</c:v>
                </c:pt>
                <c:pt idx="35">
                  <c:v>5765</c:v>
                </c:pt>
                <c:pt idx="36">
                  <c:v>5906</c:v>
                </c:pt>
                <c:pt idx="37">
                  <c:v>6042</c:v>
                </c:pt>
                <c:pt idx="38">
                  <c:v>6114</c:v>
                </c:pt>
                <c:pt idx="39">
                  <c:v>6123</c:v>
                </c:pt>
                <c:pt idx="40">
                  <c:v>6127</c:v>
                </c:pt>
                <c:pt idx="41">
                  <c:v>6039</c:v>
                </c:pt>
                <c:pt idx="42">
                  <c:v>5947</c:v>
                </c:pt>
                <c:pt idx="43">
                  <c:v>5900</c:v>
                </c:pt>
                <c:pt idx="44">
                  <c:v>5869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登録車計!$B$98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登録車計!$C$98:$BG$98</c:f>
              <c:numCache>
                <c:formatCode>0;"△ "0</c:formatCode>
                <c:ptCount val="57"/>
                <c:pt idx="0">
                  <c:v>159</c:v>
                </c:pt>
                <c:pt idx="1">
                  <c:v>185</c:v>
                </c:pt>
                <c:pt idx="2">
                  <c:v>212</c:v>
                </c:pt>
                <c:pt idx="3">
                  <c:v>275</c:v>
                </c:pt>
                <c:pt idx="4">
                  <c:v>399</c:v>
                </c:pt>
                <c:pt idx="5">
                  <c:v>567</c:v>
                </c:pt>
                <c:pt idx="6">
                  <c:v>805</c:v>
                </c:pt>
                <c:pt idx="7">
                  <c:v>1131</c:v>
                </c:pt>
                <c:pt idx="8">
                  <c:v>1383</c:v>
                </c:pt>
                <c:pt idx="9" formatCode="General">
                  <c:v>1757</c:v>
                </c:pt>
                <c:pt idx="10">
                  <c:v>2064</c:v>
                </c:pt>
                <c:pt idx="11">
                  <c:v>2546.3999999999996</c:v>
                </c:pt>
                <c:pt idx="12">
                  <c:v>3028.8</c:v>
                </c:pt>
                <c:pt idx="13">
                  <c:v>3511.2000000000003</c:v>
                </c:pt>
                <c:pt idx="14">
                  <c:v>3993.6000000000004</c:v>
                </c:pt>
                <c:pt idx="15">
                  <c:v>4476</c:v>
                </c:pt>
                <c:pt idx="16">
                  <c:v>5149</c:v>
                </c:pt>
                <c:pt idx="17">
                  <c:v>5661</c:v>
                </c:pt>
                <c:pt idx="18">
                  <c:v>6227</c:v>
                </c:pt>
                <c:pt idx="19">
                  <c:v>6625</c:v>
                </c:pt>
                <c:pt idx="20">
                  <c:v>6891</c:v>
                </c:pt>
                <c:pt idx="21">
                  <c:v>7037</c:v>
                </c:pt>
                <c:pt idx="22">
                  <c:v>7226</c:v>
                </c:pt>
                <c:pt idx="23">
                  <c:v>7437</c:v>
                </c:pt>
                <c:pt idx="24">
                  <c:v>7576</c:v>
                </c:pt>
                <c:pt idx="25">
                  <c:v>7682</c:v>
                </c:pt>
                <c:pt idx="26">
                  <c:v>7804</c:v>
                </c:pt>
                <c:pt idx="27">
                  <c:v>8065</c:v>
                </c:pt>
                <c:pt idx="28">
                  <c:v>8358</c:v>
                </c:pt>
                <c:pt idx="29">
                  <c:v>8868</c:v>
                </c:pt>
                <c:pt idx="30">
                  <c:v>9348</c:v>
                </c:pt>
                <c:pt idx="31">
                  <c:v>9866</c:v>
                </c:pt>
                <c:pt idx="32">
                  <c:v>10348</c:v>
                </c:pt>
                <c:pt idx="33">
                  <c:v>10887</c:v>
                </c:pt>
                <c:pt idx="34">
                  <c:v>11573</c:v>
                </c:pt>
                <c:pt idx="35">
                  <c:v>12254</c:v>
                </c:pt>
                <c:pt idx="36">
                  <c:v>12759</c:v>
                </c:pt>
                <c:pt idx="37">
                  <c:v>13150</c:v>
                </c:pt>
                <c:pt idx="38">
                  <c:v>13463</c:v>
                </c:pt>
                <c:pt idx="39">
                  <c:v>13694</c:v>
                </c:pt>
                <c:pt idx="40">
                  <c:v>13898</c:v>
                </c:pt>
                <c:pt idx="41">
                  <c:v>13848</c:v>
                </c:pt>
                <c:pt idx="42">
                  <c:v>13809</c:v>
                </c:pt>
                <c:pt idx="43">
                  <c:v>13735</c:v>
                </c:pt>
                <c:pt idx="44">
                  <c:v>13833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登録車計!$B$99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登録車計!$C$99:$BG$99</c:f>
              <c:numCache>
                <c:formatCode>0;"△ "0</c:formatCode>
                <c:ptCount val="57"/>
                <c:pt idx="0">
                  <c:v>44</c:v>
                </c:pt>
                <c:pt idx="1">
                  <c:v>50</c:v>
                </c:pt>
                <c:pt idx="2">
                  <c:v>62</c:v>
                </c:pt>
                <c:pt idx="3">
                  <c:v>95</c:v>
                </c:pt>
                <c:pt idx="4">
                  <c:v>120</c:v>
                </c:pt>
                <c:pt idx="5">
                  <c:v>138</c:v>
                </c:pt>
                <c:pt idx="6">
                  <c:v>172</c:v>
                </c:pt>
                <c:pt idx="7">
                  <c:v>202</c:v>
                </c:pt>
                <c:pt idx="8">
                  <c:v>272</c:v>
                </c:pt>
                <c:pt idx="9" formatCode="General">
                  <c:v>332</c:v>
                </c:pt>
                <c:pt idx="10">
                  <c:v>377</c:v>
                </c:pt>
                <c:pt idx="11">
                  <c:v>484</c:v>
                </c:pt>
                <c:pt idx="12">
                  <c:v>591</c:v>
                </c:pt>
                <c:pt idx="13">
                  <c:v>698</c:v>
                </c:pt>
                <c:pt idx="14">
                  <c:v>805</c:v>
                </c:pt>
                <c:pt idx="15">
                  <c:v>912</c:v>
                </c:pt>
                <c:pt idx="16">
                  <c:v>1075</c:v>
                </c:pt>
                <c:pt idx="17">
                  <c:v>1230</c:v>
                </c:pt>
                <c:pt idx="18">
                  <c:v>1354</c:v>
                </c:pt>
                <c:pt idx="19">
                  <c:v>1474</c:v>
                </c:pt>
                <c:pt idx="20">
                  <c:v>1555</c:v>
                </c:pt>
                <c:pt idx="21">
                  <c:v>1622</c:v>
                </c:pt>
                <c:pt idx="22">
                  <c:v>1740</c:v>
                </c:pt>
                <c:pt idx="23">
                  <c:v>1767</c:v>
                </c:pt>
                <c:pt idx="24">
                  <c:v>1785</c:v>
                </c:pt>
                <c:pt idx="25">
                  <c:v>1828</c:v>
                </c:pt>
                <c:pt idx="26">
                  <c:v>1822</c:v>
                </c:pt>
                <c:pt idx="27">
                  <c:v>1841</c:v>
                </c:pt>
                <c:pt idx="28">
                  <c:v>1900</c:v>
                </c:pt>
                <c:pt idx="29">
                  <c:v>1898</c:v>
                </c:pt>
                <c:pt idx="30">
                  <c:v>1924</c:v>
                </c:pt>
                <c:pt idx="31">
                  <c:v>1950</c:v>
                </c:pt>
                <c:pt idx="32">
                  <c:v>1986</c:v>
                </c:pt>
                <c:pt idx="33">
                  <c:v>2030</c:v>
                </c:pt>
                <c:pt idx="34">
                  <c:v>2075</c:v>
                </c:pt>
                <c:pt idx="35">
                  <c:v>2112</c:v>
                </c:pt>
                <c:pt idx="36">
                  <c:v>2128</c:v>
                </c:pt>
                <c:pt idx="37">
                  <c:v>2131</c:v>
                </c:pt>
                <c:pt idx="38">
                  <c:v>2122</c:v>
                </c:pt>
                <c:pt idx="39">
                  <c:v>2104</c:v>
                </c:pt>
                <c:pt idx="40">
                  <c:v>2050</c:v>
                </c:pt>
                <c:pt idx="41">
                  <c:v>1985</c:v>
                </c:pt>
                <c:pt idx="42">
                  <c:v>1999</c:v>
                </c:pt>
                <c:pt idx="43">
                  <c:v>1942</c:v>
                </c:pt>
                <c:pt idx="44">
                  <c:v>1930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登録車計!$B$100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登録車計!$C$100:$BG$100</c:f>
              <c:numCache>
                <c:formatCode>0;"△ "0</c:formatCode>
                <c:ptCount val="57"/>
                <c:pt idx="0">
                  <c:v>166</c:v>
                </c:pt>
                <c:pt idx="1">
                  <c:v>194</c:v>
                </c:pt>
                <c:pt idx="2">
                  <c:v>244</c:v>
                </c:pt>
                <c:pt idx="3">
                  <c:v>296</c:v>
                </c:pt>
                <c:pt idx="4">
                  <c:v>380</c:v>
                </c:pt>
                <c:pt idx="5">
                  <c:v>489</c:v>
                </c:pt>
                <c:pt idx="6">
                  <c:v>766</c:v>
                </c:pt>
                <c:pt idx="7">
                  <c:v>1038</c:v>
                </c:pt>
                <c:pt idx="8">
                  <c:v>1344</c:v>
                </c:pt>
                <c:pt idx="9" formatCode="General">
                  <c:v>1204</c:v>
                </c:pt>
                <c:pt idx="10">
                  <c:v>1349</c:v>
                </c:pt>
                <c:pt idx="11">
                  <c:v>1808</c:v>
                </c:pt>
                <c:pt idx="12">
                  <c:v>2267</c:v>
                </c:pt>
                <c:pt idx="13">
                  <c:v>2726</c:v>
                </c:pt>
                <c:pt idx="14">
                  <c:v>3185</c:v>
                </c:pt>
                <c:pt idx="15">
                  <c:v>3644</c:v>
                </c:pt>
                <c:pt idx="16">
                  <c:v>4027</c:v>
                </c:pt>
                <c:pt idx="17">
                  <c:v>4443</c:v>
                </c:pt>
                <c:pt idx="18">
                  <c:v>4835</c:v>
                </c:pt>
                <c:pt idx="19">
                  <c:v>5172</c:v>
                </c:pt>
                <c:pt idx="20">
                  <c:v>5321</c:v>
                </c:pt>
                <c:pt idx="21">
                  <c:v>5451</c:v>
                </c:pt>
                <c:pt idx="22">
                  <c:v>5499</c:v>
                </c:pt>
                <c:pt idx="23">
                  <c:v>5607</c:v>
                </c:pt>
                <c:pt idx="24">
                  <c:v>5607</c:v>
                </c:pt>
                <c:pt idx="25">
                  <c:v>5588</c:v>
                </c:pt>
                <c:pt idx="26">
                  <c:v>5667</c:v>
                </c:pt>
                <c:pt idx="27">
                  <c:v>5765</c:v>
                </c:pt>
                <c:pt idx="28">
                  <c:v>5905</c:v>
                </c:pt>
                <c:pt idx="29">
                  <c:v>6160</c:v>
                </c:pt>
                <c:pt idx="30">
                  <c:v>6395</c:v>
                </c:pt>
                <c:pt idx="31">
                  <c:v>6615</c:v>
                </c:pt>
                <c:pt idx="32">
                  <c:v>6889</c:v>
                </c:pt>
                <c:pt idx="33">
                  <c:v>7147</c:v>
                </c:pt>
                <c:pt idx="34">
                  <c:v>7487</c:v>
                </c:pt>
                <c:pt idx="35">
                  <c:v>7854</c:v>
                </c:pt>
                <c:pt idx="36">
                  <c:v>7942</c:v>
                </c:pt>
                <c:pt idx="37">
                  <c:v>8268</c:v>
                </c:pt>
                <c:pt idx="38">
                  <c:v>8446</c:v>
                </c:pt>
                <c:pt idx="39">
                  <c:v>8544</c:v>
                </c:pt>
                <c:pt idx="40">
                  <c:v>8678</c:v>
                </c:pt>
                <c:pt idx="41">
                  <c:v>8694</c:v>
                </c:pt>
                <c:pt idx="42">
                  <c:v>8710</c:v>
                </c:pt>
                <c:pt idx="43">
                  <c:v>8736</c:v>
                </c:pt>
                <c:pt idx="44">
                  <c:v>8806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登録車計!$B$101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登録車計!$C$101:$BG$101</c:f>
              <c:numCache>
                <c:formatCode>0;"△ "0</c:formatCode>
                <c:ptCount val="57"/>
                <c:pt idx="0">
                  <c:v>69</c:v>
                </c:pt>
                <c:pt idx="1">
                  <c:v>77</c:v>
                </c:pt>
                <c:pt idx="2">
                  <c:v>98</c:v>
                </c:pt>
                <c:pt idx="3">
                  <c:v>120</c:v>
                </c:pt>
                <c:pt idx="4">
                  <c:v>164</c:v>
                </c:pt>
                <c:pt idx="5">
                  <c:v>232</c:v>
                </c:pt>
                <c:pt idx="6">
                  <c:v>348</c:v>
                </c:pt>
                <c:pt idx="7">
                  <c:v>532</c:v>
                </c:pt>
                <c:pt idx="8">
                  <c:v>741</c:v>
                </c:pt>
                <c:pt idx="9" formatCode="General">
                  <c:v>1288</c:v>
                </c:pt>
                <c:pt idx="10">
                  <c:v>1032</c:v>
                </c:pt>
                <c:pt idx="11">
                  <c:v>1233.4000000000001</c:v>
                </c:pt>
                <c:pt idx="12">
                  <c:v>1434.8</c:v>
                </c:pt>
                <c:pt idx="13">
                  <c:v>1636.1999999999998</c:v>
                </c:pt>
                <c:pt idx="14">
                  <c:v>1837.6</c:v>
                </c:pt>
                <c:pt idx="15">
                  <c:v>2039</c:v>
                </c:pt>
                <c:pt idx="16">
                  <c:v>2222</c:v>
                </c:pt>
                <c:pt idx="17">
                  <c:v>2382</c:v>
                </c:pt>
                <c:pt idx="18">
                  <c:v>1662</c:v>
                </c:pt>
                <c:pt idx="19">
                  <c:v>2688</c:v>
                </c:pt>
                <c:pt idx="20">
                  <c:v>1753</c:v>
                </c:pt>
                <c:pt idx="21">
                  <c:v>2743</c:v>
                </c:pt>
                <c:pt idx="22">
                  <c:v>2839</c:v>
                </c:pt>
                <c:pt idx="23">
                  <c:v>2858</c:v>
                </c:pt>
                <c:pt idx="24">
                  <c:v>2886</c:v>
                </c:pt>
                <c:pt idx="25">
                  <c:v>2900</c:v>
                </c:pt>
                <c:pt idx="26">
                  <c:v>2971</c:v>
                </c:pt>
                <c:pt idx="27">
                  <c:v>3000</c:v>
                </c:pt>
                <c:pt idx="28">
                  <c:v>3022</c:v>
                </c:pt>
                <c:pt idx="29">
                  <c:v>3144</c:v>
                </c:pt>
                <c:pt idx="30">
                  <c:v>3264</c:v>
                </c:pt>
                <c:pt idx="31">
                  <c:v>3313</c:v>
                </c:pt>
                <c:pt idx="32">
                  <c:v>3437</c:v>
                </c:pt>
                <c:pt idx="33">
                  <c:v>3537</c:v>
                </c:pt>
                <c:pt idx="34">
                  <c:v>3648</c:v>
                </c:pt>
                <c:pt idx="35">
                  <c:v>3764</c:v>
                </c:pt>
                <c:pt idx="36">
                  <c:v>3851</c:v>
                </c:pt>
                <c:pt idx="37">
                  <c:v>3948</c:v>
                </c:pt>
                <c:pt idx="38">
                  <c:v>4005</c:v>
                </c:pt>
                <c:pt idx="39">
                  <c:v>4040</c:v>
                </c:pt>
                <c:pt idx="40">
                  <c:v>4038</c:v>
                </c:pt>
                <c:pt idx="41">
                  <c:v>4053</c:v>
                </c:pt>
                <c:pt idx="42">
                  <c:v>4043</c:v>
                </c:pt>
                <c:pt idx="43">
                  <c:v>3988</c:v>
                </c:pt>
                <c:pt idx="44">
                  <c:v>3935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登録車計!$B$102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登録車計!$C$102:$BG$102</c:f>
              <c:numCache>
                <c:formatCode>0;"△ "0</c:formatCode>
                <c:ptCount val="57"/>
                <c:pt idx="0">
                  <c:v>105</c:v>
                </c:pt>
                <c:pt idx="1">
                  <c:v>100</c:v>
                </c:pt>
                <c:pt idx="2">
                  <c:v>122</c:v>
                </c:pt>
                <c:pt idx="3">
                  <c:v>136</c:v>
                </c:pt>
                <c:pt idx="4">
                  <c:v>186</c:v>
                </c:pt>
                <c:pt idx="5">
                  <c:v>263</c:v>
                </c:pt>
                <c:pt idx="6">
                  <c:v>345</c:v>
                </c:pt>
                <c:pt idx="7">
                  <c:v>462</c:v>
                </c:pt>
                <c:pt idx="8">
                  <c:v>656</c:v>
                </c:pt>
                <c:pt idx="9" formatCode="General">
                  <c:v>906</c:v>
                </c:pt>
                <c:pt idx="10">
                  <c:v>1588</c:v>
                </c:pt>
                <c:pt idx="11">
                  <c:v>1687.7999999999997</c:v>
                </c:pt>
                <c:pt idx="12">
                  <c:v>1787.6</c:v>
                </c:pt>
                <c:pt idx="13">
                  <c:v>1887.4</c:v>
                </c:pt>
                <c:pt idx="14">
                  <c:v>1987.2000000000003</c:v>
                </c:pt>
                <c:pt idx="15">
                  <c:v>2087</c:v>
                </c:pt>
                <c:pt idx="16">
                  <c:v>2265</c:v>
                </c:pt>
                <c:pt idx="17">
                  <c:v>2445</c:v>
                </c:pt>
                <c:pt idx="18">
                  <c:v>2704</c:v>
                </c:pt>
                <c:pt idx="19">
                  <c:v>2954</c:v>
                </c:pt>
                <c:pt idx="20">
                  <c:v>2954</c:v>
                </c:pt>
                <c:pt idx="21">
                  <c:v>3091</c:v>
                </c:pt>
                <c:pt idx="22">
                  <c:v>3169</c:v>
                </c:pt>
                <c:pt idx="23">
                  <c:v>3189</c:v>
                </c:pt>
                <c:pt idx="24">
                  <c:v>3210</c:v>
                </c:pt>
                <c:pt idx="25">
                  <c:v>3228</c:v>
                </c:pt>
                <c:pt idx="26">
                  <c:v>3248</c:v>
                </c:pt>
                <c:pt idx="27">
                  <c:v>3345</c:v>
                </c:pt>
                <c:pt idx="28">
                  <c:v>3460</c:v>
                </c:pt>
                <c:pt idx="29">
                  <c:v>3553</c:v>
                </c:pt>
                <c:pt idx="30">
                  <c:v>3699</c:v>
                </c:pt>
                <c:pt idx="31">
                  <c:v>3876</c:v>
                </c:pt>
                <c:pt idx="32">
                  <c:v>4070</c:v>
                </c:pt>
                <c:pt idx="33">
                  <c:v>4214</c:v>
                </c:pt>
                <c:pt idx="34">
                  <c:v>4317</c:v>
                </c:pt>
                <c:pt idx="35">
                  <c:v>4507</c:v>
                </c:pt>
                <c:pt idx="36">
                  <c:v>4672</c:v>
                </c:pt>
                <c:pt idx="37">
                  <c:v>4747</c:v>
                </c:pt>
                <c:pt idx="38">
                  <c:v>4810</c:v>
                </c:pt>
                <c:pt idx="39">
                  <c:v>4851</c:v>
                </c:pt>
                <c:pt idx="40">
                  <c:v>4861</c:v>
                </c:pt>
                <c:pt idx="41">
                  <c:v>4854</c:v>
                </c:pt>
                <c:pt idx="42">
                  <c:v>4779</c:v>
                </c:pt>
                <c:pt idx="43">
                  <c:v>4739</c:v>
                </c:pt>
                <c:pt idx="44">
                  <c:v>4739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登録車計!$B$103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登録車計!$C$103:$BG$103</c:f>
              <c:numCache>
                <c:formatCode>0;"△ "0</c:formatCode>
                <c:ptCount val="57"/>
                <c:pt idx="0">
                  <c:v>28</c:v>
                </c:pt>
                <c:pt idx="1">
                  <c:v>41</c:v>
                </c:pt>
                <c:pt idx="2">
                  <c:v>32</c:v>
                </c:pt>
                <c:pt idx="3">
                  <c:v>44</c:v>
                </c:pt>
                <c:pt idx="4">
                  <c:v>57</c:v>
                </c:pt>
                <c:pt idx="5">
                  <c:v>70</c:v>
                </c:pt>
                <c:pt idx="6">
                  <c:v>97</c:v>
                </c:pt>
                <c:pt idx="7">
                  <c:v>134</c:v>
                </c:pt>
                <c:pt idx="8">
                  <c:v>185</c:v>
                </c:pt>
                <c:pt idx="9" formatCode="General">
                  <c:v>220</c:v>
                </c:pt>
                <c:pt idx="10">
                  <c:v>281</c:v>
                </c:pt>
                <c:pt idx="11">
                  <c:v>406</c:v>
                </c:pt>
                <c:pt idx="12">
                  <c:v>531</c:v>
                </c:pt>
                <c:pt idx="13">
                  <c:v>656</c:v>
                </c:pt>
                <c:pt idx="14">
                  <c:v>781</c:v>
                </c:pt>
                <c:pt idx="15">
                  <c:v>906</c:v>
                </c:pt>
                <c:pt idx="16">
                  <c:v>1013</c:v>
                </c:pt>
                <c:pt idx="17">
                  <c:v>1159</c:v>
                </c:pt>
                <c:pt idx="18">
                  <c:v>2197</c:v>
                </c:pt>
                <c:pt idx="19">
                  <c:v>1341</c:v>
                </c:pt>
                <c:pt idx="20">
                  <c:v>2392</c:v>
                </c:pt>
                <c:pt idx="21">
                  <c:v>1432</c:v>
                </c:pt>
                <c:pt idx="22">
                  <c:v>1442</c:v>
                </c:pt>
                <c:pt idx="23">
                  <c:v>1456</c:v>
                </c:pt>
                <c:pt idx="24">
                  <c:v>1451</c:v>
                </c:pt>
                <c:pt idx="25">
                  <c:v>1447</c:v>
                </c:pt>
                <c:pt idx="26">
                  <c:v>1466</c:v>
                </c:pt>
                <c:pt idx="27">
                  <c:v>1457</c:v>
                </c:pt>
                <c:pt idx="28">
                  <c:v>1507</c:v>
                </c:pt>
                <c:pt idx="29">
                  <c:v>1586</c:v>
                </c:pt>
                <c:pt idx="30">
                  <c:v>1603</c:v>
                </c:pt>
                <c:pt idx="31">
                  <c:v>1674</c:v>
                </c:pt>
                <c:pt idx="32">
                  <c:v>1745</c:v>
                </c:pt>
                <c:pt idx="33">
                  <c:v>1811</c:v>
                </c:pt>
                <c:pt idx="34">
                  <c:v>1871</c:v>
                </c:pt>
                <c:pt idx="35">
                  <c:v>1938</c:v>
                </c:pt>
                <c:pt idx="36">
                  <c:v>1963</c:v>
                </c:pt>
                <c:pt idx="37">
                  <c:v>1997</c:v>
                </c:pt>
                <c:pt idx="38">
                  <c:v>2003</c:v>
                </c:pt>
                <c:pt idx="39">
                  <c:v>2038</c:v>
                </c:pt>
                <c:pt idx="40">
                  <c:v>2054</c:v>
                </c:pt>
                <c:pt idx="41">
                  <c:v>2087</c:v>
                </c:pt>
                <c:pt idx="42">
                  <c:v>2047</c:v>
                </c:pt>
                <c:pt idx="43">
                  <c:v>2035</c:v>
                </c:pt>
                <c:pt idx="44">
                  <c:v>2007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登録車計!$B$51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登録車計!$C$51:$BG$51</c:f>
              <c:numCache>
                <c:formatCode>0;"△ "0</c:formatCode>
                <c:ptCount val="57"/>
                <c:pt idx="0">
                  <c:v>214</c:v>
                </c:pt>
                <c:pt idx="1">
                  <c:v>236</c:v>
                </c:pt>
                <c:pt idx="2">
                  <c:v>276</c:v>
                </c:pt>
                <c:pt idx="3">
                  <c:v>312</c:v>
                </c:pt>
                <c:pt idx="4">
                  <c:v>438</c:v>
                </c:pt>
                <c:pt idx="5">
                  <c:v>504</c:v>
                </c:pt>
                <c:pt idx="6">
                  <c:v>622</c:v>
                </c:pt>
                <c:pt idx="7">
                  <c:v>756</c:v>
                </c:pt>
                <c:pt idx="8">
                  <c:v>938</c:v>
                </c:pt>
                <c:pt idx="9" formatCode="General">
                  <c:v>1095</c:v>
                </c:pt>
                <c:pt idx="10">
                  <c:v>1272</c:v>
                </c:pt>
                <c:pt idx="11" formatCode="0">
                  <c:v>1484.1999999999998</c:v>
                </c:pt>
                <c:pt idx="12" formatCode="0">
                  <c:v>1696.4</c:v>
                </c:pt>
                <c:pt idx="13" formatCode="0">
                  <c:v>1908.6</c:v>
                </c:pt>
                <c:pt idx="14" formatCode="0">
                  <c:v>2120.8000000000002</c:v>
                </c:pt>
                <c:pt idx="15">
                  <c:v>2333</c:v>
                </c:pt>
                <c:pt idx="16" formatCode="General">
                  <c:v>2501</c:v>
                </c:pt>
                <c:pt idx="17" formatCode="General">
                  <c:v>2661</c:v>
                </c:pt>
                <c:pt idx="18" formatCode="General">
                  <c:v>2966</c:v>
                </c:pt>
                <c:pt idx="19">
                  <c:v>3211</c:v>
                </c:pt>
                <c:pt idx="20">
                  <c:v>3376</c:v>
                </c:pt>
                <c:pt idx="21">
                  <c:v>3442</c:v>
                </c:pt>
                <c:pt idx="22">
                  <c:v>3577</c:v>
                </c:pt>
                <c:pt idx="23" formatCode="General">
                  <c:v>3691</c:v>
                </c:pt>
                <c:pt idx="24" formatCode="General">
                  <c:v>3773</c:v>
                </c:pt>
                <c:pt idx="25">
                  <c:v>3845</c:v>
                </c:pt>
                <c:pt idx="26" formatCode="General">
                  <c:v>3911</c:v>
                </c:pt>
                <c:pt idx="27" formatCode="General">
                  <c:v>3965</c:v>
                </c:pt>
                <c:pt idx="28">
                  <c:v>4068</c:v>
                </c:pt>
                <c:pt idx="29" formatCode="General">
                  <c:v>4142</c:v>
                </c:pt>
                <c:pt idx="30">
                  <c:v>4260</c:v>
                </c:pt>
                <c:pt idx="31">
                  <c:v>4407</c:v>
                </c:pt>
                <c:pt idx="32">
                  <c:v>4616</c:v>
                </c:pt>
                <c:pt idx="33">
                  <c:v>4770</c:v>
                </c:pt>
                <c:pt idx="34">
                  <c:v>4879</c:v>
                </c:pt>
                <c:pt idx="35">
                  <c:v>5001</c:v>
                </c:pt>
                <c:pt idx="36">
                  <c:v>5078</c:v>
                </c:pt>
                <c:pt idx="37">
                  <c:v>5196</c:v>
                </c:pt>
                <c:pt idx="38">
                  <c:v>5197</c:v>
                </c:pt>
                <c:pt idx="39">
                  <c:v>5153</c:v>
                </c:pt>
                <c:pt idx="40">
                  <c:v>5103</c:v>
                </c:pt>
                <c:pt idx="41">
                  <c:v>4926</c:v>
                </c:pt>
                <c:pt idx="42">
                  <c:v>4831</c:v>
                </c:pt>
                <c:pt idx="43">
                  <c:v>4738</c:v>
                </c:pt>
                <c:pt idx="44">
                  <c:v>4712</c:v>
                </c:pt>
                <c:pt idx="45">
                  <c:v>4622</c:v>
                </c:pt>
                <c:pt idx="46">
                  <c:v>4494</c:v>
                </c:pt>
                <c:pt idx="47">
                  <c:v>4307</c:v>
                </c:pt>
                <c:pt idx="48">
                  <c:v>4189</c:v>
                </c:pt>
                <c:pt idx="49">
                  <c:v>4112</c:v>
                </c:pt>
                <c:pt idx="50" formatCode="General">
                  <c:v>4064</c:v>
                </c:pt>
                <c:pt idx="51" formatCode="General">
                  <c:v>3511</c:v>
                </c:pt>
                <c:pt idx="52" formatCode="General">
                  <c:v>3421</c:v>
                </c:pt>
                <c:pt idx="53">
                  <c:v>3374</c:v>
                </c:pt>
                <c:pt idx="54">
                  <c:v>3330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登録車計!$B$104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登録車計!$C$104:$BG$104</c:f>
              <c:numCache>
                <c:formatCode>0;"△ "0</c:formatCode>
                <c:ptCount val="57"/>
                <c:pt idx="0">
                  <c:v>46</c:v>
                </c:pt>
                <c:pt idx="1">
                  <c:v>62</c:v>
                </c:pt>
                <c:pt idx="2">
                  <c:v>66</c:v>
                </c:pt>
                <c:pt idx="3">
                  <c:v>75</c:v>
                </c:pt>
                <c:pt idx="4">
                  <c:v>100</c:v>
                </c:pt>
                <c:pt idx="5">
                  <c:v>142</c:v>
                </c:pt>
                <c:pt idx="6">
                  <c:v>199</c:v>
                </c:pt>
                <c:pt idx="7">
                  <c:v>191</c:v>
                </c:pt>
                <c:pt idx="8">
                  <c:v>266</c:v>
                </c:pt>
                <c:pt idx="9" formatCode="General">
                  <c:v>343</c:v>
                </c:pt>
                <c:pt idx="10">
                  <c:v>442</c:v>
                </c:pt>
                <c:pt idx="11">
                  <c:v>581.59999999999991</c:v>
                </c:pt>
                <c:pt idx="12">
                  <c:v>721.2</c:v>
                </c:pt>
                <c:pt idx="13">
                  <c:v>860.8</c:v>
                </c:pt>
                <c:pt idx="14">
                  <c:v>1000.4</c:v>
                </c:pt>
                <c:pt idx="15">
                  <c:v>1140</c:v>
                </c:pt>
                <c:pt idx="16">
                  <c:v>1263</c:v>
                </c:pt>
                <c:pt idx="17">
                  <c:v>1354</c:v>
                </c:pt>
                <c:pt idx="18">
                  <c:v>1474</c:v>
                </c:pt>
                <c:pt idx="19">
                  <c:v>1563</c:v>
                </c:pt>
                <c:pt idx="20">
                  <c:v>1624</c:v>
                </c:pt>
                <c:pt idx="21">
                  <c:v>1662</c:v>
                </c:pt>
                <c:pt idx="22">
                  <c:v>1697</c:v>
                </c:pt>
                <c:pt idx="23">
                  <c:v>1730</c:v>
                </c:pt>
                <c:pt idx="24">
                  <c:v>1723</c:v>
                </c:pt>
                <c:pt idx="25">
                  <c:v>1761</c:v>
                </c:pt>
                <c:pt idx="26">
                  <c:v>1810</c:v>
                </c:pt>
                <c:pt idx="27">
                  <c:v>1815</c:v>
                </c:pt>
                <c:pt idx="28">
                  <c:v>1816</c:v>
                </c:pt>
                <c:pt idx="29">
                  <c:v>1856</c:v>
                </c:pt>
                <c:pt idx="30">
                  <c:v>1902</c:v>
                </c:pt>
                <c:pt idx="31">
                  <c:v>1959</c:v>
                </c:pt>
                <c:pt idx="32">
                  <c:v>1969</c:v>
                </c:pt>
                <c:pt idx="33">
                  <c:v>1992</c:v>
                </c:pt>
                <c:pt idx="34">
                  <c:v>2030</c:v>
                </c:pt>
                <c:pt idx="35">
                  <c:v>2067</c:v>
                </c:pt>
                <c:pt idx="36">
                  <c:v>2110</c:v>
                </c:pt>
                <c:pt idx="37">
                  <c:v>2163</c:v>
                </c:pt>
                <c:pt idx="38">
                  <c:v>2158</c:v>
                </c:pt>
                <c:pt idx="39">
                  <c:v>2124</c:v>
                </c:pt>
                <c:pt idx="40">
                  <c:v>2109</c:v>
                </c:pt>
                <c:pt idx="41">
                  <c:v>2093</c:v>
                </c:pt>
                <c:pt idx="42">
                  <c:v>2060</c:v>
                </c:pt>
                <c:pt idx="43">
                  <c:v>2027</c:v>
                </c:pt>
                <c:pt idx="44">
                  <c:v>2017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登録車計!$B$105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登録車計!$C$105:$BG$105</c:f>
              <c:numCache>
                <c:formatCode>0;"△ "0</c:formatCode>
                <c:ptCount val="57"/>
                <c:pt idx="0">
                  <c:v>186</c:v>
                </c:pt>
                <c:pt idx="1">
                  <c:v>222</c:v>
                </c:pt>
                <c:pt idx="2">
                  <c:v>261</c:v>
                </c:pt>
                <c:pt idx="3">
                  <c:v>289</c:v>
                </c:pt>
                <c:pt idx="4">
                  <c:v>374</c:v>
                </c:pt>
                <c:pt idx="5">
                  <c:v>397</c:v>
                </c:pt>
                <c:pt idx="6">
                  <c:v>476</c:v>
                </c:pt>
                <c:pt idx="7">
                  <c:v>635</c:v>
                </c:pt>
                <c:pt idx="8">
                  <c:v>768</c:v>
                </c:pt>
                <c:pt idx="9" formatCode="General">
                  <c:v>953</c:v>
                </c:pt>
                <c:pt idx="10">
                  <c:v>1266</c:v>
                </c:pt>
                <c:pt idx="11">
                  <c:v>1557.4</c:v>
                </c:pt>
                <c:pt idx="12">
                  <c:v>1848.8000000000002</c:v>
                </c:pt>
                <c:pt idx="13">
                  <c:v>2140.1999999999998</c:v>
                </c:pt>
                <c:pt idx="14">
                  <c:v>2431.6000000000004</c:v>
                </c:pt>
                <c:pt idx="15">
                  <c:v>2723</c:v>
                </c:pt>
                <c:pt idx="16">
                  <c:v>3118</c:v>
                </c:pt>
                <c:pt idx="17">
                  <c:v>3411</c:v>
                </c:pt>
                <c:pt idx="18">
                  <c:v>3680</c:v>
                </c:pt>
                <c:pt idx="19">
                  <c:v>3923</c:v>
                </c:pt>
                <c:pt idx="20">
                  <c:v>4017</c:v>
                </c:pt>
                <c:pt idx="21">
                  <c:v>4159</c:v>
                </c:pt>
                <c:pt idx="22">
                  <c:v>4193</c:v>
                </c:pt>
                <c:pt idx="23">
                  <c:v>4274</c:v>
                </c:pt>
                <c:pt idx="24">
                  <c:v>4319</c:v>
                </c:pt>
                <c:pt idx="25">
                  <c:v>4344</c:v>
                </c:pt>
                <c:pt idx="26">
                  <c:v>4341</c:v>
                </c:pt>
                <c:pt idx="27">
                  <c:v>4481</c:v>
                </c:pt>
                <c:pt idx="28">
                  <c:v>4622</c:v>
                </c:pt>
                <c:pt idx="29">
                  <c:v>4759</c:v>
                </c:pt>
                <c:pt idx="30">
                  <c:v>4964</c:v>
                </c:pt>
                <c:pt idx="31">
                  <c:v>5152</c:v>
                </c:pt>
                <c:pt idx="32">
                  <c:v>5299</c:v>
                </c:pt>
                <c:pt idx="33">
                  <c:v>5399</c:v>
                </c:pt>
                <c:pt idx="34">
                  <c:v>5509</c:v>
                </c:pt>
                <c:pt idx="35">
                  <c:v>5581</c:v>
                </c:pt>
                <c:pt idx="36">
                  <c:v>5704</c:v>
                </c:pt>
                <c:pt idx="37">
                  <c:v>5765</c:v>
                </c:pt>
                <c:pt idx="38">
                  <c:v>5773</c:v>
                </c:pt>
                <c:pt idx="39">
                  <c:v>5810</c:v>
                </c:pt>
                <c:pt idx="40">
                  <c:v>5720</c:v>
                </c:pt>
                <c:pt idx="41">
                  <c:v>5624</c:v>
                </c:pt>
                <c:pt idx="42">
                  <c:v>5558</c:v>
                </c:pt>
                <c:pt idx="43">
                  <c:v>5460</c:v>
                </c:pt>
                <c:pt idx="44">
                  <c:v>5418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登録車計!$B$106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登録車計!$C$106:$BG$106</c:f>
              <c:numCache>
                <c:formatCode>0;"△ "0</c:formatCode>
                <c:ptCount val="57"/>
                <c:pt idx="0">
                  <c:v>66</c:v>
                </c:pt>
                <c:pt idx="1">
                  <c:v>83</c:v>
                </c:pt>
                <c:pt idx="2">
                  <c:v>98</c:v>
                </c:pt>
                <c:pt idx="3">
                  <c:v>113</c:v>
                </c:pt>
                <c:pt idx="4">
                  <c:v>127</c:v>
                </c:pt>
                <c:pt idx="5">
                  <c:v>147</c:v>
                </c:pt>
                <c:pt idx="6">
                  <c:v>198</c:v>
                </c:pt>
                <c:pt idx="7">
                  <c:v>241</c:v>
                </c:pt>
                <c:pt idx="8">
                  <c:v>303</c:v>
                </c:pt>
                <c:pt idx="9" formatCode="General">
                  <c:v>362</c:v>
                </c:pt>
                <c:pt idx="10">
                  <c:v>460</c:v>
                </c:pt>
                <c:pt idx="11">
                  <c:v>555.40000000000009</c:v>
                </c:pt>
                <c:pt idx="12">
                  <c:v>650.80000000000007</c:v>
                </c:pt>
                <c:pt idx="13">
                  <c:v>746.19999999999993</c:v>
                </c:pt>
                <c:pt idx="14">
                  <c:v>841.60000000000014</c:v>
                </c:pt>
                <c:pt idx="15">
                  <c:v>937</c:v>
                </c:pt>
                <c:pt idx="16">
                  <c:v>1028</c:v>
                </c:pt>
                <c:pt idx="17">
                  <c:v>1119</c:v>
                </c:pt>
                <c:pt idx="18">
                  <c:v>1249</c:v>
                </c:pt>
                <c:pt idx="19">
                  <c:v>1310</c:v>
                </c:pt>
                <c:pt idx="20">
                  <c:v>1348</c:v>
                </c:pt>
                <c:pt idx="21">
                  <c:v>1366</c:v>
                </c:pt>
                <c:pt idx="22">
                  <c:v>1380</c:v>
                </c:pt>
                <c:pt idx="23">
                  <c:v>1404</c:v>
                </c:pt>
                <c:pt idx="24">
                  <c:v>1416</c:v>
                </c:pt>
                <c:pt idx="25">
                  <c:v>1428</c:v>
                </c:pt>
                <c:pt idx="26">
                  <c:v>1415</c:v>
                </c:pt>
                <c:pt idx="27">
                  <c:v>1413</c:v>
                </c:pt>
                <c:pt idx="28">
                  <c:v>1423</c:v>
                </c:pt>
                <c:pt idx="29">
                  <c:v>1529</c:v>
                </c:pt>
                <c:pt idx="30">
                  <c:v>1544</c:v>
                </c:pt>
                <c:pt idx="31">
                  <c:v>1615</c:v>
                </c:pt>
                <c:pt idx="32">
                  <c:v>1661</c:v>
                </c:pt>
                <c:pt idx="33">
                  <c:v>1707</c:v>
                </c:pt>
                <c:pt idx="34">
                  <c:v>1765</c:v>
                </c:pt>
                <c:pt idx="35">
                  <c:v>1814</c:v>
                </c:pt>
                <c:pt idx="36">
                  <c:v>1866</c:v>
                </c:pt>
                <c:pt idx="37">
                  <c:v>1909</c:v>
                </c:pt>
                <c:pt idx="38">
                  <c:v>1932</c:v>
                </c:pt>
                <c:pt idx="39">
                  <c:v>1947</c:v>
                </c:pt>
                <c:pt idx="40">
                  <c:v>1932</c:v>
                </c:pt>
                <c:pt idx="41">
                  <c:v>1901</c:v>
                </c:pt>
                <c:pt idx="42">
                  <c:v>1856</c:v>
                </c:pt>
                <c:pt idx="43">
                  <c:v>1834</c:v>
                </c:pt>
                <c:pt idx="44">
                  <c:v>1819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登録車計!$B$107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登録車計!$C$107:$BG$107</c:f>
              <c:numCache>
                <c:formatCode>0;"△ "0</c:formatCode>
                <c:ptCount val="57"/>
                <c:pt idx="0">
                  <c:v>111</c:v>
                </c:pt>
                <c:pt idx="1">
                  <c:v>133</c:v>
                </c:pt>
                <c:pt idx="2">
                  <c:v>160</c:v>
                </c:pt>
                <c:pt idx="3">
                  <c:v>171</c:v>
                </c:pt>
                <c:pt idx="4">
                  <c:v>239</c:v>
                </c:pt>
                <c:pt idx="5">
                  <c:v>290</c:v>
                </c:pt>
                <c:pt idx="6">
                  <c:v>376</c:v>
                </c:pt>
                <c:pt idx="7">
                  <c:v>458</c:v>
                </c:pt>
                <c:pt idx="8">
                  <c:v>610</c:v>
                </c:pt>
                <c:pt idx="9" formatCode="General">
                  <c:v>752</c:v>
                </c:pt>
                <c:pt idx="10">
                  <c:v>956</c:v>
                </c:pt>
                <c:pt idx="11">
                  <c:v>1214.8000000000002</c:v>
                </c:pt>
                <c:pt idx="12">
                  <c:v>1473.6</c:v>
                </c:pt>
                <c:pt idx="13">
                  <c:v>1732.3999999999999</c:v>
                </c:pt>
                <c:pt idx="14">
                  <c:v>1991.2</c:v>
                </c:pt>
                <c:pt idx="15">
                  <c:v>2250</c:v>
                </c:pt>
                <c:pt idx="16">
                  <c:v>2589</c:v>
                </c:pt>
                <c:pt idx="17">
                  <c:v>2847</c:v>
                </c:pt>
                <c:pt idx="18">
                  <c:v>3043</c:v>
                </c:pt>
                <c:pt idx="19">
                  <c:v>3276</c:v>
                </c:pt>
                <c:pt idx="20">
                  <c:v>3425</c:v>
                </c:pt>
                <c:pt idx="21">
                  <c:v>3438</c:v>
                </c:pt>
                <c:pt idx="22">
                  <c:v>3469</c:v>
                </c:pt>
                <c:pt idx="23">
                  <c:v>3509</c:v>
                </c:pt>
                <c:pt idx="24">
                  <c:v>3519</c:v>
                </c:pt>
                <c:pt idx="25">
                  <c:v>3538</c:v>
                </c:pt>
                <c:pt idx="26">
                  <c:v>3572</c:v>
                </c:pt>
                <c:pt idx="27">
                  <c:v>3611</c:v>
                </c:pt>
                <c:pt idx="28">
                  <c:v>3687</c:v>
                </c:pt>
                <c:pt idx="29">
                  <c:v>3831</c:v>
                </c:pt>
                <c:pt idx="30">
                  <c:v>3929</c:v>
                </c:pt>
                <c:pt idx="31">
                  <c:v>4026</c:v>
                </c:pt>
                <c:pt idx="32">
                  <c:v>4135</c:v>
                </c:pt>
                <c:pt idx="33">
                  <c:v>4260</c:v>
                </c:pt>
                <c:pt idx="34">
                  <c:v>4357</c:v>
                </c:pt>
                <c:pt idx="35">
                  <c:v>4450</c:v>
                </c:pt>
                <c:pt idx="36">
                  <c:v>4580</c:v>
                </c:pt>
                <c:pt idx="37">
                  <c:v>4649</c:v>
                </c:pt>
                <c:pt idx="38">
                  <c:v>4643</c:v>
                </c:pt>
                <c:pt idx="39">
                  <c:v>4695</c:v>
                </c:pt>
                <c:pt idx="40">
                  <c:v>4727</c:v>
                </c:pt>
                <c:pt idx="41">
                  <c:v>4631</c:v>
                </c:pt>
                <c:pt idx="42">
                  <c:v>4607</c:v>
                </c:pt>
                <c:pt idx="43">
                  <c:v>4574</c:v>
                </c:pt>
                <c:pt idx="44">
                  <c:v>4537</c:v>
                </c:pt>
                <c:pt idx="45">
                  <c:v>4467</c:v>
                </c:pt>
                <c:pt idx="46">
                  <c:v>4282</c:v>
                </c:pt>
                <c:pt idx="47">
                  <c:v>4144</c:v>
                </c:pt>
                <c:pt idx="48">
                  <c:v>4026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登録車計!$B$108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登録車計!$C$108:$BG$108</c:f>
              <c:numCache>
                <c:formatCode>0;"△ "0</c:formatCode>
                <c:ptCount val="57"/>
                <c:pt idx="0">
                  <c:v>39</c:v>
                </c:pt>
                <c:pt idx="1">
                  <c:v>45</c:v>
                </c:pt>
                <c:pt idx="2">
                  <c:v>52</c:v>
                </c:pt>
                <c:pt idx="3">
                  <c:v>61</c:v>
                </c:pt>
                <c:pt idx="4">
                  <c:v>73</c:v>
                </c:pt>
                <c:pt idx="5">
                  <c:v>90</c:v>
                </c:pt>
                <c:pt idx="6">
                  <c:v>125</c:v>
                </c:pt>
                <c:pt idx="7">
                  <c:v>155</c:v>
                </c:pt>
                <c:pt idx="8">
                  <c:v>216</c:v>
                </c:pt>
                <c:pt idx="9" formatCode="General">
                  <c:v>265</c:v>
                </c:pt>
                <c:pt idx="10">
                  <c:v>367</c:v>
                </c:pt>
                <c:pt idx="11">
                  <c:v>505.6</c:v>
                </c:pt>
                <c:pt idx="12">
                  <c:v>644.20000000000005</c:v>
                </c:pt>
                <c:pt idx="13">
                  <c:v>782.8</c:v>
                </c:pt>
                <c:pt idx="14">
                  <c:v>921.4</c:v>
                </c:pt>
                <c:pt idx="15">
                  <c:v>1060</c:v>
                </c:pt>
                <c:pt idx="16">
                  <c:v>1188</c:v>
                </c:pt>
                <c:pt idx="17">
                  <c:v>1436</c:v>
                </c:pt>
                <c:pt idx="18">
                  <c:v>1631</c:v>
                </c:pt>
                <c:pt idx="19">
                  <c:v>1789</c:v>
                </c:pt>
                <c:pt idx="20">
                  <c:v>1917</c:v>
                </c:pt>
                <c:pt idx="21">
                  <c:v>1968</c:v>
                </c:pt>
                <c:pt idx="22">
                  <c:v>2048</c:v>
                </c:pt>
                <c:pt idx="23">
                  <c:v>2148</c:v>
                </c:pt>
                <c:pt idx="24">
                  <c:v>2206</c:v>
                </c:pt>
                <c:pt idx="25">
                  <c:v>2258</c:v>
                </c:pt>
                <c:pt idx="26">
                  <c:v>2308</c:v>
                </c:pt>
                <c:pt idx="27">
                  <c:v>2358</c:v>
                </c:pt>
                <c:pt idx="28">
                  <c:v>2443</c:v>
                </c:pt>
                <c:pt idx="29">
                  <c:v>2558</c:v>
                </c:pt>
                <c:pt idx="30">
                  <c:v>2670</c:v>
                </c:pt>
                <c:pt idx="31">
                  <c:v>2714</c:v>
                </c:pt>
                <c:pt idx="32">
                  <c:v>2753</c:v>
                </c:pt>
                <c:pt idx="33">
                  <c:v>2808</c:v>
                </c:pt>
                <c:pt idx="34">
                  <c:v>2832</c:v>
                </c:pt>
                <c:pt idx="35">
                  <c:v>2902</c:v>
                </c:pt>
                <c:pt idx="36">
                  <c:v>2925</c:v>
                </c:pt>
                <c:pt idx="37">
                  <c:v>2970</c:v>
                </c:pt>
                <c:pt idx="38">
                  <c:v>3002</c:v>
                </c:pt>
                <c:pt idx="39">
                  <c:v>3007</c:v>
                </c:pt>
                <c:pt idx="40">
                  <c:v>2995</c:v>
                </c:pt>
                <c:pt idx="41">
                  <c:v>3013</c:v>
                </c:pt>
                <c:pt idx="42">
                  <c:v>2974</c:v>
                </c:pt>
                <c:pt idx="43">
                  <c:v>2931</c:v>
                </c:pt>
                <c:pt idx="44">
                  <c:v>2908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登録車計!$B$109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登録車計!$C$109:$BG$109</c:f>
              <c:numCache>
                <c:formatCode>0;"△ "0</c:formatCode>
                <c:ptCount val="57"/>
                <c:pt idx="0">
                  <c:v>50</c:v>
                </c:pt>
                <c:pt idx="1">
                  <c:v>50</c:v>
                </c:pt>
                <c:pt idx="2">
                  <c:v>49</c:v>
                </c:pt>
                <c:pt idx="3">
                  <c:v>52</c:v>
                </c:pt>
                <c:pt idx="4">
                  <c:v>75</c:v>
                </c:pt>
                <c:pt idx="5">
                  <c:v>100</c:v>
                </c:pt>
                <c:pt idx="6">
                  <c:v>127</c:v>
                </c:pt>
                <c:pt idx="7">
                  <c:v>160</c:v>
                </c:pt>
                <c:pt idx="8">
                  <c:v>202</c:v>
                </c:pt>
                <c:pt idx="9" formatCode="General">
                  <c:v>319</c:v>
                </c:pt>
                <c:pt idx="10">
                  <c:v>461</c:v>
                </c:pt>
                <c:pt idx="11">
                  <c:v>587</c:v>
                </c:pt>
                <c:pt idx="12">
                  <c:v>713</c:v>
                </c:pt>
                <c:pt idx="13">
                  <c:v>839</c:v>
                </c:pt>
                <c:pt idx="14">
                  <c:v>965.00000000000011</c:v>
                </c:pt>
                <c:pt idx="15">
                  <c:v>1091</c:v>
                </c:pt>
                <c:pt idx="16">
                  <c:v>1088</c:v>
                </c:pt>
                <c:pt idx="17">
                  <c:v>1198</c:v>
                </c:pt>
                <c:pt idx="18">
                  <c:v>1296</c:v>
                </c:pt>
                <c:pt idx="19">
                  <c:v>1354</c:v>
                </c:pt>
                <c:pt idx="20">
                  <c:v>1393</c:v>
                </c:pt>
                <c:pt idx="21">
                  <c:v>1470</c:v>
                </c:pt>
                <c:pt idx="22">
                  <c:v>1515</c:v>
                </c:pt>
                <c:pt idx="23">
                  <c:v>1531</c:v>
                </c:pt>
                <c:pt idx="24">
                  <c:v>1492</c:v>
                </c:pt>
                <c:pt idx="25">
                  <c:v>1531</c:v>
                </c:pt>
                <c:pt idx="26">
                  <c:v>1547</c:v>
                </c:pt>
                <c:pt idx="27">
                  <c:v>1537</c:v>
                </c:pt>
                <c:pt idx="28">
                  <c:v>1594</c:v>
                </c:pt>
                <c:pt idx="29">
                  <c:v>1705</c:v>
                </c:pt>
                <c:pt idx="30">
                  <c:v>1789</c:v>
                </c:pt>
                <c:pt idx="31">
                  <c:v>1840</c:v>
                </c:pt>
                <c:pt idx="32">
                  <c:v>1885</c:v>
                </c:pt>
                <c:pt idx="33">
                  <c:v>1909</c:v>
                </c:pt>
                <c:pt idx="34">
                  <c:v>1956</c:v>
                </c:pt>
                <c:pt idx="35">
                  <c:v>1978</c:v>
                </c:pt>
                <c:pt idx="36">
                  <c:v>1978</c:v>
                </c:pt>
                <c:pt idx="37">
                  <c:v>2022</c:v>
                </c:pt>
                <c:pt idx="38">
                  <c:v>2000</c:v>
                </c:pt>
                <c:pt idx="39">
                  <c:v>1992</c:v>
                </c:pt>
                <c:pt idx="40">
                  <c:v>1997</c:v>
                </c:pt>
                <c:pt idx="41">
                  <c:v>1976</c:v>
                </c:pt>
                <c:pt idx="42">
                  <c:v>1963</c:v>
                </c:pt>
                <c:pt idx="43">
                  <c:v>1950</c:v>
                </c:pt>
                <c:pt idx="44">
                  <c:v>1922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5588608"/>
        <c:axId val="125590528"/>
      </c:lineChart>
      <c:catAx>
        <c:axId val="12558860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559052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559052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55886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6525096525096523E-3"/>
          <c:y val="8.3472454090150246E-3"/>
          <c:w val="0.86293436293436299"/>
          <c:h val="0.150250417362270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ＭＳ Ｐ明朝"/>
              <a:ea typeface="ＭＳ Ｐ明朝"/>
              <a:cs typeface="ＭＳ Ｐ明朝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市部郡部別と仙台市の登録車両数</a:t>
            </a:r>
          </a:p>
        </c:rich>
      </c:tx>
      <c:layout>
        <c:manualLayout>
          <c:xMode val="edge"/>
          <c:yMode val="edge"/>
          <c:x val="0.1894981393990337"/>
          <c:y val="0.1015762689978767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3607514642896156E-2"/>
          <c:y val="0.11033284391148676"/>
          <c:w val="0.89726227450385831"/>
          <c:h val="0.80735620703484756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登録車計!$B$6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登録車計!$C$6:$BG$6</c:f>
              <c:numCache>
                <c:formatCode>0</c:formatCode>
                <c:ptCount val="57"/>
                <c:pt idx="0">
                  <c:v>21269</c:v>
                </c:pt>
                <c:pt idx="1">
                  <c:v>24980</c:v>
                </c:pt>
                <c:pt idx="2">
                  <c:v>30666</c:v>
                </c:pt>
                <c:pt idx="3">
                  <c:v>39253</c:v>
                </c:pt>
                <c:pt idx="4">
                  <c:v>48174</c:v>
                </c:pt>
                <c:pt idx="5">
                  <c:v>58844</c:v>
                </c:pt>
                <c:pt idx="6">
                  <c:v>72862</c:v>
                </c:pt>
                <c:pt idx="7">
                  <c:v>92617</c:v>
                </c:pt>
                <c:pt idx="8">
                  <c:v>114495</c:v>
                </c:pt>
                <c:pt idx="9">
                  <c:v>139211</c:v>
                </c:pt>
                <c:pt idx="10">
                  <c:v>162243</c:v>
                </c:pt>
                <c:pt idx="11">
                  <c:v>191596.2</c:v>
                </c:pt>
                <c:pt idx="12">
                  <c:v>221415.40000000002</c:v>
                </c:pt>
                <c:pt idx="13">
                  <c:v>254133.59999999998</c:v>
                </c:pt>
                <c:pt idx="14">
                  <c:v>292297.80000000005</c:v>
                </c:pt>
                <c:pt idx="15">
                  <c:v>325575</c:v>
                </c:pt>
                <c:pt idx="16">
                  <c:v>360522</c:v>
                </c:pt>
                <c:pt idx="17">
                  <c:v>398002</c:v>
                </c:pt>
                <c:pt idx="18">
                  <c:v>436158</c:v>
                </c:pt>
                <c:pt idx="19">
                  <c:v>467003</c:v>
                </c:pt>
                <c:pt idx="20">
                  <c:v>485636</c:v>
                </c:pt>
                <c:pt idx="21">
                  <c:v>501712</c:v>
                </c:pt>
                <c:pt idx="22">
                  <c:v>513510</c:v>
                </c:pt>
                <c:pt idx="23">
                  <c:v>526689</c:v>
                </c:pt>
                <c:pt idx="24">
                  <c:v>536448</c:v>
                </c:pt>
                <c:pt idx="25">
                  <c:v>546320</c:v>
                </c:pt>
                <c:pt idx="26">
                  <c:v>558426</c:v>
                </c:pt>
                <c:pt idx="27">
                  <c:v>577030</c:v>
                </c:pt>
                <c:pt idx="28">
                  <c:v>599100</c:v>
                </c:pt>
                <c:pt idx="29">
                  <c:v>632716</c:v>
                </c:pt>
                <c:pt idx="30">
                  <c:v>662028</c:v>
                </c:pt>
                <c:pt idx="31">
                  <c:v>692034</c:v>
                </c:pt>
                <c:pt idx="32">
                  <c:v>717482</c:v>
                </c:pt>
                <c:pt idx="33">
                  <c:v>743369</c:v>
                </c:pt>
                <c:pt idx="34">
                  <c:v>771026</c:v>
                </c:pt>
                <c:pt idx="35" formatCode="0;&quot;△ &quot;0">
                  <c:v>801657</c:v>
                </c:pt>
                <c:pt idx="36" formatCode="0;&quot;△ &quot;0">
                  <c:v>827721</c:v>
                </c:pt>
                <c:pt idx="37" formatCode="0;&quot;△ &quot;0">
                  <c:v>848728</c:v>
                </c:pt>
                <c:pt idx="38" formatCode="0;&quot;△ &quot;0">
                  <c:v>858619</c:v>
                </c:pt>
                <c:pt idx="39" formatCode="0;&quot;△ &quot;0">
                  <c:v>865037</c:v>
                </c:pt>
                <c:pt idx="40" formatCode="0;&quot;△ &quot;0">
                  <c:v>870325</c:v>
                </c:pt>
                <c:pt idx="41" formatCode="0;&quot;△ &quot;0">
                  <c:v>870149</c:v>
                </c:pt>
                <c:pt idx="42" formatCode="0;&quot;△ &quot;0">
                  <c:v>867453</c:v>
                </c:pt>
                <c:pt idx="43" formatCode="0;&quot;△ &quot;0">
                  <c:v>864624</c:v>
                </c:pt>
                <c:pt idx="44" formatCode="0;&quot;△ &quot;0">
                  <c:v>865278</c:v>
                </c:pt>
                <c:pt idx="45" formatCode="0;&quot;△ &quot;0">
                  <c:v>862814</c:v>
                </c:pt>
                <c:pt idx="46" formatCode="0;&quot;△ &quot;0">
                  <c:v>846567</c:v>
                </c:pt>
                <c:pt idx="47" formatCode="0;&quot;△ &quot;0">
                  <c:v>827425</c:v>
                </c:pt>
                <c:pt idx="48" formatCode="0;&quot;△ &quot;0">
                  <c:v>808182</c:v>
                </c:pt>
                <c:pt idx="49" formatCode="0;&quot;△ &quot;0">
                  <c:v>797694</c:v>
                </c:pt>
                <c:pt idx="50" formatCode="0;&quot;△ &quot;0">
                  <c:v>789637</c:v>
                </c:pt>
                <c:pt idx="51" formatCode="0;&quot;△ &quot;0">
                  <c:v>798283</c:v>
                </c:pt>
                <c:pt idx="52" formatCode="0;&quot;△ &quot;0">
                  <c:v>815380</c:v>
                </c:pt>
                <c:pt idx="53" formatCode="0;&quot;△ &quot;0">
                  <c:v>823887</c:v>
                </c:pt>
                <c:pt idx="54" formatCode="0;&quot;△ &quot;0">
                  <c:v>825386</c:v>
                </c:pt>
              </c:numCache>
            </c:numRef>
          </c:val>
        </c:ser>
        <c:ser>
          <c:idx val="2"/>
          <c:order val="2"/>
          <c:tx>
            <c:strRef>
              <c:f>登録車計!$B$7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登録車計!$C$7:$BG$7</c:f>
              <c:numCache>
                <c:formatCode>0</c:formatCode>
                <c:ptCount val="57"/>
                <c:pt idx="0">
                  <c:v>3315</c:v>
                </c:pt>
                <c:pt idx="1">
                  <c:v>3778</c:v>
                </c:pt>
                <c:pt idx="2">
                  <c:v>4552</c:v>
                </c:pt>
                <c:pt idx="3">
                  <c:v>5390</c:v>
                </c:pt>
                <c:pt idx="4">
                  <c:v>7915</c:v>
                </c:pt>
                <c:pt idx="5">
                  <c:v>10830</c:v>
                </c:pt>
                <c:pt idx="6">
                  <c:v>15119</c:v>
                </c:pt>
                <c:pt idx="7">
                  <c:v>20013</c:v>
                </c:pt>
                <c:pt idx="8">
                  <c:v>25635</c:v>
                </c:pt>
                <c:pt idx="9">
                  <c:v>32413</c:v>
                </c:pt>
                <c:pt idx="10">
                  <c:v>38061</c:v>
                </c:pt>
                <c:pt idx="11">
                  <c:v>45216.800000000003</c:v>
                </c:pt>
                <c:pt idx="12">
                  <c:v>52367.600000000006</c:v>
                </c:pt>
                <c:pt idx="13">
                  <c:v>59526.399999999994</c:v>
                </c:pt>
                <c:pt idx="14">
                  <c:v>66681.2</c:v>
                </c:pt>
                <c:pt idx="15">
                  <c:v>73841</c:v>
                </c:pt>
                <c:pt idx="16">
                  <c:v>81600</c:v>
                </c:pt>
                <c:pt idx="17">
                  <c:v>89069</c:v>
                </c:pt>
                <c:pt idx="18">
                  <c:v>97489</c:v>
                </c:pt>
                <c:pt idx="19">
                  <c:v>104586</c:v>
                </c:pt>
                <c:pt idx="20">
                  <c:v>108862</c:v>
                </c:pt>
                <c:pt idx="21">
                  <c:v>112538</c:v>
                </c:pt>
                <c:pt idx="22">
                  <c:v>114514</c:v>
                </c:pt>
                <c:pt idx="23">
                  <c:v>116935</c:v>
                </c:pt>
                <c:pt idx="24">
                  <c:v>118316</c:v>
                </c:pt>
                <c:pt idx="25">
                  <c:v>119686</c:v>
                </c:pt>
                <c:pt idx="26">
                  <c:v>121055</c:v>
                </c:pt>
                <c:pt idx="27">
                  <c:v>123767</c:v>
                </c:pt>
                <c:pt idx="28">
                  <c:v>127412</c:v>
                </c:pt>
                <c:pt idx="29">
                  <c:v>133719</c:v>
                </c:pt>
                <c:pt idx="30">
                  <c:v>139870</c:v>
                </c:pt>
                <c:pt idx="31">
                  <c:v>146510</c:v>
                </c:pt>
                <c:pt idx="32">
                  <c:v>153125</c:v>
                </c:pt>
                <c:pt idx="33">
                  <c:v>159910</c:v>
                </c:pt>
                <c:pt idx="34">
                  <c:v>167343</c:v>
                </c:pt>
                <c:pt idx="35" formatCode="0;&quot;△ &quot;0">
                  <c:v>174953</c:v>
                </c:pt>
                <c:pt idx="36" formatCode="0;&quot;△ &quot;0">
                  <c:v>181056</c:v>
                </c:pt>
                <c:pt idx="37" formatCode="0;&quot;△ &quot;0">
                  <c:v>187084</c:v>
                </c:pt>
                <c:pt idx="38" formatCode="0;&quot;△ &quot;0">
                  <c:v>190252</c:v>
                </c:pt>
                <c:pt idx="39" formatCode="0;&quot;△ &quot;0">
                  <c:v>192821</c:v>
                </c:pt>
                <c:pt idx="40" formatCode="0;&quot;△ &quot;0">
                  <c:v>194979</c:v>
                </c:pt>
                <c:pt idx="41" formatCode="0;&quot;△ &quot;0">
                  <c:v>195206</c:v>
                </c:pt>
                <c:pt idx="42" formatCode="0;&quot;△ &quot;0">
                  <c:v>194647</c:v>
                </c:pt>
                <c:pt idx="43" formatCode="0;&quot;△ &quot;0">
                  <c:v>194018</c:v>
                </c:pt>
                <c:pt idx="44" formatCode="0;&quot;△ &quot;0">
                  <c:v>194501</c:v>
                </c:pt>
                <c:pt idx="45" formatCode="0;&quot;△ &quot;0">
                  <c:v>193658</c:v>
                </c:pt>
                <c:pt idx="46" formatCode="0;&quot;△ &quot;0">
                  <c:v>189661</c:v>
                </c:pt>
                <c:pt idx="47" formatCode="0;&quot;△ &quot;0">
                  <c:v>184853</c:v>
                </c:pt>
                <c:pt idx="48" formatCode="0;&quot;△ &quot;0">
                  <c:v>180461</c:v>
                </c:pt>
                <c:pt idx="49" formatCode="0;&quot;△ &quot;0">
                  <c:v>178196</c:v>
                </c:pt>
                <c:pt idx="50" formatCode="0;&quot;△ &quot;0">
                  <c:v>176677</c:v>
                </c:pt>
                <c:pt idx="51" formatCode="0;&quot;△ &quot;0">
                  <c:v>177642</c:v>
                </c:pt>
                <c:pt idx="52" formatCode="0;&quot;△ &quot;0">
                  <c:v>180466</c:v>
                </c:pt>
                <c:pt idx="53" formatCode="0;&quot;△ &quot;0">
                  <c:v>181351</c:v>
                </c:pt>
                <c:pt idx="54" formatCode="0;&quot;△ &quot;0">
                  <c:v>181703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5617664"/>
        <c:axId val="125619584"/>
      </c:barChart>
      <c:lineChart>
        <c:grouping val="standard"/>
        <c:varyColors val="0"/>
        <c:ser>
          <c:idx val="0"/>
          <c:order val="0"/>
          <c:tx>
            <c:strRef>
              <c:f>登録車計!$B$5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登録車計!$C$5:$BG$5</c:f>
              <c:numCache>
                <c:formatCode>0</c:formatCode>
                <c:ptCount val="57"/>
                <c:pt idx="0">
                  <c:v>24584</c:v>
                </c:pt>
                <c:pt idx="1">
                  <c:v>28758</c:v>
                </c:pt>
                <c:pt idx="2">
                  <c:v>35218</c:v>
                </c:pt>
                <c:pt idx="3">
                  <c:v>44643</c:v>
                </c:pt>
                <c:pt idx="4">
                  <c:v>56089</c:v>
                </c:pt>
                <c:pt idx="5">
                  <c:v>69674</c:v>
                </c:pt>
                <c:pt idx="6">
                  <c:v>87981</c:v>
                </c:pt>
                <c:pt idx="7">
                  <c:v>112630</c:v>
                </c:pt>
                <c:pt idx="8">
                  <c:v>140130</c:v>
                </c:pt>
                <c:pt idx="9">
                  <c:v>171624</c:v>
                </c:pt>
                <c:pt idx="10">
                  <c:v>200304</c:v>
                </c:pt>
                <c:pt idx="11">
                  <c:v>236813</c:v>
                </c:pt>
                <c:pt idx="12">
                  <c:v>273783</c:v>
                </c:pt>
                <c:pt idx="13">
                  <c:v>313660</c:v>
                </c:pt>
                <c:pt idx="14">
                  <c:v>358979.00000000006</c:v>
                </c:pt>
                <c:pt idx="15">
                  <c:v>399416</c:v>
                </c:pt>
                <c:pt idx="16">
                  <c:v>442122</c:v>
                </c:pt>
                <c:pt idx="17">
                  <c:v>487071</c:v>
                </c:pt>
                <c:pt idx="18">
                  <c:v>533647</c:v>
                </c:pt>
                <c:pt idx="19">
                  <c:v>571589</c:v>
                </c:pt>
                <c:pt idx="20">
                  <c:v>594498</c:v>
                </c:pt>
                <c:pt idx="21">
                  <c:v>614250</c:v>
                </c:pt>
                <c:pt idx="22">
                  <c:v>628024</c:v>
                </c:pt>
                <c:pt idx="23">
                  <c:v>643624</c:v>
                </c:pt>
                <c:pt idx="24">
                  <c:v>654764</c:v>
                </c:pt>
                <c:pt idx="25">
                  <c:v>666006</c:v>
                </c:pt>
                <c:pt idx="26">
                  <c:v>679481</c:v>
                </c:pt>
                <c:pt idx="27">
                  <c:v>700797</c:v>
                </c:pt>
                <c:pt idx="28">
                  <c:v>726512</c:v>
                </c:pt>
                <c:pt idx="29">
                  <c:v>766435</c:v>
                </c:pt>
                <c:pt idx="30">
                  <c:v>801898</c:v>
                </c:pt>
                <c:pt idx="31">
                  <c:v>838544</c:v>
                </c:pt>
                <c:pt idx="32">
                  <c:v>870607</c:v>
                </c:pt>
                <c:pt idx="33">
                  <c:v>903279</c:v>
                </c:pt>
                <c:pt idx="34">
                  <c:v>938369</c:v>
                </c:pt>
                <c:pt idx="35" formatCode="General">
                  <c:v>976610</c:v>
                </c:pt>
                <c:pt idx="36" formatCode="General">
                  <c:v>1008777</c:v>
                </c:pt>
                <c:pt idx="37" formatCode="General">
                  <c:v>1035812</c:v>
                </c:pt>
                <c:pt idx="38" formatCode="General">
                  <c:v>1048871</c:v>
                </c:pt>
                <c:pt idx="39" formatCode="General">
                  <c:v>1057858</c:v>
                </c:pt>
                <c:pt idx="40" formatCode="General">
                  <c:v>1065304</c:v>
                </c:pt>
                <c:pt idx="41" formatCode="General">
                  <c:v>1065355</c:v>
                </c:pt>
                <c:pt idx="42" formatCode="General">
                  <c:v>1062100</c:v>
                </c:pt>
                <c:pt idx="43" formatCode="General">
                  <c:v>1058642</c:v>
                </c:pt>
                <c:pt idx="44" formatCode="General">
                  <c:v>1059779</c:v>
                </c:pt>
                <c:pt idx="45" formatCode="General">
                  <c:v>1056472</c:v>
                </c:pt>
                <c:pt idx="46" formatCode="General">
                  <c:v>1036228</c:v>
                </c:pt>
                <c:pt idx="47" formatCode="General">
                  <c:v>1012278</c:v>
                </c:pt>
                <c:pt idx="48" formatCode="General">
                  <c:v>988643</c:v>
                </c:pt>
                <c:pt idx="49" formatCode="General">
                  <c:v>975890</c:v>
                </c:pt>
                <c:pt idx="50" formatCode="0;&quot;△ &quot;0">
                  <c:v>966314</c:v>
                </c:pt>
                <c:pt idx="51" formatCode="0;&quot;△ &quot;0">
                  <c:v>975925</c:v>
                </c:pt>
                <c:pt idx="52" formatCode="0;&quot;△ &quot;0">
                  <c:v>995846</c:v>
                </c:pt>
                <c:pt idx="53" formatCode="0;&quot;△ &quot;0">
                  <c:v>1005238</c:v>
                </c:pt>
                <c:pt idx="54" formatCode="0;&quot;△ &quot;0">
                  <c:v>1007089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登録車計!$B$12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登録車計!$C$12:$BG$12</c:f>
              <c:numCache>
                <c:formatCode>General</c:formatCode>
                <c:ptCount val="57"/>
                <c:pt idx="0">
                  <c:v>11121</c:v>
                </c:pt>
                <c:pt idx="1">
                  <c:v>13270</c:v>
                </c:pt>
                <c:pt idx="2">
                  <c:v>16864</c:v>
                </c:pt>
                <c:pt idx="3">
                  <c:v>22330</c:v>
                </c:pt>
                <c:pt idx="4">
                  <c:v>24974</c:v>
                </c:pt>
                <c:pt idx="5">
                  <c:v>27820</c:v>
                </c:pt>
                <c:pt idx="6">
                  <c:v>28674</c:v>
                </c:pt>
                <c:pt idx="7">
                  <c:v>31330</c:v>
                </c:pt>
                <c:pt idx="8">
                  <c:v>39836</c:v>
                </c:pt>
                <c:pt idx="9">
                  <c:v>50257</c:v>
                </c:pt>
                <c:pt idx="10">
                  <c:v>62416</c:v>
                </c:pt>
                <c:pt idx="11" formatCode="0">
                  <c:v>77697</c:v>
                </c:pt>
                <c:pt idx="12" formatCode="0">
                  <c:v>93426</c:v>
                </c:pt>
                <c:pt idx="13" formatCode="0">
                  <c:v>109916</c:v>
                </c:pt>
                <c:pt idx="14" formatCode="0">
                  <c:v>132635</c:v>
                </c:pt>
                <c:pt idx="15">
                  <c:v>148534</c:v>
                </c:pt>
                <c:pt idx="16">
                  <c:v>164879</c:v>
                </c:pt>
                <c:pt idx="17">
                  <c:v>184624</c:v>
                </c:pt>
                <c:pt idx="18">
                  <c:v>199978</c:v>
                </c:pt>
                <c:pt idx="19">
                  <c:v>215769</c:v>
                </c:pt>
                <c:pt idx="20">
                  <c:v>225978</c:v>
                </c:pt>
                <c:pt idx="21">
                  <c:v>235105</c:v>
                </c:pt>
                <c:pt idx="22">
                  <c:v>243832</c:v>
                </c:pt>
                <c:pt idx="23">
                  <c:v>252699</c:v>
                </c:pt>
                <c:pt idx="24">
                  <c:v>260270</c:v>
                </c:pt>
                <c:pt idx="25">
                  <c:v>268536</c:v>
                </c:pt>
                <c:pt idx="26">
                  <c:v>277153</c:v>
                </c:pt>
                <c:pt idx="27">
                  <c:v>289580</c:v>
                </c:pt>
                <c:pt idx="28" formatCode="0">
                  <c:v>303856</c:v>
                </c:pt>
                <c:pt idx="29" formatCode="0;&quot;△ &quot;0">
                  <c:v>325149</c:v>
                </c:pt>
                <c:pt idx="30" formatCode="0;&quot;△ &quot;0">
                  <c:v>342379</c:v>
                </c:pt>
                <c:pt idx="31" formatCode="0;&quot;△ &quot;0">
                  <c:v>359548</c:v>
                </c:pt>
                <c:pt idx="32" formatCode="0;&quot;△ &quot;0">
                  <c:v>373448</c:v>
                </c:pt>
                <c:pt idx="33" formatCode="0;&quot;△ &quot;0">
                  <c:v>387201</c:v>
                </c:pt>
                <c:pt idx="34" formatCode="0;&quot;△ &quot;0">
                  <c:v>401528</c:v>
                </c:pt>
                <c:pt idx="35" formatCode="0;&quot;△ &quot;0">
                  <c:v>418058</c:v>
                </c:pt>
                <c:pt idx="36" formatCode="0;&quot;△ &quot;0">
                  <c:v>433369</c:v>
                </c:pt>
                <c:pt idx="37" formatCode="0;&quot;△ &quot;0">
                  <c:v>444562</c:v>
                </c:pt>
                <c:pt idx="38" formatCode="0;&quot;△ &quot;0">
                  <c:v>449896</c:v>
                </c:pt>
                <c:pt idx="39" formatCode="0;&quot;△ &quot;0">
                  <c:v>453491</c:v>
                </c:pt>
                <c:pt idx="40" formatCode="0;&quot;△ &quot;0">
                  <c:v>457406</c:v>
                </c:pt>
                <c:pt idx="41" formatCode="0;&quot;△ &quot;0">
                  <c:v>459048</c:v>
                </c:pt>
                <c:pt idx="42" formatCode="0;&quot;△ &quot;0">
                  <c:v>458217</c:v>
                </c:pt>
                <c:pt idx="43" formatCode="0;&quot;△ &quot;0">
                  <c:v>457904</c:v>
                </c:pt>
                <c:pt idx="44" formatCode="0;&quot;△ &quot;0">
                  <c:v>459152</c:v>
                </c:pt>
                <c:pt idx="45" formatCode="0;&quot;△ &quot;0">
                  <c:v>459891</c:v>
                </c:pt>
                <c:pt idx="46" formatCode="0;&quot;△ &quot;0">
                  <c:v>453282</c:v>
                </c:pt>
                <c:pt idx="47" formatCode="0;&quot;△ &quot;0">
                  <c:v>445420</c:v>
                </c:pt>
                <c:pt idx="48" formatCode="0;&quot;△ &quot;0">
                  <c:v>436419</c:v>
                </c:pt>
                <c:pt idx="49" formatCode="0;&quot;△ &quot;0">
                  <c:v>431579</c:v>
                </c:pt>
                <c:pt idx="50" formatCode="0;&quot;△ &quot;0">
                  <c:v>427563</c:v>
                </c:pt>
                <c:pt idx="51" formatCode="0;&quot;△ &quot;0">
                  <c:v>437786</c:v>
                </c:pt>
                <c:pt idx="52" formatCode="0;&quot;△ &quot;0">
                  <c:v>446616</c:v>
                </c:pt>
                <c:pt idx="53" formatCode="0;&quot;△ &quot;0">
                  <c:v>452069</c:v>
                </c:pt>
                <c:pt idx="54" formatCode="0;&quot;△ &quot;0">
                  <c:v>453837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5617664"/>
        <c:axId val="125619584"/>
      </c:lineChart>
      <c:catAx>
        <c:axId val="12561766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561958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561958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561766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8.447507418993068E-2"/>
          <c:y val="8.7565749136100605E-3"/>
          <c:w val="0.76940810816234162"/>
          <c:h val="6.65499693434364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市部郡部別の割合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(現区域/登録車両数)</a:t>
            </a:r>
          </a:p>
        </c:rich>
      </c:tx>
      <c:layout>
        <c:manualLayout>
          <c:xMode val="edge"/>
          <c:yMode val="edge"/>
          <c:x val="0.37876149521210101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636363636363635"/>
          <c:w val="0.91327512554888479"/>
          <c:h val="0.78146853146853146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登録車計!$B$6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登録車計!$C$6:$BG$6</c:f>
              <c:numCache>
                <c:formatCode>0</c:formatCode>
                <c:ptCount val="57"/>
                <c:pt idx="0">
                  <c:v>21269</c:v>
                </c:pt>
                <c:pt idx="1">
                  <c:v>24980</c:v>
                </c:pt>
                <c:pt idx="2">
                  <c:v>30666</c:v>
                </c:pt>
                <c:pt idx="3">
                  <c:v>39253</c:v>
                </c:pt>
                <c:pt idx="4">
                  <c:v>48174</c:v>
                </c:pt>
                <c:pt idx="5">
                  <c:v>58844</c:v>
                </c:pt>
                <c:pt idx="6">
                  <c:v>72862</c:v>
                </c:pt>
                <c:pt idx="7">
                  <c:v>92617</c:v>
                </c:pt>
                <c:pt idx="8">
                  <c:v>114495</c:v>
                </c:pt>
                <c:pt idx="9">
                  <c:v>139211</c:v>
                </c:pt>
                <c:pt idx="10">
                  <c:v>162243</c:v>
                </c:pt>
                <c:pt idx="11">
                  <c:v>191596.2</c:v>
                </c:pt>
                <c:pt idx="12">
                  <c:v>221415.40000000002</c:v>
                </c:pt>
                <c:pt idx="13">
                  <c:v>254133.59999999998</c:v>
                </c:pt>
                <c:pt idx="14">
                  <c:v>292297.80000000005</c:v>
                </c:pt>
                <c:pt idx="15">
                  <c:v>325575</c:v>
                </c:pt>
                <c:pt idx="16">
                  <c:v>360522</c:v>
                </c:pt>
                <c:pt idx="17">
                  <c:v>398002</c:v>
                </c:pt>
                <c:pt idx="18">
                  <c:v>436158</c:v>
                </c:pt>
                <c:pt idx="19">
                  <c:v>467003</c:v>
                </c:pt>
                <c:pt idx="20">
                  <c:v>485636</c:v>
                </c:pt>
                <c:pt idx="21">
                  <c:v>501712</c:v>
                </c:pt>
                <c:pt idx="22">
                  <c:v>513510</c:v>
                </c:pt>
                <c:pt idx="23">
                  <c:v>526689</c:v>
                </c:pt>
                <c:pt idx="24">
                  <c:v>536448</c:v>
                </c:pt>
                <c:pt idx="25">
                  <c:v>546320</c:v>
                </c:pt>
                <c:pt idx="26">
                  <c:v>558426</c:v>
                </c:pt>
                <c:pt idx="27">
                  <c:v>577030</c:v>
                </c:pt>
                <c:pt idx="28">
                  <c:v>599100</c:v>
                </c:pt>
                <c:pt idx="29">
                  <c:v>632716</c:v>
                </c:pt>
                <c:pt idx="30">
                  <c:v>662028</c:v>
                </c:pt>
                <c:pt idx="31">
                  <c:v>692034</c:v>
                </c:pt>
                <c:pt idx="32">
                  <c:v>717482</c:v>
                </c:pt>
                <c:pt idx="33">
                  <c:v>743369</c:v>
                </c:pt>
                <c:pt idx="34">
                  <c:v>771026</c:v>
                </c:pt>
                <c:pt idx="35" formatCode="0;&quot;△ &quot;0">
                  <c:v>801657</c:v>
                </c:pt>
                <c:pt idx="36" formatCode="0;&quot;△ &quot;0">
                  <c:v>827721</c:v>
                </c:pt>
                <c:pt idx="37" formatCode="0;&quot;△ &quot;0">
                  <c:v>848728</c:v>
                </c:pt>
                <c:pt idx="38" formatCode="0;&quot;△ &quot;0">
                  <c:v>858619</c:v>
                </c:pt>
                <c:pt idx="39" formatCode="0;&quot;△ &quot;0">
                  <c:v>865037</c:v>
                </c:pt>
                <c:pt idx="40" formatCode="0;&quot;△ &quot;0">
                  <c:v>870325</c:v>
                </c:pt>
                <c:pt idx="41" formatCode="0;&quot;△ &quot;0">
                  <c:v>870149</c:v>
                </c:pt>
                <c:pt idx="42" formatCode="0;&quot;△ &quot;0">
                  <c:v>867453</c:v>
                </c:pt>
                <c:pt idx="43" formatCode="0;&quot;△ &quot;0">
                  <c:v>864624</c:v>
                </c:pt>
                <c:pt idx="44" formatCode="0;&quot;△ &quot;0">
                  <c:v>865278</c:v>
                </c:pt>
                <c:pt idx="45" formatCode="0;&quot;△ &quot;0">
                  <c:v>862814</c:v>
                </c:pt>
                <c:pt idx="46" formatCode="0;&quot;△ &quot;0">
                  <c:v>846567</c:v>
                </c:pt>
                <c:pt idx="47" formatCode="0;&quot;△ &quot;0">
                  <c:v>827425</c:v>
                </c:pt>
                <c:pt idx="48" formatCode="0;&quot;△ &quot;0">
                  <c:v>808182</c:v>
                </c:pt>
                <c:pt idx="49" formatCode="0;&quot;△ &quot;0">
                  <c:v>797694</c:v>
                </c:pt>
                <c:pt idx="50" formatCode="0;&quot;△ &quot;0">
                  <c:v>789637</c:v>
                </c:pt>
                <c:pt idx="51" formatCode="0;&quot;△ &quot;0">
                  <c:v>798283</c:v>
                </c:pt>
                <c:pt idx="52" formatCode="0;&quot;△ &quot;0">
                  <c:v>815380</c:v>
                </c:pt>
                <c:pt idx="53" formatCode="0;&quot;△ &quot;0">
                  <c:v>823887</c:v>
                </c:pt>
                <c:pt idx="54" formatCode="0;&quot;△ &quot;0">
                  <c:v>825386</c:v>
                </c:pt>
              </c:numCache>
            </c:numRef>
          </c:val>
        </c:ser>
        <c:ser>
          <c:idx val="2"/>
          <c:order val="1"/>
          <c:tx>
            <c:strRef>
              <c:f>登録車計!$B$7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登録車計!$C$7:$BG$7</c:f>
              <c:numCache>
                <c:formatCode>0</c:formatCode>
                <c:ptCount val="57"/>
                <c:pt idx="0">
                  <c:v>3315</c:v>
                </c:pt>
                <c:pt idx="1">
                  <c:v>3778</c:v>
                </c:pt>
                <c:pt idx="2">
                  <c:v>4552</c:v>
                </c:pt>
                <c:pt idx="3">
                  <c:v>5390</c:v>
                </c:pt>
                <c:pt idx="4">
                  <c:v>7915</c:v>
                </c:pt>
                <c:pt idx="5">
                  <c:v>10830</c:v>
                </c:pt>
                <c:pt idx="6">
                  <c:v>15119</c:v>
                </c:pt>
                <c:pt idx="7">
                  <c:v>20013</c:v>
                </c:pt>
                <c:pt idx="8">
                  <c:v>25635</c:v>
                </c:pt>
                <c:pt idx="9">
                  <c:v>32413</c:v>
                </c:pt>
                <c:pt idx="10">
                  <c:v>38061</c:v>
                </c:pt>
                <c:pt idx="11">
                  <c:v>45216.800000000003</c:v>
                </c:pt>
                <c:pt idx="12">
                  <c:v>52367.600000000006</c:v>
                </c:pt>
                <c:pt idx="13">
                  <c:v>59526.399999999994</c:v>
                </c:pt>
                <c:pt idx="14">
                  <c:v>66681.2</c:v>
                </c:pt>
                <c:pt idx="15">
                  <c:v>73841</c:v>
                </c:pt>
                <c:pt idx="16">
                  <c:v>81600</c:v>
                </c:pt>
                <c:pt idx="17">
                  <c:v>89069</c:v>
                </c:pt>
                <c:pt idx="18">
                  <c:v>97489</c:v>
                </c:pt>
                <c:pt idx="19">
                  <c:v>104586</c:v>
                </c:pt>
                <c:pt idx="20">
                  <c:v>108862</c:v>
                </c:pt>
                <c:pt idx="21">
                  <c:v>112538</c:v>
                </c:pt>
                <c:pt idx="22">
                  <c:v>114514</c:v>
                </c:pt>
                <c:pt idx="23">
                  <c:v>116935</c:v>
                </c:pt>
                <c:pt idx="24">
                  <c:v>118316</c:v>
                </c:pt>
                <c:pt idx="25">
                  <c:v>119686</c:v>
                </c:pt>
                <c:pt idx="26">
                  <c:v>121055</c:v>
                </c:pt>
                <c:pt idx="27">
                  <c:v>123767</c:v>
                </c:pt>
                <c:pt idx="28">
                  <c:v>127412</c:v>
                </c:pt>
                <c:pt idx="29">
                  <c:v>133719</c:v>
                </c:pt>
                <c:pt idx="30">
                  <c:v>139870</c:v>
                </c:pt>
                <c:pt idx="31">
                  <c:v>146510</c:v>
                </c:pt>
                <c:pt idx="32">
                  <c:v>153125</c:v>
                </c:pt>
                <c:pt idx="33">
                  <c:v>159910</c:v>
                </c:pt>
                <c:pt idx="34">
                  <c:v>167343</c:v>
                </c:pt>
                <c:pt idx="35" formatCode="0;&quot;△ &quot;0">
                  <c:v>174953</c:v>
                </c:pt>
                <c:pt idx="36" formatCode="0;&quot;△ &quot;0">
                  <c:v>181056</c:v>
                </c:pt>
                <c:pt idx="37" formatCode="0;&quot;△ &quot;0">
                  <c:v>187084</c:v>
                </c:pt>
                <c:pt idx="38" formatCode="0;&quot;△ &quot;0">
                  <c:v>190252</c:v>
                </c:pt>
                <c:pt idx="39" formatCode="0;&quot;△ &quot;0">
                  <c:v>192821</c:v>
                </c:pt>
                <c:pt idx="40" formatCode="0;&quot;△ &quot;0">
                  <c:v>194979</c:v>
                </c:pt>
                <c:pt idx="41" formatCode="0;&quot;△ &quot;0">
                  <c:v>195206</c:v>
                </c:pt>
                <c:pt idx="42" formatCode="0;&quot;△ &quot;0">
                  <c:v>194647</c:v>
                </c:pt>
                <c:pt idx="43" formatCode="0;&quot;△ &quot;0">
                  <c:v>194018</c:v>
                </c:pt>
                <c:pt idx="44" formatCode="0;&quot;△ &quot;0">
                  <c:v>194501</c:v>
                </c:pt>
                <c:pt idx="45" formatCode="0;&quot;△ &quot;0">
                  <c:v>193658</c:v>
                </c:pt>
                <c:pt idx="46" formatCode="0;&quot;△ &quot;0">
                  <c:v>189661</c:v>
                </c:pt>
                <c:pt idx="47" formatCode="0;&quot;△ &quot;0">
                  <c:v>184853</c:v>
                </c:pt>
                <c:pt idx="48" formatCode="0;&quot;△ &quot;0">
                  <c:v>180461</c:v>
                </c:pt>
                <c:pt idx="49" formatCode="0;&quot;△ &quot;0">
                  <c:v>178196</c:v>
                </c:pt>
                <c:pt idx="50" formatCode="0;&quot;△ &quot;0">
                  <c:v>176677</c:v>
                </c:pt>
                <c:pt idx="51" formatCode="0;&quot;△ &quot;0">
                  <c:v>177642</c:v>
                </c:pt>
                <c:pt idx="52" formatCode="0;&quot;△ &quot;0">
                  <c:v>180466</c:v>
                </c:pt>
                <c:pt idx="53" formatCode="0;&quot;△ &quot;0">
                  <c:v>181351</c:v>
                </c:pt>
                <c:pt idx="54" formatCode="0;&quot;△ &quot;0">
                  <c:v>181703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5727104"/>
        <c:axId val="125728640"/>
      </c:barChart>
      <c:catAx>
        <c:axId val="12572710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572864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572864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57271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491271820448878"/>
          <c:y val="0.69230769230769229"/>
          <c:w val="0.42643391521197005"/>
          <c:h val="6.643356643356643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(登録車両数)</a:t>
            </a:r>
          </a:p>
        </c:rich>
      </c:tx>
      <c:layout>
        <c:manualLayout>
          <c:xMode val="edge"/>
          <c:yMode val="edge"/>
          <c:x val="0.19718319190683689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225420218815526E-2"/>
          <c:y val="2.6223776223776224E-2"/>
          <c:w val="0.91373317985700564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登録車計!$B$114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登録車計!$C$114:$BG$114</c:f>
              <c:numCache>
                <c:formatCode>0</c:formatCode>
                <c:ptCount val="57"/>
                <c:pt idx="0">
                  <c:v>1824</c:v>
                </c:pt>
                <c:pt idx="1">
                  <c:v>2107</c:v>
                </c:pt>
                <c:pt idx="2">
                  <c:v>2563</c:v>
                </c:pt>
                <c:pt idx="3">
                  <c:v>3042</c:v>
                </c:pt>
                <c:pt idx="4">
                  <c:v>4284</c:v>
                </c:pt>
                <c:pt idx="5">
                  <c:v>5831</c:v>
                </c:pt>
                <c:pt idx="6">
                  <c:v>8180</c:v>
                </c:pt>
                <c:pt idx="7">
                  <c:v>9634</c:v>
                </c:pt>
                <c:pt idx="8">
                  <c:v>13065</c:v>
                </c:pt>
                <c:pt idx="9">
                  <c:v>16257</c:v>
                </c:pt>
                <c:pt idx="10">
                  <c:v>19247</c:v>
                </c:pt>
                <c:pt idx="11">
                  <c:v>22666</c:v>
                </c:pt>
                <c:pt idx="12">
                  <c:v>26492</c:v>
                </c:pt>
                <c:pt idx="13">
                  <c:v>30012</c:v>
                </c:pt>
                <c:pt idx="14">
                  <c:v>33489</c:v>
                </c:pt>
                <c:pt idx="15">
                  <c:v>37328</c:v>
                </c:pt>
                <c:pt idx="16">
                  <c:v>41034</c:v>
                </c:pt>
                <c:pt idx="17">
                  <c:v>44755</c:v>
                </c:pt>
                <c:pt idx="18">
                  <c:v>49220</c:v>
                </c:pt>
                <c:pt idx="19">
                  <c:v>52452</c:v>
                </c:pt>
                <c:pt idx="20">
                  <c:v>54760</c:v>
                </c:pt>
                <c:pt idx="21">
                  <c:v>56698</c:v>
                </c:pt>
                <c:pt idx="22">
                  <c:v>57716</c:v>
                </c:pt>
                <c:pt idx="23">
                  <c:v>58992</c:v>
                </c:pt>
                <c:pt idx="24">
                  <c:v>59952</c:v>
                </c:pt>
                <c:pt idx="25">
                  <c:v>60737</c:v>
                </c:pt>
                <c:pt idx="26">
                  <c:v>61344</c:v>
                </c:pt>
                <c:pt idx="27">
                  <c:v>62965</c:v>
                </c:pt>
                <c:pt idx="28">
                  <c:v>64560</c:v>
                </c:pt>
                <c:pt idx="29">
                  <c:v>67164</c:v>
                </c:pt>
                <c:pt idx="30">
                  <c:v>69492</c:v>
                </c:pt>
                <c:pt idx="31">
                  <c:v>71950</c:v>
                </c:pt>
                <c:pt idx="32">
                  <c:v>74182</c:v>
                </c:pt>
                <c:pt idx="33">
                  <c:v>76793</c:v>
                </c:pt>
                <c:pt idx="34">
                  <c:v>79417</c:v>
                </c:pt>
                <c:pt idx="35" formatCode="General">
                  <c:v>82237</c:v>
                </c:pt>
                <c:pt idx="36" formatCode="General">
                  <c:v>84250</c:v>
                </c:pt>
                <c:pt idx="37" formatCode="General">
                  <c:v>86376</c:v>
                </c:pt>
                <c:pt idx="38" formatCode="General">
                  <c:v>87035</c:v>
                </c:pt>
                <c:pt idx="39" formatCode="General">
                  <c:v>87675</c:v>
                </c:pt>
                <c:pt idx="40" formatCode="General">
                  <c:v>87916</c:v>
                </c:pt>
                <c:pt idx="41" formatCode="General">
                  <c:v>87479</c:v>
                </c:pt>
                <c:pt idx="42" formatCode="General">
                  <c:v>86704</c:v>
                </c:pt>
                <c:pt idx="43" formatCode="General">
                  <c:v>85985</c:v>
                </c:pt>
                <c:pt idx="44" formatCode="General">
                  <c:v>85650</c:v>
                </c:pt>
                <c:pt idx="45" formatCode="General">
                  <c:v>84745</c:v>
                </c:pt>
                <c:pt idx="46" formatCode="General">
                  <c:v>82519</c:v>
                </c:pt>
                <c:pt idx="47" formatCode="General">
                  <c:v>80250</c:v>
                </c:pt>
                <c:pt idx="48" formatCode="General">
                  <c:v>77996</c:v>
                </c:pt>
                <c:pt idx="49" formatCode="General">
                  <c:v>76707</c:v>
                </c:pt>
                <c:pt idx="50" formatCode="General">
                  <c:v>75883</c:v>
                </c:pt>
                <c:pt idx="51" formatCode="General">
                  <c:v>76272</c:v>
                </c:pt>
                <c:pt idx="52" formatCode="General">
                  <c:v>76467</c:v>
                </c:pt>
                <c:pt idx="53" formatCode="General">
                  <c:v>76415</c:v>
                </c:pt>
                <c:pt idx="54" formatCode="General">
                  <c:v>75838</c:v>
                </c:pt>
              </c:numCache>
            </c:numRef>
          </c:val>
        </c:ser>
        <c:ser>
          <c:idx val="3"/>
          <c:order val="1"/>
          <c:tx>
            <c:strRef>
              <c:f>登録車計!$B$115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登録車計!$C$115:$BG$115</c:f>
              <c:numCache>
                <c:formatCode>0</c:formatCode>
                <c:ptCount val="57"/>
                <c:pt idx="0">
                  <c:v>14081</c:v>
                </c:pt>
                <c:pt idx="1">
                  <c:v>16721</c:v>
                </c:pt>
                <c:pt idx="2">
                  <c:v>21055</c:v>
                </c:pt>
                <c:pt idx="3">
                  <c:v>27570</c:v>
                </c:pt>
                <c:pt idx="4">
                  <c:v>33247</c:v>
                </c:pt>
                <c:pt idx="5">
                  <c:v>40037</c:v>
                </c:pt>
                <c:pt idx="6">
                  <c:v>47620</c:v>
                </c:pt>
                <c:pt idx="7">
                  <c:v>60541</c:v>
                </c:pt>
                <c:pt idx="8">
                  <c:v>73618</c:v>
                </c:pt>
                <c:pt idx="9">
                  <c:v>89887</c:v>
                </c:pt>
                <c:pt idx="10">
                  <c:v>105507</c:v>
                </c:pt>
                <c:pt idx="11">
                  <c:v>124568.40000000001</c:v>
                </c:pt>
                <c:pt idx="12">
                  <c:v>142086.80000000002</c:v>
                </c:pt>
                <c:pt idx="13">
                  <c:v>164536.19999999998</c:v>
                </c:pt>
                <c:pt idx="14">
                  <c:v>192152.60000000003</c:v>
                </c:pt>
                <c:pt idx="15">
                  <c:v>213888</c:v>
                </c:pt>
                <c:pt idx="16">
                  <c:v>236597</c:v>
                </c:pt>
                <c:pt idx="17">
                  <c:v>262672</c:v>
                </c:pt>
                <c:pt idx="18">
                  <c:v>286913</c:v>
                </c:pt>
                <c:pt idx="19">
                  <c:v>308892</c:v>
                </c:pt>
                <c:pt idx="20">
                  <c:v>322932</c:v>
                </c:pt>
                <c:pt idx="21">
                  <c:v>335526</c:v>
                </c:pt>
                <c:pt idx="22">
                  <c:v>346224</c:v>
                </c:pt>
                <c:pt idx="23">
                  <c:v>357709</c:v>
                </c:pt>
                <c:pt idx="24">
                  <c:v>367261</c:v>
                </c:pt>
                <c:pt idx="25">
                  <c:v>377375</c:v>
                </c:pt>
                <c:pt idx="26">
                  <c:v>388184</c:v>
                </c:pt>
                <c:pt idx="27">
                  <c:v>403962</c:v>
                </c:pt>
                <c:pt idx="28">
                  <c:v>422852</c:v>
                </c:pt>
                <c:pt idx="29">
                  <c:v>451192</c:v>
                </c:pt>
                <c:pt idx="30">
                  <c:v>475610</c:v>
                </c:pt>
                <c:pt idx="31">
                  <c:v>500361</c:v>
                </c:pt>
                <c:pt idx="32">
                  <c:v>521423</c:v>
                </c:pt>
                <c:pt idx="33">
                  <c:v>542495</c:v>
                </c:pt>
                <c:pt idx="34">
                  <c:v>564751</c:v>
                </c:pt>
                <c:pt idx="35" formatCode="0;&quot;△ &quot;0">
                  <c:v>589731</c:v>
                </c:pt>
                <c:pt idx="36" formatCode="0;&quot;△ &quot;0">
                  <c:v>612466</c:v>
                </c:pt>
                <c:pt idx="37" formatCode="0;&quot;△ &quot;0">
                  <c:v>630012</c:v>
                </c:pt>
                <c:pt idx="38" formatCode="0;&quot;△ &quot;0">
                  <c:v>639064</c:v>
                </c:pt>
                <c:pt idx="39" formatCode="0;&quot;△ &quot;0">
                  <c:v>645668</c:v>
                </c:pt>
                <c:pt idx="40" formatCode="0;&quot;△ &quot;0">
                  <c:v>652136</c:v>
                </c:pt>
                <c:pt idx="41" formatCode="0;&quot;△ &quot;0">
                  <c:v>654968</c:v>
                </c:pt>
                <c:pt idx="42" formatCode="0;&quot;△ &quot;0">
                  <c:v>654469</c:v>
                </c:pt>
                <c:pt idx="43" formatCode="0;&quot;△ &quot;0">
                  <c:v>654079</c:v>
                </c:pt>
                <c:pt idx="44" formatCode="0;&quot;△ &quot;0">
                  <c:v>656632</c:v>
                </c:pt>
                <c:pt idx="45" formatCode="0;&quot;△ &quot;0">
                  <c:v>657025</c:v>
                </c:pt>
                <c:pt idx="46" formatCode="0;&quot;△ &quot;0">
                  <c:v>647536</c:v>
                </c:pt>
                <c:pt idx="47" formatCode="0;&quot;△ &quot;0">
                  <c:v>635624</c:v>
                </c:pt>
                <c:pt idx="48" formatCode="0;&quot;△ &quot;0">
                  <c:v>622337</c:v>
                </c:pt>
                <c:pt idx="49" formatCode="0;&quot;△ &quot;0">
                  <c:v>615843</c:v>
                </c:pt>
                <c:pt idx="50" formatCode="0;&quot;△ &quot;0">
                  <c:v>610582</c:v>
                </c:pt>
                <c:pt idx="51" formatCode="0;&quot;△ &quot;0">
                  <c:v>623508</c:v>
                </c:pt>
                <c:pt idx="52" formatCode="0;&quot;△ &quot;0">
                  <c:v>636929</c:v>
                </c:pt>
                <c:pt idx="53" formatCode="0;&quot;△ &quot;0">
                  <c:v>644230</c:v>
                </c:pt>
                <c:pt idx="54" formatCode="0;&quot;△ &quot;0">
                  <c:v>647443</c:v>
                </c:pt>
              </c:numCache>
            </c:numRef>
          </c:val>
        </c:ser>
        <c:ser>
          <c:idx val="4"/>
          <c:order val="2"/>
          <c:tx>
            <c:strRef>
              <c:f>登録車計!$B$116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登録車計!$C$116:$BG$116</c:f>
              <c:numCache>
                <c:formatCode>0</c:formatCode>
                <c:ptCount val="57"/>
                <c:pt idx="0">
                  <c:v>2349</c:v>
                </c:pt>
                <c:pt idx="1">
                  <c:v>3106</c:v>
                </c:pt>
                <c:pt idx="2">
                  <c:v>3230</c:v>
                </c:pt>
                <c:pt idx="3">
                  <c:v>3863</c:v>
                </c:pt>
                <c:pt idx="4">
                  <c:v>5419</c:v>
                </c:pt>
                <c:pt idx="5">
                  <c:v>7433</c:v>
                </c:pt>
                <c:pt idx="6">
                  <c:v>10238</c:v>
                </c:pt>
                <c:pt idx="7">
                  <c:v>13634</c:v>
                </c:pt>
                <c:pt idx="8">
                  <c:v>17606</c:v>
                </c:pt>
                <c:pt idx="9">
                  <c:v>21735</c:v>
                </c:pt>
                <c:pt idx="10">
                  <c:v>25161</c:v>
                </c:pt>
                <c:pt idx="11">
                  <c:v>29418</c:v>
                </c:pt>
                <c:pt idx="12">
                  <c:v>33990</c:v>
                </c:pt>
                <c:pt idx="13">
                  <c:v>37992</c:v>
                </c:pt>
                <c:pt idx="14">
                  <c:v>42168</c:v>
                </c:pt>
                <c:pt idx="15">
                  <c:v>46856</c:v>
                </c:pt>
                <c:pt idx="16">
                  <c:v>51762</c:v>
                </c:pt>
                <c:pt idx="17">
                  <c:v>56334</c:v>
                </c:pt>
                <c:pt idx="18">
                  <c:v>61570</c:v>
                </c:pt>
                <c:pt idx="19">
                  <c:v>65596</c:v>
                </c:pt>
                <c:pt idx="20">
                  <c:v>67599</c:v>
                </c:pt>
                <c:pt idx="21">
                  <c:v>69027</c:v>
                </c:pt>
                <c:pt idx="22">
                  <c:v>69205</c:v>
                </c:pt>
                <c:pt idx="23">
                  <c:v>69657</c:v>
                </c:pt>
                <c:pt idx="24">
                  <c:v>69533</c:v>
                </c:pt>
                <c:pt idx="25">
                  <c:v>69322</c:v>
                </c:pt>
                <c:pt idx="26">
                  <c:v>69674</c:v>
                </c:pt>
                <c:pt idx="27">
                  <c:v>70782</c:v>
                </c:pt>
                <c:pt idx="28">
                  <c:v>72452</c:v>
                </c:pt>
                <c:pt idx="29">
                  <c:v>75223</c:v>
                </c:pt>
                <c:pt idx="30">
                  <c:v>78176</c:v>
                </c:pt>
                <c:pt idx="31">
                  <c:v>81434</c:v>
                </c:pt>
                <c:pt idx="32">
                  <c:v>84416</c:v>
                </c:pt>
                <c:pt idx="33">
                  <c:v>87529</c:v>
                </c:pt>
                <c:pt idx="34">
                  <c:v>91114</c:v>
                </c:pt>
                <c:pt idx="35" formatCode="0;&quot;△ &quot;0">
                  <c:v>94770</c:v>
                </c:pt>
                <c:pt idx="36" formatCode="0;&quot;△ &quot;0">
                  <c:v>97096</c:v>
                </c:pt>
                <c:pt idx="37" formatCode="0;&quot;△ &quot;0">
                  <c:v>99633</c:v>
                </c:pt>
                <c:pt idx="38" formatCode="0;&quot;△ &quot;0">
                  <c:v>100862</c:v>
                </c:pt>
                <c:pt idx="39" formatCode="0;&quot;△ &quot;0">
                  <c:v>101666</c:v>
                </c:pt>
                <c:pt idx="40" formatCode="0;&quot;△ &quot;0">
                  <c:v>102330</c:v>
                </c:pt>
                <c:pt idx="41" formatCode="0;&quot;△ &quot;0">
                  <c:v>101790</c:v>
                </c:pt>
                <c:pt idx="42" formatCode="0;&quot;△ &quot;0">
                  <c:v>101362</c:v>
                </c:pt>
                <c:pt idx="43" formatCode="0;&quot;△ &quot;0">
                  <c:v>101039</c:v>
                </c:pt>
                <c:pt idx="44" formatCode="0;&quot;△ &quot;0">
                  <c:v>100833</c:v>
                </c:pt>
                <c:pt idx="45" formatCode="0;&quot;△ &quot;0">
                  <c:v>100428</c:v>
                </c:pt>
                <c:pt idx="46" formatCode="0;&quot;△ &quot;0">
                  <c:v>97716</c:v>
                </c:pt>
                <c:pt idx="47" formatCode="0;&quot;△ &quot;0">
                  <c:v>94637</c:v>
                </c:pt>
                <c:pt idx="48" formatCode="0;&quot;△ &quot;0">
                  <c:v>91944</c:v>
                </c:pt>
                <c:pt idx="49" formatCode="0;&quot;△ &quot;0">
                  <c:v>90411</c:v>
                </c:pt>
                <c:pt idx="50" formatCode="0;&quot;△ &quot;0">
                  <c:v>89266</c:v>
                </c:pt>
                <c:pt idx="51" formatCode="0;&quot;△ &quot;0">
                  <c:v>90378</c:v>
                </c:pt>
                <c:pt idx="52" formatCode="0;&quot;△ &quot;0">
                  <c:v>91253</c:v>
                </c:pt>
                <c:pt idx="53" formatCode="0;&quot;△ &quot;0">
                  <c:v>91157</c:v>
                </c:pt>
                <c:pt idx="54" formatCode="0;&quot;△ &quot;0">
                  <c:v>90515</c:v>
                </c:pt>
              </c:numCache>
            </c:numRef>
          </c:val>
        </c:ser>
        <c:ser>
          <c:idx val="5"/>
          <c:order val="3"/>
          <c:tx>
            <c:strRef>
              <c:f>登録車計!$B$117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登録車計!$C$117:$BG$117</c:f>
              <c:numCache>
                <c:formatCode>0</c:formatCode>
                <c:ptCount val="57"/>
                <c:pt idx="0">
                  <c:v>1009</c:v>
                </c:pt>
                <c:pt idx="1">
                  <c:v>1144</c:v>
                </c:pt>
                <c:pt idx="2">
                  <c:v>1371</c:v>
                </c:pt>
                <c:pt idx="3">
                  <c:v>1597</c:v>
                </c:pt>
                <c:pt idx="4">
                  <c:v>2119</c:v>
                </c:pt>
                <c:pt idx="5">
                  <c:v>2640</c:v>
                </c:pt>
                <c:pt idx="6">
                  <c:v>3699</c:v>
                </c:pt>
                <c:pt idx="7">
                  <c:v>4781</c:v>
                </c:pt>
                <c:pt idx="8">
                  <c:v>6435</c:v>
                </c:pt>
                <c:pt idx="9">
                  <c:v>8011</c:v>
                </c:pt>
                <c:pt idx="10">
                  <c:v>9441</c:v>
                </c:pt>
                <c:pt idx="11">
                  <c:v>11487.2</c:v>
                </c:pt>
                <c:pt idx="12">
                  <c:v>13533.400000000001</c:v>
                </c:pt>
                <c:pt idx="13">
                  <c:v>15579.599999999999</c:v>
                </c:pt>
                <c:pt idx="14">
                  <c:v>17625.8</c:v>
                </c:pt>
                <c:pt idx="15">
                  <c:v>19672</c:v>
                </c:pt>
                <c:pt idx="16">
                  <c:v>22027</c:v>
                </c:pt>
                <c:pt idx="17">
                  <c:v>23999</c:v>
                </c:pt>
                <c:pt idx="18">
                  <c:v>26054</c:v>
                </c:pt>
                <c:pt idx="19">
                  <c:v>27531</c:v>
                </c:pt>
                <c:pt idx="20">
                  <c:v>28264</c:v>
                </c:pt>
                <c:pt idx="21">
                  <c:v>28863</c:v>
                </c:pt>
                <c:pt idx="22">
                  <c:v>28974</c:v>
                </c:pt>
                <c:pt idx="23">
                  <c:v>29165</c:v>
                </c:pt>
                <c:pt idx="24">
                  <c:v>29124</c:v>
                </c:pt>
                <c:pt idx="25">
                  <c:v>29179</c:v>
                </c:pt>
                <c:pt idx="26">
                  <c:v>29282</c:v>
                </c:pt>
                <c:pt idx="27">
                  <c:v>29473</c:v>
                </c:pt>
                <c:pt idx="28">
                  <c:v>29787</c:v>
                </c:pt>
                <c:pt idx="29">
                  <c:v>30582</c:v>
                </c:pt>
                <c:pt idx="30">
                  <c:v>31346</c:v>
                </c:pt>
                <c:pt idx="31">
                  <c:v>32156</c:v>
                </c:pt>
                <c:pt idx="32">
                  <c:v>32849</c:v>
                </c:pt>
                <c:pt idx="33">
                  <c:v>33608</c:v>
                </c:pt>
                <c:pt idx="34">
                  <c:v>34582</c:v>
                </c:pt>
                <c:pt idx="35" formatCode="General">
                  <c:v>35641</c:v>
                </c:pt>
                <c:pt idx="36" formatCode="General">
                  <c:v>36317</c:v>
                </c:pt>
                <c:pt idx="37" formatCode="General">
                  <c:v>37040</c:v>
                </c:pt>
                <c:pt idx="38" formatCode="General">
                  <c:v>37377</c:v>
                </c:pt>
                <c:pt idx="39" formatCode="General">
                  <c:v>37419</c:v>
                </c:pt>
                <c:pt idx="40" formatCode="General">
                  <c:v>37392</c:v>
                </c:pt>
                <c:pt idx="41" formatCode="General">
                  <c:v>37055</c:v>
                </c:pt>
                <c:pt idx="42" formatCode="General">
                  <c:v>36786</c:v>
                </c:pt>
                <c:pt idx="43" formatCode="General">
                  <c:v>36393</c:v>
                </c:pt>
                <c:pt idx="44" formatCode="General">
                  <c:v>36269</c:v>
                </c:pt>
                <c:pt idx="45" formatCode="0;&quot;△ &quot;0">
                  <c:v>35858</c:v>
                </c:pt>
                <c:pt idx="46" formatCode="General">
                  <c:v>35077</c:v>
                </c:pt>
                <c:pt idx="47" formatCode="General">
                  <c:v>33729</c:v>
                </c:pt>
                <c:pt idx="48" formatCode="General">
                  <c:v>32783</c:v>
                </c:pt>
                <c:pt idx="49" formatCode="General">
                  <c:v>32279</c:v>
                </c:pt>
                <c:pt idx="50" formatCode="General">
                  <c:v>31824</c:v>
                </c:pt>
                <c:pt idx="51" formatCode="General">
                  <c:v>31897</c:v>
                </c:pt>
                <c:pt idx="52" formatCode="General">
                  <c:v>32025</c:v>
                </c:pt>
                <c:pt idx="53" formatCode="General">
                  <c:v>31768</c:v>
                </c:pt>
                <c:pt idx="54" formatCode="General">
                  <c:v>31296</c:v>
                </c:pt>
              </c:numCache>
            </c:numRef>
          </c:val>
        </c:ser>
        <c:ser>
          <c:idx val="6"/>
          <c:order val="4"/>
          <c:tx>
            <c:strRef>
              <c:f>登録車計!$B$118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登録車計!$C$118:$BG$118</c:f>
              <c:numCache>
                <c:formatCode>0</c:formatCode>
                <c:ptCount val="57"/>
                <c:pt idx="0">
                  <c:v>1000</c:v>
                </c:pt>
                <c:pt idx="1">
                  <c:v>1160</c:v>
                </c:pt>
                <c:pt idx="2">
                  <c:v>1346</c:v>
                </c:pt>
                <c:pt idx="3">
                  <c:v>1640</c:v>
                </c:pt>
                <c:pt idx="4">
                  <c:v>2074</c:v>
                </c:pt>
                <c:pt idx="5">
                  <c:v>2810</c:v>
                </c:pt>
                <c:pt idx="6">
                  <c:v>3869</c:v>
                </c:pt>
                <c:pt idx="7">
                  <c:v>5332</c:v>
                </c:pt>
                <c:pt idx="8">
                  <c:v>7089</c:v>
                </c:pt>
                <c:pt idx="9">
                  <c:v>8721</c:v>
                </c:pt>
                <c:pt idx="10">
                  <c:v>10059</c:v>
                </c:pt>
                <c:pt idx="11">
                  <c:v>12049.6</c:v>
                </c:pt>
                <c:pt idx="12">
                  <c:v>14040.199999999999</c:v>
                </c:pt>
                <c:pt idx="13">
                  <c:v>16030.8</c:v>
                </c:pt>
                <c:pt idx="14">
                  <c:v>18021.399999999998</c:v>
                </c:pt>
                <c:pt idx="15">
                  <c:v>20012</c:v>
                </c:pt>
                <c:pt idx="16">
                  <c:v>22213</c:v>
                </c:pt>
                <c:pt idx="17">
                  <c:v>24056</c:v>
                </c:pt>
                <c:pt idx="18">
                  <c:v>26413</c:v>
                </c:pt>
                <c:pt idx="19">
                  <c:v>27781</c:v>
                </c:pt>
                <c:pt idx="20">
                  <c:v>28584</c:v>
                </c:pt>
                <c:pt idx="21">
                  <c:v>29287</c:v>
                </c:pt>
                <c:pt idx="22">
                  <c:v>29529</c:v>
                </c:pt>
                <c:pt idx="23">
                  <c:v>29856</c:v>
                </c:pt>
                <c:pt idx="24">
                  <c:v>29792</c:v>
                </c:pt>
                <c:pt idx="25">
                  <c:v>29800</c:v>
                </c:pt>
                <c:pt idx="26">
                  <c:v>30025</c:v>
                </c:pt>
                <c:pt idx="27">
                  <c:v>30501</c:v>
                </c:pt>
                <c:pt idx="28">
                  <c:v>31123</c:v>
                </c:pt>
                <c:pt idx="29">
                  <c:v>32339</c:v>
                </c:pt>
                <c:pt idx="30">
                  <c:v>33299</c:v>
                </c:pt>
                <c:pt idx="31">
                  <c:v>34498</c:v>
                </c:pt>
                <c:pt idx="32">
                  <c:v>35505</c:v>
                </c:pt>
                <c:pt idx="33">
                  <c:v>36470</c:v>
                </c:pt>
                <c:pt idx="34">
                  <c:v>37883</c:v>
                </c:pt>
                <c:pt idx="35" formatCode="General">
                  <c:v>39297</c:v>
                </c:pt>
                <c:pt idx="36" formatCode="General">
                  <c:v>40306</c:v>
                </c:pt>
                <c:pt idx="37" formatCode="General">
                  <c:v>41372</c:v>
                </c:pt>
                <c:pt idx="38" formatCode="General">
                  <c:v>41948</c:v>
                </c:pt>
                <c:pt idx="39" formatCode="General">
                  <c:v>42278</c:v>
                </c:pt>
                <c:pt idx="40" formatCode="General">
                  <c:v>42263</c:v>
                </c:pt>
                <c:pt idx="41" formatCode="General">
                  <c:v>41890</c:v>
                </c:pt>
                <c:pt idx="42" formatCode="General">
                  <c:v>41797</c:v>
                </c:pt>
                <c:pt idx="43" formatCode="General">
                  <c:v>41550</c:v>
                </c:pt>
                <c:pt idx="44" formatCode="General">
                  <c:v>41450</c:v>
                </c:pt>
                <c:pt idx="45" formatCode="General">
                  <c:v>40841</c:v>
                </c:pt>
                <c:pt idx="46" formatCode="General">
                  <c:v>39710</c:v>
                </c:pt>
                <c:pt idx="47" formatCode="General">
                  <c:v>38514</c:v>
                </c:pt>
                <c:pt idx="48" formatCode="General">
                  <c:v>37350</c:v>
                </c:pt>
                <c:pt idx="49" formatCode="General">
                  <c:v>36807</c:v>
                </c:pt>
                <c:pt idx="50" formatCode="General">
                  <c:v>36280</c:v>
                </c:pt>
                <c:pt idx="51" formatCode="General">
                  <c:v>37026</c:v>
                </c:pt>
                <c:pt idx="52" formatCode="General">
                  <c:v>37565</c:v>
                </c:pt>
                <c:pt idx="53" formatCode="General">
                  <c:v>37656</c:v>
                </c:pt>
                <c:pt idx="54" formatCode="General">
                  <c:v>37503</c:v>
                </c:pt>
              </c:numCache>
            </c:numRef>
          </c:val>
        </c:ser>
        <c:ser>
          <c:idx val="7"/>
          <c:order val="5"/>
          <c:tx>
            <c:strRef>
              <c:f>登録車計!$B$119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登録車計!$C$119:$BG$119</c:f>
              <c:numCache>
                <c:formatCode>0</c:formatCode>
                <c:ptCount val="57"/>
                <c:pt idx="0">
                  <c:v>2725</c:v>
                </c:pt>
                <c:pt idx="1">
                  <c:v>3168</c:v>
                </c:pt>
                <c:pt idx="2">
                  <c:v>3681</c:v>
                </c:pt>
                <c:pt idx="3">
                  <c:v>4624</c:v>
                </c:pt>
                <c:pt idx="4">
                  <c:v>6010</c:v>
                </c:pt>
                <c:pt idx="5">
                  <c:v>7549</c:v>
                </c:pt>
                <c:pt idx="6">
                  <c:v>10094</c:v>
                </c:pt>
                <c:pt idx="7">
                  <c:v>13337</c:v>
                </c:pt>
                <c:pt idx="8">
                  <c:v>16145</c:v>
                </c:pt>
                <c:pt idx="9">
                  <c:v>19371</c:v>
                </c:pt>
                <c:pt idx="10">
                  <c:v>21863</c:v>
                </c:pt>
                <c:pt idx="11">
                  <c:v>25966.400000000001</c:v>
                </c:pt>
                <c:pt idx="12">
                  <c:v>30833.800000000003</c:v>
                </c:pt>
                <c:pt idx="13">
                  <c:v>34887.199999999997</c:v>
                </c:pt>
                <c:pt idx="14">
                  <c:v>39217.600000000006</c:v>
                </c:pt>
                <c:pt idx="15">
                  <c:v>43200</c:v>
                </c:pt>
                <c:pt idx="16">
                  <c:v>47932</c:v>
                </c:pt>
                <c:pt idx="17">
                  <c:v>52498</c:v>
                </c:pt>
                <c:pt idx="18">
                  <c:v>58242</c:v>
                </c:pt>
                <c:pt idx="19">
                  <c:v>62388</c:v>
                </c:pt>
                <c:pt idx="20">
                  <c:v>64438</c:v>
                </c:pt>
                <c:pt idx="21">
                  <c:v>66253</c:v>
                </c:pt>
                <c:pt idx="22">
                  <c:v>67461</c:v>
                </c:pt>
                <c:pt idx="23">
                  <c:v>68856</c:v>
                </c:pt>
                <c:pt idx="24">
                  <c:v>69452</c:v>
                </c:pt>
                <c:pt idx="25">
                  <c:v>69762</c:v>
                </c:pt>
                <c:pt idx="26">
                  <c:v>70765</c:v>
                </c:pt>
                <c:pt idx="27">
                  <c:v>72414</c:v>
                </c:pt>
                <c:pt idx="28">
                  <c:v>74245</c:v>
                </c:pt>
                <c:pt idx="29">
                  <c:v>77193</c:v>
                </c:pt>
                <c:pt idx="30">
                  <c:v>80099</c:v>
                </c:pt>
                <c:pt idx="31">
                  <c:v>83244</c:v>
                </c:pt>
                <c:pt idx="32">
                  <c:v>86393</c:v>
                </c:pt>
                <c:pt idx="33">
                  <c:v>89560</c:v>
                </c:pt>
                <c:pt idx="34">
                  <c:v>92870</c:v>
                </c:pt>
                <c:pt idx="35" formatCode="0;&quot;△ &quot;0">
                  <c:v>96304</c:v>
                </c:pt>
                <c:pt idx="36" formatCode="0;&quot;△ &quot;0">
                  <c:v>98844</c:v>
                </c:pt>
                <c:pt idx="37" formatCode="0;&quot;△ &quot;0">
                  <c:v>101159</c:v>
                </c:pt>
                <c:pt idx="38" formatCode="0;&quot;△ &quot;0">
                  <c:v>102191</c:v>
                </c:pt>
                <c:pt idx="39" formatCode="0;&quot;△ &quot;0">
                  <c:v>102688</c:v>
                </c:pt>
                <c:pt idx="40" formatCode="0;&quot;△ &quot;0">
                  <c:v>102929</c:v>
                </c:pt>
                <c:pt idx="41" formatCode="0;&quot;△ &quot;0">
                  <c:v>102343</c:v>
                </c:pt>
                <c:pt idx="42" formatCode="0;&quot;△ &quot;0">
                  <c:v>101506</c:v>
                </c:pt>
                <c:pt idx="43" formatCode="0;&quot;△ &quot;0">
                  <c:v>100713</c:v>
                </c:pt>
                <c:pt idx="44" formatCode="0;&quot;△ &quot;0">
                  <c:v>100403</c:v>
                </c:pt>
                <c:pt idx="45" formatCode="0;&quot;△ &quot;0">
                  <c:v>99643</c:v>
                </c:pt>
                <c:pt idx="46" formatCode="0;&quot;△ &quot;0">
                  <c:v>96922</c:v>
                </c:pt>
                <c:pt idx="47" formatCode="0;&quot;△ &quot;0">
                  <c:v>94021</c:v>
                </c:pt>
                <c:pt idx="48" formatCode="0;&quot;△ &quot;0">
                  <c:v>91690</c:v>
                </c:pt>
                <c:pt idx="49" formatCode="0;&quot;△ &quot;0">
                  <c:v>89792</c:v>
                </c:pt>
                <c:pt idx="50" formatCode="0;&quot;△ &quot;0">
                  <c:v>88765</c:v>
                </c:pt>
                <c:pt idx="51" formatCode="0;&quot;△ &quot;0">
                  <c:v>85119</c:v>
                </c:pt>
                <c:pt idx="52" formatCode="0;&quot;△ &quot;0">
                  <c:v>88778</c:v>
                </c:pt>
                <c:pt idx="53" formatCode="0;&quot;△ &quot;0">
                  <c:v>90720</c:v>
                </c:pt>
                <c:pt idx="54" formatCode="0;&quot;△ &quot;0">
                  <c:v>91062</c:v>
                </c:pt>
              </c:numCache>
            </c:numRef>
          </c:val>
        </c:ser>
        <c:ser>
          <c:idx val="8"/>
          <c:order val="6"/>
          <c:tx>
            <c:strRef>
              <c:f>登録車計!$B$120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登録車計!$C$120:$BG$120</c:f>
              <c:numCache>
                <c:formatCode>0</c:formatCode>
                <c:ptCount val="57"/>
                <c:pt idx="0">
                  <c:v>1596</c:v>
                </c:pt>
                <c:pt idx="1">
                  <c:v>1352</c:v>
                </c:pt>
                <c:pt idx="2">
                  <c:v>1972</c:v>
                </c:pt>
                <c:pt idx="3">
                  <c:v>2307</c:v>
                </c:pt>
                <c:pt idx="4">
                  <c:v>2936</c:v>
                </c:pt>
                <c:pt idx="5">
                  <c:v>3374</c:v>
                </c:pt>
                <c:pt idx="6">
                  <c:v>4281</c:v>
                </c:pt>
                <c:pt idx="7">
                  <c:v>5371</c:v>
                </c:pt>
                <c:pt idx="8">
                  <c:v>6172</c:v>
                </c:pt>
                <c:pt idx="9">
                  <c:v>7642</c:v>
                </c:pt>
                <c:pt idx="10">
                  <c:v>9026</c:v>
                </c:pt>
                <c:pt idx="11">
                  <c:v>10657.4</c:v>
                </c:pt>
                <c:pt idx="12">
                  <c:v>12806.8</c:v>
                </c:pt>
                <c:pt idx="13">
                  <c:v>14622.2</c:v>
                </c:pt>
                <c:pt idx="14">
                  <c:v>16304.6</c:v>
                </c:pt>
                <c:pt idx="15">
                  <c:v>18460</c:v>
                </c:pt>
                <c:pt idx="16">
                  <c:v>20557</c:v>
                </c:pt>
                <c:pt idx="17">
                  <c:v>22757</c:v>
                </c:pt>
                <c:pt idx="18">
                  <c:v>25235</c:v>
                </c:pt>
                <c:pt idx="19">
                  <c:v>26949</c:v>
                </c:pt>
                <c:pt idx="20">
                  <c:v>27921</c:v>
                </c:pt>
                <c:pt idx="21">
                  <c:v>28596</c:v>
                </c:pt>
                <c:pt idx="22">
                  <c:v>28915</c:v>
                </c:pt>
                <c:pt idx="23">
                  <c:v>29389</c:v>
                </c:pt>
                <c:pt idx="24">
                  <c:v>29650</c:v>
                </c:pt>
                <c:pt idx="25">
                  <c:v>29831</c:v>
                </c:pt>
                <c:pt idx="26">
                  <c:v>30207</c:v>
                </c:pt>
                <c:pt idx="27">
                  <c:v>30700</c:v>
                </c:pt>
                <c:pt idx="28">
                  <c:v>31493</c:v>
                </c:pt>
                <c:pt idx="29">
                  <c:v>32742</c:v>
                </c:pt>
                <c:pt idx="30">
                  <c:v>33876</c:v>
                </c:pt>
                <c:pt idx="31">
                  <c:v>34901</c:v>
                </c:pt>
                <c:pt idx="32">
                  <c:v>35839</c:v>
                </c:pt>
                <c:pt idx="33">
                  <c:v>36824</c:v>
                </c:pt>
                <c:pt idx="34">
                  <c:v>37752</c:v>
                </c:pt>
                <c:pt idx="35" formatCode="General">
                  <c:v>38630</c:v>
                </c:pt>
                <c:pt idx="36" formatCode="General">
                  <c:v>39498</c:v>
                </c:pt>
                <c:pt idx="37" formatCode="General">
                  <c:v>40220</c:v>
                </c:pt>
                <c:pt idx="38" formatCode="General">
                  <c:v>40394</c:v>
                </c:pt>
                <c:pt idx="39" formatCode="General">
                  <c:v>40464</c:v>
                </c:pt>
                <c:pt idx="40" formatCode="General">
                  <c:v>40338</c:v>
                </c:pt>
                <c:pt idx="41" formatCode="General">
                  <c:v>39830</c:v>
                </c:pt>
                <c:pt idx="42" formatCode="General">
                  <c:v>39476</c:v>
                </c:pt>
                <c:pt idx="43" formatCode="General">
                  <c:v>38883</c:v>
                </c:pt>
                <c:pt idx="44" formatCode="General">
                  <c:v>38542</c:v>
                </c:pt>
                <c:pt idx="45" formatCode="General">
                  <c:v>37932</c:v>
                </c:pt>
                <c:pt idx="46" formatCode="General">
                  <c:v>36748</c:v>
                </c:pt>
                <c:pt idx="47" formatCode="General">
                  <c:v>35503</c:v>
                </c:pt>
                <c:pt idx="48" formatCode="General">
                  <c:v>34543</c:v>
                </c:pt>
                <c:pt idx="49" formatCode="General">
                  <c:v>34051</c:v>
                </c:pt>
                <c:pt idx="50" formatCode="General">
                  <c:v>33714</c:v>
                </c:pt>
                <c:pt idx="51" formatCode="General">
                  <c:v>31725</c:v>
                </c:pt>
                <c:pt idx="52" formatCode="General">
                  <c:v>32829</c:v>
                </c:pt>
                <c:pt idx="53" formatCode="General">
                  <c:v>33292</c:v>
                </c:pt>
                <c:pt idx="54" formatCode="General">
                  <c:v>33432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391232"/>
        <c:axId val="1397120"/>
      </c:barChart>
      <c:catAx>
        <c:axId val="139123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397120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39712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39123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7281621285295248"/>
          <c:y val="0.63111888111888115"/>
          <c:w val="0.34951497733400494"/>
          <c:h val="0.1783216783216783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(登録車両数)</a:t>
            </a:r>
          </a:p>
        </c:rich>
      </c:tx>
      <c:layout>
        <c:manualLayout>
          <c:xMode val="edge"/>
          <c:yMode val="edge"/>
          <c:x val="0.33741252713781145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636363636363635"/>
          <c:w val="0.90209790209790208"/>
          <c:h val="0.77447552447552448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登録車計!$B$12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登録車計!$C$12:$BG$12</c:f>
              <c:numCache>
                <c:formatCode>General</c:formatCode>
                <c:ptCount val="57"/>
                <c:pt idx="0">
                  <c:v>11121</c:v>
                </c:pt>
                <c:pt idx="1">
                  <c:v>13270</c:v>
                </c:pt>
                <c:pt idx="2">
                  <c:v>16864</c:v>
                </c:pt>
                <c:pt idx="3">
                  <c:v>22330</c:v>
                </c:pt>
                <c:pt idx="4">
                  <c:v>24974</c:v>
                </c:pt>
                <c:pt idx="5">
                  <c:v>27820</c:v>
                </c:pt>
                <c:pt idx="6">
                  <c:v>28674</c:v>
                </c:pt>
                <c:pt idx="7">
                  <c:v>31330</c:v>
                </c:pt>
                <c:pt idx="8">
                  <c:v>39836</c:v>
                </c:pt>
                <c:pt idx="9">
                  <c:v>50257</c:v>
                </c:pt>
                <c:pt idx="10">
                  <c:v>62416</c:v>
                </c:pt>
                <c:pt idx="11" formatCode="0">
                  <c:v>77697</c:v>
                </c:pt>
                <c:pt idx="12" formatCode="0">
                  <c:v>93426</c:v>
                </c:pt>
                <c:pt idx="13" formatCode="0">
                  <c:v>109916</c:v>
                </c:pt>
                <c:pt idx="14" formatCode="0">
                  <c:v>132635</c:v>
                </c:pt>
                <c:pt idx="15">
                  <c:v>148534</c:v>
                </c:pt>
                <c:pt idx="16">
                  <c:v>164879</c:v>
                </c:pt>
                <c:pt idx="17">
                  <c:v>184624</c:v>
                </c:pt>
                <c:pt idx="18">
                  <c:v>199978</c:v>
                </c:pt>
                <c:pt idx="19">
                  <c:v>215769</c:v>
                </c:pt>
                <c:pt idx="20">
                  <c:v>225978</c:v>
                </c:pt>
                <c:pt idx="21">
                  <c:v>235105</c:v>
                </c:pt>
                <c:pt idx="22">
                  <c:v>243832</c:v>
                </c:pt>
                <c:pt idx="23">
                  <c:v>252699</c:v>
                </c:pt>
                <c:pt idx="24">
                  <c:v>260270</c:v>
                </c:pt>
                <c:pt idx="25">
                  <c:v>268536</c:v>
                </c:pt>
                <c:pt idx="26">
                  <c:v>277153</c:v>
                </c:pt>
                <c:pt idx="27">
                  <c:v>289580</c:v>
                </c:pt>
                <c:pt idx="28" formatCode="0">
                  <c:v>303856</c:v>
                </c:pt>
                <c:pt idx="29" formatCode="0;&quot;△ &quot;0">
                  <c:v>325149</c:v>
                </c:pt>
                <c:pt idx="30" formatCode="0;&quot;△ &quot;0">
                  <c:v>342379</c:v>
                </c:pt>
                <c:pt idx="31" formatCode="0;&quot;△ &quot;0">
                  <c:v>359548</c:v>
                </c:pt>
                <c:pt idx="32" formatCode="0;&quot;△ &quot;0">
                  <c:v>373448</c:v>
                </c:pt>
                <c:pt idx="33" formatCode="0;&quot;△ &quot;0">
                  <c:v>387201</c:v>
                </c:pt>
                <c:pt idx="34" formatCode="0;&quot;△ &quot;0">
                  <c:v>401528</c:v>
                </c:pt>
                <c:pt idx="35" formatCode="0;&quot;△ &quot;0">
                  <c:v>418058</c:v>
                </c:pt>
                <c:pt idx="36" formatCode="0;&quot;△ &quot;0">
                  <c:v>433369</c:v>
                </c:pt>
                <c:pt idx="37" formatCode="0;&quot;△ &quot;0">
                  <c:v>444562</c:v>
                </c:pt>
                <c:pt idx="38" formatCode="0;&quot;△ &quot;0">
                  <c:v>449896</c:v>
                </c:pt>
                <c:pt idx="39" formatCode="0;&quot;△ &quot;0">
                  <c:v>453491</c:v>
                </c:pt>
                <c:pt idx="40" formatCode="0;&quot;△ &quot;0">
                  <c:v>457406</c:v>
                </c:pt>
                <c:pt idx="41" formatCode="0;&quot;△ &quot;0">
                  <c:v>459048</c:v>
                </c:pt>
                <c:pt idx="42" formatCode="0;&quot;△ &quot;0">
                  <c:v>458217</c:v>
                </c:pt>
                <c:pt idx="43" formatCode="0;&quot;△ &quot;0">
                  <c:v>457904</c:v>
                </c:pt>
                <c:pt idx="44" formatCode="0;&quot;△ &quot;0">
                  <c:v>459152</c:v>
                </c:pt>
                <c:pt idx="45" formatCode="0;&quot;△ &quot;0">
                  <c:v>459891</c:v>
                </c:pt>
                <c:pt idx="46" formatCode="0;&quot;△ &quot;0">
                  <c:v>453282</c:v>
                </c:pt>
                <c:pt idx="47" formatCode="0;&quot;△ &quot;0">
                  <c:v>445420</c:v>
                </c:pt>
                <c:pt idx="48" formatCode="0;&quot;△ &quot;0">
                  <c:v>436419</c:v>
                </c:pt>
                <c:pt idx="49" formatCode="0;&quot;△ &quot;0">
                  <c:v>431579</c:v>
                </c:pt>
                <c:pt idx="50" formatCode="0;&quot;△ &quot;0">
                  <c:v>427563</c:v>
                </c:pt>
                <c:pt idx="51" formatCode="0;&quot;△ &quot;0">
                  <c:v>437786</c:v>
                </c:pt>
                <c:pt idx="52" formatCode="0;&quot;△ &quot;0">
                  <c:v>446616</c:v>
                </c:pt>
                <c:pt idx="53" formatCode="0;&quot;△ &quot;0">
                  <c:v>452069</c:v>
                </c:pt>
                <c:pt idx="54" formatCode="0;&quot;△ &quot;0">
                  <c:v>453837</c:v>
                </c:pt>
              </c:numCache>
            </c:numRef>
          </c:val>
        </c:ser>
        <c:ser>
          <c:idx val="3"/>
          <c:order val="1"/>
          <c:tx>
            <c:strRef>
              <c:f>登録車計!$B$122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登録車計!$C$122:$BG$122</c:f>
              <c:numCache>
                <c:formatCode>0</c:formatCode>
                <c:ptCount val="57"/>
                <c:pt idx="0">
                  <c:v>13463</c:v>
                </c:pt>
                <c:pt idx="1">
                  <c:v>15488</c:v>
                </c:pt>
                <c:pt idx="2">
                  <c:v>18354</c:v>
                </c:pt>
                <c:pt idx="3">
                  <c:v>22313</c:v>
                </c:pt>
                <c:pt idx="4">
                  <c:v>31115</c:v>
                </c:pt>
                <c:pt idx="5">
                  <c:v>41854</c:v>
                </c:pt>
                <c:pt idx="6">
                  <c:v>59307</c:v>
                </c:pt>
                <c:pt idx="7">
                  <c:v>81300</c:v>
                </c:pt>
                <c:pt idx="8">
                  <c:v>100294</c:v>
                </c:pt>
                <c:pt idx="9">
                  <c:v>121367</c:v>
                </c:pt>
                <c:pt idx="10">
                  <c:v>137888</c:v>
                </c:pt>
                <c:pt idx="11">
                  <c:v>159116.00000000003</c:v>
                </c:pt>
                <c:pt idx="12">
                  <c:v>180357</c:v>
                </c:pt>
                <c:pt idx="13">
                  <c:v>203744</c:v>
                </c:pt>
                <c:pt idx="14">
                  <c:v>226344</c:v>
                </c:pt>
                <c:pt idx="15">
                  <c:v>250882</c:v>
                </c:pt>
                <c:pt idx="16">
                  <c:v>277243</c:v>
                </c:pt>
                <c:pt idx="17">
                  <c:v>302447</c:v>
                </c:pt>
                <c:pt idx="18">
                  <c:v>333669</c:v>
                </c:pt>
                <c:pt idx="19">
                  <c:v>355820</c:v>
                </c:pt>
                <c:pt idx="20">
                  <c:v>368520</c:v>
                </c:pt>
                <c:pt idx="21">
                  <c:v>379145</c:v>
                </c:pt>
                <c:pt idx="22">
                  <c:v>384192</c:v>
                </c:pt>
                <c:pt idx="23">
                  <c:v>390925</c:v>
                </c:pt>
                <c:pt idx="24">
                  <c:v>394494</c:v>
                </c:pt>
                <c:pt idx="25">
                  <c:v>397470</c:v>
                </c:pt>
                <c:pt idx="26">
                  <c:v>402328</c:v>
                </c:pt>
                <c:pt idx="27">
                  <c:v>411217</c:v>
                </c:pt>
                <c:pt idx="28">
                  <c:v>422656</c:v>
                </c:pt>
                <c:pt idx="29">
                  <c:v>441286</c:v>
                </c:pt>
                <c:pt idx="30">
                  <c:v>459519</c:v>
                </c:pt>
                <c:pt idx="31">
                  <c:v>478996</c:v>
                </c:pt>
                <c:pt idx="32">
                  <c:v>497159</c:v>
                </c:pt>
                <c:pt idx="33">
                  <c:v>516078</c:v>
                </c:pt>
                <c:pt idx="34">
                  <c:v>536841</c:v>
                </c:pt>
                <c:pt idx="35" formatCode="0;&quot;△ &quot;0">
                  <c:v>558552</c:v>
                </c:pt>
                <c:pt idx="36" formatCode="0;&quot;△ &quot;0">
                  <c:v>575408</c:v>
                </c:pt>
                <c:pt idx="37" formatCode="0;&quot;△ &quot;0">
                  <c:v>591250</c:v>
                </c:pt>
                <c:pt idx="38" formatCode="0;&quot;△ &quot;0">
                  <c:v>598975</c:v>
                </c:pt>
                <c:pt idx="39" formatCode="0;&quot;△ &quot;0">
                  <c:v>604367</c:v>
                </c:pt>
                <c:pt idx="40" formatCode="0;&quot;△ &quot;0">
                  <c:v>607898</c:v>
                </c:pt>
                <c:pt idx="41" formatCode="0;&quot;△ &quot;0">
                  <c:v>606307</c:v>
                </c:pt>
                <c:pt idx="42" formatCode="0;&quot;△ &quot;0">
                  <c:v>603883</c:v>
                </c:pt>
                <c:pt idx="43" formatCode="0;&quot;△ &quot;0">
                  <c:v>600738</c:v>
                </c:pt>
                <c:pt idx="44" formatCode="0;&quot;△ &quot;0">
                  <c:v>600627</c:v>
                </c:pt>
                <c:pt idx="45" formatCode="0;&quot;△ &quot;0">
                  <c:v>596581</c:v>
                </c:pt>
                <c:pt idx="46" formatCode="0;&quot;△ &quot;0">
                  <c:v>582946</c:v>
                </c:pt>
                <c:pt idx="47" formatCode="0;&quot;△ &quot;0">
                  <c:v>566858</c:v>
                </c:pt>
                <c:pt idx="48" formatCode="0;&quot;△ &quot;0">
                  <c:v>552224</c:v>
                </c:pt>
                <c:pt idx="49" formatCode="0;&quot;△ &quot;0">
                  <c:v>544311</c:v>
                </c:pt>
                <c:pt idx="50" formatCode="0;&quot;△ &quot;0">
                  <c:v>538751</c:v>
                </c:pt>
                <c:pt idx="51" formatCode="0;&quot;△ &quot;0">
                  <c:v>538139</c:v>
                </c:pt>
                <c:pt idx="52" formatCode="0;&quot;△ &quot;0">
                  <c:v>549230</c:v>
                </c:pt>
                <c:pt idx="53" formatCode="0;&quot;△ &quot;0">
                  <c:v>553169</c:v>
                </c:pt>
                <c:pt idx="54" formatCode="0;&quot;△ &quot;0">
                  <c:v>553252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31040"/>
        <c:axId val="1432576"/>
      </c:barChart>
      <c:catAx>
        <c:axId val="143104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432576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43257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43104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8148264246393341"/>
          <c:y val="0.3111888111888112"/>
          <c:w val="0.30617357777193716"/>
          <c:h val="6.46853146853146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広域ブロック別の割合(登録車両数)</a:t>
            </a:r>
          </a:p>
        </c:rich>
      </c:tx>
      <c:layout>
        <c:manualLayout>
          <c:xMode val="edge"/>
          <c:yMode val="edge"/>
          <c:x val="0.25177346983673826"/>
          <c:y val="8.771929824561403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198741201831927E-2"/>
          <c:y val="0.11403528309224763"/>
          <c:w val="0.90602993757954065"/>
          <c:h val="0.79649259267508343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登録車計!$B$114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登録車計!$C$114:$BG$114</c:f>
              <c:numCache>
                <c:formatCode>0</c:formatCode>
                <c:ptCount val="57"/>
                <c:pt idx="0">
                  <c:v>1824</c:v>
                </c:pt>
                <c:pt idx="1">
                  <c:v>2107</c:v>
                </c:pt>
                <c:pt idx="2">
                  <c:v>2563</c:v>
                </c:pt>
                <c:pt idx="3">
                  <c:v>3042</c:v>
                </c:pt>
                <c:pt idx="4">
                  <c:v>4284</c:v>
                </c:pt>
                <c:pt idx="5">
                  <c:v>5831</c:v>
                </c:pt>
                <c:pt idx="6">
                  <c:v>8180</c:v>
                </c:pt>
                <c:pt idx="7">
                  <c:v>9634</c:v>
                </c:pt>
                <c:pt idx="8">
                  <c:v>13065</c:v>
                </c:pt>
                <c:pt idx="9">
                  <c:v>16257</c:v>
                </c:pt>
                <c:pt idx="10">
                  <c:v>19247</c:v>
                </c:pt>
                <c:pt idx="11">
                  <c:v>22666</c:v>
                </c:pt>
                <c:pt idx="12">
                  <c:v>26492</c:v>
                </c:pt>
                <c:pt idx="13">
                  <c:v>30012</c:v>
                </c:pt>
                <c:pt idx="14">
                  <c:v>33489</c:v>
                </c:pt>
                <c:pt idx="15">
                  <c:v>37328</c:v>
                </c:pt>
                <c:pt idx="16">
                  <c:v>41034</c:v>
                </c:pt>
                <c:pt idx="17">
                  <c:v>44755</c:v>
                </c:pt>
                <c:pt idx="18">
                  <c:v>49220</c:v>
                </c:pt>
                <c:pt idx="19">
                  <c:v>52452</c:v>
                </c:pt>
                <c:pt idx="20">
                  <c:v>54760</c:v>
                </c:pt>
                <c:pt idx="21">
                  <c:v>56698</c:v>
                </c:pt>
                <c:pt idx="22">
                  <c:v>57716</c:v>
                </c:pt>
                <c:pt idx="23">
                  <c:v>58992</c:v>
                </c:pt>
                <c:pt idx="24">
                  <c:v>59952</c:v>
                </c:pt>
                <c:pt idx="25">
                  <c:v>60737</c:v>
                </c:pt>
                <c:pt idx="26">
                  <c:v>61344</c:v>
                </c:pt>
                <c:pt idx="27">
                  <c:v>62965</c:v>
                </c:pt>
                <c:pt idx="28">
                  <c:v>64560</c:v>
                </c:pt>
                <c:pt idx="29">
                  <c:v>67164</c:v>
                </c:pt>
                <c:pt idx="30">
                  <c:v>69492</c:v>
                </c:pt>
                <c:pt idx="31">
                  <c:v>71950</c:v>
                </c:pt>
                <c:pt idx="32">
                  <c:v>74182</c:v>
                </c:pt>
                <c:pt idx="33">
                  <c:v>76793</c:v>
                </c:pt>
                <c:pt idx="34">
                  <c:v>79417</c:v>
                </c:pt>
                <c:pt idx="35" formatCode="General">
                  <c:v>82237</c:v>
                </c:pt>
                <c:pt idx="36" formatCode="General">
                  <c:v>84250</c:v>
                </c:pt>
                <c:pt idx="37" formatCode="General">
                  <c:v>86376</c:v>
                </c:pt>
                <c:pt idx="38" formatCode="General">
                  <c:v>87035</c:v>
                </c:pt>
                <c:pt idx="39" formatCode="General">
                  <c:v>87675</c:v>
                </c:pt>
                <c:pt idx="40" formatCode="General">
                  <c:v>87916</c:v>
                </c:pt>
                <c:pt idx="41" formatCode="General">
                  <c:v>87479</c:v>
                </c:pt>
                <c:pt idx="42" formatCode="General">
                  <c:v>86704</c:v>
                </c:pt>
                <c:pt idx="43" formatCode="General">
                  <c:v>85985</c:v>
                </c:pt>
                <c:pt idx="44" formatCode="General">
                  <c:v>85650</c:v>
                </c:pt>
                <c:pt idx="45" formatCode="General">
                  <c:v>84745</c:v>
                </c:pt>
                <c:pt idx="46" formatCode="General">
                  <c:v>82519</c:v>
                </c:pt>
                <c:pt idx="47" formatCode="General">
                  <c:v>80250</c:v>
                </c:pt>
                <c:pt idx="48" formatCode="General">
                  <c:v>77996</c:v>
                </c:pt>
                <c:pt idx="49" formatCode="General">
                  <c:v>76707</c:v>
                </c:pt>
                <c:pt idx="50" formatCode="General">
                  <c:v>75883</c:v>
                </c:pt>
                <c:pt idx="51" formatCode="General">
                  <c:v>76272</c:v>
                </c:pt>
                <c:pt idx="52" formatCode="General">
                  <c:v>76467</c:v>
                </c:pt>
                <c:pt idx="53" formatCode="General">
                  <c:v>76415</c:v>
                </c:pt>
                <c:pt idx="54" formatCode="General">
                  <c:v>75838</c:v>
                </c:pt>
              </c:numCache>
            </c:numRef>
          </c:val>
        </c:ser>
        <c:ser>
          <c:idx val="3"/>
          <c:order val="1"/>
          <c:tx>
            <c:strRef>
              <c:f>登録車計!$B$115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登録車計!$C$115:$BG$115</c:f>
              <c:numCache>
                <c:formatCode>0</c:formatCode>
                <c:ptCount val="57"/>
                <c:pt idx="0">
                  <c:v>14081</c:v>
                </c:pt>
                <c:pt idx="1">
                  <c:v>16721</c:v>
                </c:pt>
                <c:pt idx="2">
                  <c:v>21055</c:v>
                </c:pt>
                <c:pt idx="3">
                  <c:v>27570</c:v>
                </c:pt>
                <c:pt idx="4">
                  <c:v>33247</c:v>
                </c:pt>
                <c:pt idx="5">
                  <c:v>40037</c:v>
                </c:pt>
                <c:pt idx="6">
                  <c:v>47620</c:v>
                </c:pt>
                <c:pt idx="7">
                  <c:v>60541</c:v>
                </c:pt>
                <c:pt idx="8">
                  <c:v>73618</c:v>
                </c:pt>
                <c:pt idx="9">
                  <c:v>89887</c:v>
                </c:pt>
                <c:pt idx="10">
                  <c:v>105507</c:v>
                </c:pt>
                <c:pt idx="11">
                  <c:v>124568.40000000001</c:v>
                </c:pt>
                <c:pt idx="12">
                  <c:v>142086.80000000002</c:v>
                </c:pt>
                <c:pt idx="13">
                  <c:v>164536.19999999998</c:v>
                </c:pt>
                <c:pt idx="14">
                  <c:v>192152.60000000003</c:v>
                </c:pt>
                <c:pt idx="15">
                  <c:v>213888</c:v>
                </c:pt>
                <c:pt idx="16">
                  <c:v>236597</c:v>
                </c:pt>
                <c:pt idx="17">
                  <c:v>262672</c:v>
                </c:pt>
                <c:pt idx="18">
                  <c:v>286913</c:v>
                </c:pt>
                <c:pt idx="19">
                  <c:v>308892</c:v>
                </c:pt>
                <c:pt idx="20">
                  <c:v>322932</c:v>
                </c:pt>
                <c:pt idx="21">
                  <c:v>335526</c:v>
                </c:pt>
                <c:pt idx="22">
                  <c:v>346224</c:v>
                </c:pt>
                <c:pt idx="23">
                  <c:v>357709</c:v>
                </c:pt>
                <c:pt idx="24">
                  <c:v>367261</c:v>
                </c:pt>
                <c:pt idx="25">
                  <c:v>377375</c:v>
                </c:pt>
                <c:pt idx="26">
                  <c:v>388184</c:v>
                </c:pt>
                <c:pt idx="27">
                  <c:v>403962</c:v>
                </c:pt>
                <c:pt idx="28">
                  <c:v>422852</c:v>
                </c:pt>
                <c:pt idx="29">
                  <c:v>451192</c:v>
                </c:pt>
                <c:pt idx="30">
                  <c:v>475610</c:v>
                </c:pt>
                <c:pt idx="31">
                  <c:v>500361</c:v>
                </c:pt>
                <c:pt idx="32">
                  <c:v>521423</c:v>
                </c:pt>
                <c:pt idx="33">
                  <c:v>542495</c:v>
                </c:pt>
                <c:pt idx="34">
                  <c:v>564751</c:v>
                </c:pt>
                <c:pt idx="35" formatCode="0;&quot;△ &quot;0">
                  <c:v>589731</c:v>
                </c:pt>
                <c:pt idx="36" formatCode="0;&quot;△ &quot;0">
                  <c:v>612466</c:v>
                </c:pt>
                <c:pt idx="37" formatCode="0;&quot;△ &quot;0">
                  <c:v>630012</c:v>
                </c:pt>
                <c:pt idx="38" formatCode="0;&quot;△ &quot;0">
                  <c:v>639064</c:v>
                </c:pt>
                <c:pt idx="39" formatCode="0;&quot;△ &quot;0">
                  <c:v>645668</c:v>
                </c:pt>
                <c:pt idx="40" formatCode="0;&quot;△ &quot;0">
                  <c:v>652136</c:v>
                </c:pt>
                <c:pt idx="41" formatCode="0;&quot;△ &quot;0">
                  <c:v>654968</c:v>
                </c:pt>
                <c:pt idx="42" formatCode="0;&quot;△ &quot;0">
                  <c:v>654469</c:v>
                </c:pt>
                <c:pt idx="43" formatCode="0;&quot;△ &quot;0">
                  <c:v>654079</c:v>
                </c:pt>
                <c:pt idx="44" formatCode="0;&quot;△ &quot;0">
                  <c:v>656632</c:v>
                </c:pt>
                <c:pt idx="45" formatCode="0;&quot;△ &quot;0">
                  <c:v>657025</c:v>
                </c:pt>
                <c:pt idx="46" formatCode="0;&quot;△ &quot;0">
                  <c:v>647536</c:v>
                </c:pt>
                <c:pt idx="47" formatCode="0;&quot;△ &quot;0">
                  <c:v>635624</c:v>
                </c:pt>
                <c:pt idx="48" formatCode="0;&quot;△ &quot;0">
                  <c:v>622337</c:v>
                </c:pt>
                <c:pt idx="49" formatCode="0;&quot;△ &quot;0">
                  <c:v>615843</c:v>
                </c:pt>
                <c:pt idx="50" formatCode="0;&quot;△ &quot;0">
                  <c:v>610582</c:v>
                </c:pt>
                <c:pt idx="51" formatCode="0;&quot;△ &quot;0">
                  <c:v>623508</c:v>
                </c:pt>
                <c:pt idx="52" formatCode="0;&quot;△ &quot;0">
                  <c:v>636929</c:v>
                </c:pt>
                <c:pt idx="53" formatCode="0;&quot;△ &quot;0">
                  <c:v>644230</c:v>
                </c:pt>
                <c:pt idx="54" formatCode="0;&quot;△ &quot;0">
                  <c:v>647443</c:v>
                </c:pt>
              </c:numCache>
            </c:numRef>
          </c:val>
        </c:ser>
        <c:ser>
          <c:idx val="4"/>
          <c:order val="2"/>
          <c:tx>
            <c:strRef>
              <c:f>登録車計!$B$116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登録車計!$C$116:$BG$116</c:f>
              <c:numCache>
                <c:formatCode>0</c:formatCode>
                <c:ptCount val="57"/>
                <c:pt idx="0">
                  <c:v>2349</c:v>
                </c:pt>
                <c:pt idx="1">
                  <c:v>3106</c:v>
                </c:pt>
                <c:pt idx="2">
                  <c:v>3230</c:v>
                </c:pt>
                <c:pt idx="3">
                  <c:v>3863</c:v>
                </c:pt>
                <c:pt idx="4">
                  <c:v>5419</c:v>
                </c:pt>
                <c:pt idx="5">
                  <c:v>7433</c:v>
                </c:pt>
                <c:pt idx="6">
                  <c:v>10238</c:v>
                </c:pt>
                <c:pt idx="7">
                  <c:v>13634</c:v>
                </c:pt>
                <c:pt idx="8">
                  <c:v>17606</c:v>
                </c:pt>
                <c:pt idx="9">
                  <c:v>21735</c:v>
                </c:pt>
                <c:pt idx="10">
                  <c:v>25161</c:v>
                </c:pt>
                <c:pt idx="11">
                  <c:v>29418</c:v>
                </c:pt>
                <c:pt idx="12">
                  <c:v>33990</c:v>
                </c:pt>
                <c:pt idx="13">
                  <c:v>37992</c:v>
                </c:pt>
                <c:pt idx="14">
                  <c:v>42168</c:v>
                </c:pt>
                <c:pt idx="15">
                  <c:v>46856</c:v>
                </c:pt>
                <c:pt idx="16">
                  <c:v>51762</c:v>
                </c:pt>
                <c:pt idx="17">
                  <c:v>56334</c:v>
                </c:pt>
                <c:pt idx="18">
                  <c:v>61570</c:v>
                </c:pt>
                <c:pt idx="19">
                  <c:v>65596</c:v>
                </c:pt>
                <c:pt idx="20">
                  <c:v>67599</c:v>
                </c:pt>
                <c:pt idx="21">
                  <c:v>69027</c:v>
                </c:pt>
                <c:pt idx="22">
                  <c:v>69205</c:v>
                </c:pt>
                <c:pt idx="23">
                  <c:v>69657</c:v>
                </c:pt>
                <c:pt idx="24">
                  <c:v>69533</c:v>
                </c:pt>
                <c:pt idx="25">
                  <c:v>69322</c:v>
                </c:pt>
                <c:pt idx="26">
                  <c:v>69674</c:v>
                </c:pt>
                <c:pt idx="27">
                  <c:v>70782</c:v>
                </c:pt>
                <c:pt idx="28">
                  <c:v>72452</c:v>
                </c:pt>
                <c:pt idx="29">
                  <c:v>75223</c:v>
                </c:pt>
                <c:pt idx="30">
                  <c:v>78176</c:v>
                </c:pt>
                <c:pt idx="31">
                  <c:v>81434</c:v>
                </c:pt>
                <c:pt idx="32">
                  <c:v>84416</c:v>
                </c:pt>
                <c:pt idx="33">
                  <c:v>87529</c:v>
                </c:pt>
                <c:pt idx="34">
                  <c:v>91114</c:v>
                </c:pt>
                <c:pt idx="35" formatCode="0;&quot;△ &quot;0">
                  <c:v>94770</c:v>
                </c:pt>
                <c:pt idx="36" formatCode="0;&quot;△ &quot;0">
                  <c:v>97096</c:v>
                </c:pt>
                <c:pt idx="37" formatCode="0;&quot;△ &quot;0">
                  <c:v>99633</c:v>
                </c:pt>
                <c:pt idx="38" formatCode="0;&quot;△ &quot;0">
                  <c:v>100862</c:v>
                </c:pt>
                <c:pt idx="39" formatCode="0;&quot;△ &quot;0">
                  <c:v>101666</c:v>
                </c:pt>
                <c:pt idx="40" formatCode="0;&quot;△ &quot;0">
                  <c:v>102330</c:v>
                </c:pt>
                <c:pt idx="41" formatCode="0;&quot;△ &quot;0">
                  <c:v>101790</c:v>
                </c:pt>
                <c:pt idx="42" formatCode="0;&quot;△ &quot;0">
                  <c:v>101362</c:v>
                </c:pt>
                <c:pt idx="43" formatCode="0;&quot;△ &quot;0">
                  <c:v>101039</c:v>
                </c:pt>
                <c:pt idx="44" formatCode="0;&quot;△ &quot;0">
                  <c:v>100833</c:v>
                </c:pt>
                <c:pt idx="45" formatCode="0;&quot;△ &quot;0">
                  <c:v>100428</c:v>
                </c:pt>
                <c:pt idx="46" formatCode="0;&quot;△ &quot;0">
                  <c:v>97716</c:v>
                </c:pt>
                <c:pt idx="47" formatCode="0;&quot;△ &quot;0">
                  <c:v>94637</c:v>
                </c:pt>
                <c:pt idx="48" formatCode="0;&quot;△ &quot;0">
                  <c:v>91944</c:v>
                </c:pt>
                <c:pt idx="49" formatCode="0;&quot;△ &quot;0">
                  <c:v>90411</c:v>
                </c:pt>
                <c:pt idx="50" formatCode="0;&quot;△ &quot;0">
                  <c:v>89266</c:v>
                </c:pt>
                <c:pt idx="51" formatCode="0;&quot;△ &quot;0">
                  <c:v>90378</c:v>
                </c:pt>
                <c:pt idx="52" formatCode="0;&quot;△ &quot;0">
                  <c:v>91253</c:v>
                </c:pt>
                <c:pt idx="53" formatCode="0;&quot;△ &quot;0">
                  <c:v>91157</c:v>
                </c:pt>
                <c:pt idx="54" formatCode="0;&quot;△ &quot;0">
                  <c:v>90515</c:v>
                </c:pt>
              </c:numCache>
            </c:numRef>
          </c:val>
        </c:ser>
        <c:ser>
          <c:idx val="5"/>
          <c:order val="3"/>
          <c:tx>
            <c:strRef>
              <c:f>登録車計!$B$117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登録車計!$C$117:$BG$117</c:f>
              <c:numCache>
                <c:formatCode>0</c:formatCode>
                <c:ptCount val="57"/>
                <c:pt idx="0">
                  <c:v>1009</c:v>
                </c:pt>
                <c:pt idx="1">
                  <c:v>1144</c:v>
                </c:pt>
                <c:pt idx="2">
                  <c:v>1371</c:v>
                </c:pt>
                <c:pt idx="3">
                  <c:v>1597</c:v>
                </c:pt>
                <c:pt idx="4">
                  <c:v>2119</c:v>
                </c:pt>
                <c:pt idx="5">
                  <c:v>2640</c:v>
                </c:pt>
                <c:pt idx="6">
                  <c:v>3699</c:v>
                </c:pt>
                <c:pt idx="7">
                  <c:v>4781</c:v>
                </c:pt>
                <c:pt idx="8">
                  <c:v>6435</c:v>
                </c:pt>
                <c:pt idx="9">
                  <c:v>8011</c:v>
                </c:pt>
                <c:pt idx="10">
                  <c:v>9441</c:v>
                </c:pt>
                <c:pt idx="11">
                  <c:v>11487.2</c:v>
                </c:pt>
                <c:pt idx="12">
                  <c:v>13533.400000000001</c:v>
                </c:pt>
                <c:pt idx="13">
                  <c:v>15579.599999999999</c:v>
                </c:pt>
                <c:pt idx="14">
                  <c:v>17625.8</c:v>
                </c:pt>
                <c:pt idx="15">
                  <c:v>19672</c:v>
                </c:pt>
                <c:pt idx="16">
                  <c:v>22027</c:v>
                </c:pt>
                <c:pt idx="17">
                  <c:v>23999</c:v>
                </c:pt>
                <c:pt idx="18">
                  <c:v>26054</c:v>
                </c:pt>
                <c:pt idx="19">
                  <c:v>27531</c:v>
                </c:pt>
                <c:pt idx="20">
                  <c:v>28264</c:v>
                </c:pt>
                <c:pt idx="21">
                  <c:v>28863</c:v>
                </c:pt>
                <c:pt idx="22">
                  <c:v>28974</c:v>
                </c:pt>
                <c:pt idx="23">
                  <c:v>29165</c:v>
                </c:pt>
                <c:pt idx="24">
                  <c:v>29124</c:v>
                </c:pt>
                <c:pt idx="25">
                  <c:v>29179</c:v>
                </c:pt>
                <c:pt idx="26">
                  <c:v>29282</c:v>
                </c:pt>
                <c:pt idx="27">
                  <c:v>29473</c:v>
                </c:pt>
                <c:pt idx="28">
                  <c:v>29787</c:v>
                </c:pt>
                <c:pt idx="29">
                  <c:v>30582</c:v>
                </c:pt>
                <c:pt idx="30">
                  <c:v>31346</c:v>
                </c:pt>
                <c:pt idx="31">
                  <c:v>32156</c:v>
                </c:pt>
                <c:pt idx="32">
                  <c:v>32849</c:v>
                </c:pt>
                <c:pt idx="33">
                  <c:v>33608</c:v>
                </c:pt>
                <c:pt idx="34">
                  <c:v>34582</c:v>
                </c:pt>
                <c:pt idx="35" formatCode="General">
                  <c:v>35641</c:v>
                </c:pt>
                <c:pt idx="36" formatCode="General">
                  <c:v>36317</c:v>
                </c:pt>
                <c:pt idx="37" formatCode="General">
                  <c:v>37040</c:v>
                </c:pt>
                <c:pt idx="38" formatCode="General">
                  <c:v>37377</c:v>
                </c:pt>
                <c:pt idx="39" formatCode="General">
                  <c:v>37419</c:v>
                </c:pt>
                <c:pt idx="40" formatCode="General">
                  <c:v>37392</c:v>
                </c:pt>
                <c:pt idx="41" formatCode="General">
                  <c:v>37055</c:v>
                </c:pt>
                <c:pt idx="42" formatCode="General">
                  <c:v>36786</c:v>
                </c:pt>
                <c:pt idx="43" formatCode="General">
                  <c:v>36393</c:v>
                </c:pt>
                <c:pt idx="44" formatCode="General">
                  <c:v>36269</c:v>
                </c:pt>
                <c:pt idx="45" formatCode="0;&quot;△ &quot;0">
                  <c:v>35858</c:v>
                </c:pt>
                <c:pt idx="46" formatCode="General">
                  <c:v>35077</c:v>
                </c:pt>
                <c:pt idx="47" formatCode="General">
                  <c:v>33729</c:v>
                </c:pt>
                <c:pt idx="48" formatCode="General">
                  <c:v>32783</c:v>
                </c:pt>
                <c:pt idx="49" formatCode="General">
                  <c:v>32279</c:v>
                </c:pt>
                <c:pt idx="50" formatCode="General">
                  <c:v>31824</c:v>
                </c:pt>
                <c:pt idx="51" formatCode="General">
                  <c:v>31897</c:v>
                </c:pt>
                <c:pt idx="52" formatCode="General">
                  <c:v>32025</c:v>
                </c:pt>
                <c:pt idx="53" formatCode="General">
                  <c:v>31768</c:v>
                </c:pt>
                <c:pt idx="54" formatCode="General">
                  <c:v>31296</c:v>
                </c:pt>
              </c:numCache>
            </c:numRef>
          </c:val>
        </c:ser>
        <c:ser>
          <c:idx val="6"/>
          <c:order val="4"/>
          <c:tx>
            <c:strRef>
              <c:f>登録車計!$B$118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登録車計!$C$118:$BG$118</c:f>
              <c:numCache>
                <c:formatCode>0</c:formatCode>
                <c:ptCount val="57"/>
                <c:pt idx="0">
                  <c:v>1000</c:v>
                </c:pt>
                <c:pt idx="1">
                  <c:v>1160</c:v>
                </c:pt>
                <c:pt idx="2">
                  <c:v>1346</c:v>
                </c:pt>
                <c:pt idx="3">
                  <c:v>1640</c:v>
                </c:pt>
                <c:pt idx="4">
                  <c:v>2074</c:v>
                </c:pt>
                <c:pt idx="5">
                  <c:v>2810</c:v>
                </c:pt>
                <c:pt idx="6">
                  <c:v>3869</c:v>
                </c:pt>
                <c:pt idx="7">
                  <c:v>5332</c:v>
                </c:pt>
                <c:pt idx="8">
                  <c:v>7089</c:v>
                </c:pt>
                <c:pt idx="9">
                  <c:v>8721</c:v>
                </c:pt>
                <c:pt idx="10">
                  <c:v>10059</c:v>
                </c:pt>
                <c:pt idx="11">
                  <c:v>12049.6</c:v>
                </c:pt>
                <c:pt idx="12">
                  <c:v>14040.199999999999</c:v>
                </c:pt>
                <c:pt idx="13">
                  <c:v>16030.8</c:v>
                </c:pt>
                <c:pt idx="14">
                  <c:v>18021.399999999998</c:v>
                </c:pt>
                <c:pt idx="15">
                  <c:v>20012</c:v>
                </c:pt>
                <c:pt idx="16">
                  <c:v>22213</c:v>
                </c:pt>
                <c:pt idx="17">
                  <c:v>24056</c:v>
                </c:pt>
                <c:pt idx="18">
                  <c:v>26413</c:v>
                </c:pt>
                <c:pt idx="19">
                  <c:v>27781</c:v>
                </c:pt>
                <c:pt idx="20">
                  <c:v>28584</c:v>
                </c:pt>
                <c:pt idx="21">
                  <c:v>29287</c:v>
                </c:pt>
                <c:pt idx="22">
                  <c:v>29529</c:v>
                </c:pt>
                <c:pt idx="23">
                  <c:v>29856</c:v>
                </c:pt>
                <c:pt idx="24">
                  <c:v>29792</c:v>
                </c:pt>
                <c:pt idx="25">
                  <c:v>29800</c:v>
                </c:pt>
                <c:pt idx="26">
                  <c:v>30025</c:v>
                </c:pt>
                <c:pt idx="27">
                  <c:v>30501</c:v>
                </c:pt>
                <c:pt idx="28">
                  <c:v>31123</c:v>
                </c:pt>
                <c:pt idx="29">
                  <c:v>32339</c:v>
                </c:pt>
                <c:pt idx="30">
                  <c:v>33299</c:v>
                </c:pt>
                <c:pt idx="31">
                  <c:v>34498</c:v>
                </c:pt>
                <c:pt idx="32">
                  <c:v>35505</c:v>
                </c:pt>
                <c:pt idx="33">
                  <c:v>36470</c:v>
                </c:pt>
                <c:pt idx="34">
                  <c:v>37883</c:v>
                </c:pt>
                <c:pt idx="35" formatCode="General">
                  <c:v>39297</c:v>
                </c:pt>
                <c:pt idx="36" formatCode="General">
                  <c:v>40306</c:v>
                </c:pt>
                <c:pt idx="37" formatCode="General">
                  <c:v>41372</c:v>
                </c:pt>
                <c:pt idx="38" formatCode="General">
                  <c:v>41948</c:v>
                </c:pt>
                <c:pt idx="39" formatCode="General">
                  <c:v>42278</c:v>
                </c:pt>
                <c:pt idx="40" formatCode="General">
                  <c:v>42263</c:v>
                </c:pt>
                <c:pt idx="41" formatCode="General">
                  <c:v>41890</c:v>
                </c:pt>
                <c:pt idx="42" formatCode="General">
                  <c:v>41797</c:v>
                </c:pt>
                <c:pt idx="43" formatCode="General">
                  <c:v>41550</c:v>
                </c:pt>
                <c:pt idx="44" formatCode="General">
                  <c:v>41450</c:v>
                </c:pt>
                <c:pt idx="45" formatCode="General">
                  <c:v>40841</c:v>
                </c:pt>
                <c:pt idx="46" formatCode="General">
                  <c:v>39710</c:v>
                </c:pt>
                <c:pt idx="47" formatCode="General">
                  <c:v>38514</c:v>
                </c:pt>
                <c:pt idx="48" formatCode="General">
                  <c:v>37350</c:v>
                </c:pt>
                <c:pt idx="49" formatCode="General">
                  <c:v>36807</c:v>
                </c:pt>
                <c:pt idx="50" formatCode="General">
                  <c:v>36280</c:v>
                </c:pt>
                <c:pt idx="51" formatCode="General">
                  <c:v>37026</c:v>
                </c:pt>
                <c:pt idx="52" formatCode="General">
                  <c:v>37565</c:v>
                </c:pt>
                <c:pt idx="53" formatCode="General">
                  <c:v>37656</c:v>
                </c:pt>
                <c:pt idx="54" formatCode="General">
                  <c:v>37503</c:v>
                </c:pt>
              </c:numCache>
            </c:numRef>
          </c:val>
        </c:ser>
        <c:ser>
          <c:idx val="7"/>
          <c:order val="5"/>
          <c:tx>
            <c:strRef>
              <c:f>登録車計!$B$119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登録車計!$C$119:$BG$119</c:f>
              <c:numCache>
                <c:formatCode>0</c:formatCode>
                <c:ptCount val="57"/>
                <c:pt idx="0">
                  <c:v>2725</c:v>
                </c:pt>
                <c:pt idx="1">
                  <c:v>3168</c:v>
                </c:pt>
                <c:pt idx="2">
                  <c:v>3681</c:v>
                </c:pt>
                <c:pt idx="3">
                  <c:v>4624</c:v>
                </c:pt>
                <c:pt idx="4">
                  <c:v>6010</c:v>
                </c:pt>
                <c:pt idx="5">
                  <c:v>7549</c:v>
                </c:pt>
                <c:pt idx="6">
                  <c:v>10094</c:v>
                </c:pt>
                <c:pt idx="7">
                  <c:v>13337</c:v>
                </c:pt>
                <c:pt idx="8">
                  <c:v>16145</c:v>
                </c:pt>
                <c:pt idx="9">
                  <c:v>19371</c:v>
                </c:pt>
                <c:pt idx="10">
                  <c:v>21863</c:v>
                </c:pt>
                <c:pt idx="11">
                  <c:v>25966.400000000001</c:v>
                </c:pt>
                <c:pt idx="12">
                  <c:v>30833.800000000003</c:v>
                </c:pt>
                <c:pt idx="13">
                  <c:v>34887.199999999997</c:v>
                </c:pt>
                <c:pt idx="14">
                  <c:v>39217.600000000006</c:v>
                </c:pt>
                <c:pt idx="15">
                  <c:v>43200</c:v>
                </c:pt>
                <c:pt idx="16">
                  <c:v>47932</c:v>
                </c:pt>
                <c:pt idx="17">
                  <c:v>52498</c:v>
                </c:pt>
                <c:pt idx="18">
                  <c:v>58242</c:v>
                </c:pt>
                <c:pt idx="19">
                  <c:v>62388</c:v>
                </c:pt>
                <c:pt idx="20">
                  <c:v>64438</c:v>
                </c:pt>
                <c:pt idx="21">
                  <c:v>66253</c:v>
                </c:pt>
                <c:pt idx="22">
                  <c:v>67461</c:v>
                </c:pt>
                <c:pt idx="23">
                  <c:v>68856</c:v>
                </c:pt>
                <c:pt idx="24">
                  <c:v>69452</c:v>
                </c:pt>
                <c:pt idx="25">
                  <c:v>69762</c:v>
                </c:pt>
                <c:pt idx="26">
                  <c:v>70765</c:v>
                </c:pt>
                <c:pt idx="27">
                  <c:v>72414</c:v>
                </c:pt>
                <c:pt idx="28">
                  <c:v>74245</c:v>
                </c:pt>
                <c:pt idx="29">
                  <c:v>77193</c:v>
                </c:pt>
                <c:pt idx="30">
                  <c:v>80099</c:v>
                </c:pt>
                <c:pt idx="31">
                  <c:v>83244</c:v>
                </c:pt>
                <c:pt idx="32">
                  <c:v>86393</c:v>
                </c:pt>
                <c:pt idx="33">
                  <c:v>89560</c:v>
                </c:pt>
                <c:pt idx="34">
                  <c:v>92870</c:v>
                </c:pt>
                <c:pt idx="35" formatCode="0;&quot;△ &quot;0">
                  <c:v>96304</c:v>
                </c:pt>
                <c:pt idx="36" formatCode="0;&quot;△ &quot;0">
                  <c:v>98844</c:v>
                </c:pt>
                <c:pt idx="37" formatCode="0;&quot;△ &quot;0">
                  <c:v>101159</c:v>
                </c:pt>
                <c:pt idx="38" formatCode="0;&quot;△ &quot;0">
                  <c:v>102191</c:v>
                </c:pt>
                <c:pt idx="39" formatCode="0;&quot;△ &quot;0">
                  <c:v>102688</c:v>
                </c:pt>
                <c:pt idx="40" formatCode="0;&quot;△ &quot;0">
                  <c:v>102929</c:v>
                </c:pt>
                <c:pt idx="41" formatCode="0;&quot;△ &quot;0">
                  <c:v>102343</c:v>
                </c:pt>
                <c:pt idx="42" formatCode="0;&quot;△ &quot;0">
                  <c:v>101506</c:v>
                </c:pt>
                <c:pt idx="43" formatCode="0;&quot;△ &quot;0">
                  <c:v>100713</c:v>
                </c:pt>
                <c:pt idx="44" formatCode="0;&quot;△ &quot;0">
                  <c:v>100403</c:v>
                </c:pt>
                <c:pt idx="45" formatCode="0;&quot;△ &quot;0">
                  <c:v>99643</c:v>
                </c:pt>
                <c:pt idx="46" formatCode="0;&quot;△ &quot;0">
                  <c:v>96922</c:v>
                </c:pt>
                <c:pt idx="47" formatCode="0;&quot;△ &quot;0">
                  <c:v>94021</c:v>
                </c:pt>
                <c:pt idx="48" formatCode="0;&quot;△ &quot;0">
                  <c:v>91690</c:v>
                </c:pt>
                <c:pt idx="49" formatCode="0;&quot;△ &quot;0">
                  <c:v>89792</c:v>
                </c:pt>
                <c:pt idx="50" formatCode="0;&quot;△ &quot;0">
                  <c:v>88765</c:v>
                </c:pt>
                <c:pt idx="51" formatCode="0;&quot;△ &quot;0">
                  <c:v>85119</c:v>
                </c:pt>
                <c:pt idx="52" formatCode="0;&quot;△ &quot;0">
                  <c:v>88778</c:v>
                </c:pt>
                <c:pt idx="53" formatCode="0;&quot;△ &quot;0">
                  <c:v>90720</c:v>
                </c:pt>
                <c:pt idx="54" formatCode="0;&quot;△ &quot;0">
                  <c:v>91062</c:v>
                </c:pt>
              </c:numCache>
            </c:numRef>
          </c:val>
        </c:ser>
        <c:ser>
          <c:idx val="8"/>
          <c:order val="6"/>
          <c:tx>
            <c:strRef>
              <c:f>登録車計!$B$120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登録車計!$C$3:$BG$3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登録車計!$C$120:$BG$120</c:f>
              <c:numCache>
                <c:formatCode>0</c:formatCode>
                <c:ptCount val="57"/>
                <c:pt idx="0">
                  <c:v>1596</c:v>
                </c:pt>
                <c:pt idx="1">
                  <c:v>1352</c:v>
                </c:pt>
                <c:pt idx="2">
                  <c:v>1972</c:v>
                </c:pt>
                <c:pt idx="3">
                  <c:v>2307</c:v>
                </c:pt>
                <c:pt idx="4">
                  <c:v>2936</c:v>
                </c:pt>
                <c:pt idx="5">
                  <c:v>3374</c:v>
                </c:pt>
                <c:pt idx="6">
                  <c:v>4281</c:v>
                </c:pt>
                <c:pt idx="7">
                  <c:v>5371</c:v>
                </c:pt>
                <c:pt idx="8">
                  <c:v>6172</c:v>
                </c:pt>
                <c:pt idx="9">
                  <c:v>7642</c:v>
                </c:pt>
                <c:pt idx="10">
                  <c:v>9026</c:v>
                </c:pt>
                <c:pt idx="11">
                  <c:v>10657.4</c:v>
                </c:pt>
                <c:pt idx="12">
                  <c:v>12806.8</c:v>
                </c:pt>
                <c:pt idx="13">
                  <c:v>14622.2</c:v>
                </c:pt>
                <c:pt idx="14">
                  <c:v>16304.6</c:v>
                </c:pt>
                <c:pt idx="15">
                  <c:v>18460</c:v>
                </c:pt>
                <c:pt idx="16">
                  <c:v>20557</c:v>
                </c:pt>
                <c:pt idx="17">
                  <c:v>22757</c:v>
                </c:pt>
                <c:pt idx="18">
                  <c:v>25235</c:v>
                </c:pt>
                <c:pt idx="19">
                  <c:v>26949</c:v>
                </c:pt>
                <c:pt idx="20">
                  <c:v>27921</c:v>
                </c:pt>
                <c:pt idx="21">
                  <c:v>28596</c:v>
                </c:pt>
                <c:pt idx="22">
                  <c:v>28915</c:v>
                </c:pt>
                <c:pt idx="23">
                  <c:v>29389</c:v>
                </c:pt>
                <c:pt idx="24">
                  <c:v>29650</c:v>
                </c:pt>
                <c:pt idx="25">
                  <c:v>29831</c:v>
                </c:pt>
                <c:pt idx="26">
                  <c:v>30207</c:v>
                </c:pt>
                <c:pt idx="27">
                  <c:v>30700</c:v>
                </c:pt>
                <c:pt idx="28">
                  <c:v>31493</c:v>
                </c:pt>
                <c:pt idx="29">
                  <c:v>32742</c:v>
                </c:pt>
                <c:pt idx="30">
                  <c:v>33876</c:v>
                </c:pt>
                <c:pt idx="31">
                  <c:v>34901</c:v>
                </c:pt>
                <c:pt idx="32">
                  <c:v>35839</c:v>
                </c:pt>
                <c:pt idx="33">
                  <c:v>36824</c:v>
                </c:pt>
                <c:pt idx="34">
                  <c:v>37752</c:v>
                </c:pt>
                <c:pt idx="35" formatCode="General">
                  <c:v>38630</c:v>
                </c:pt>
                <c:pt idx="36" formatCode="General">
                  <c:v>39498</c:v>
                </c:pt>
                <c:pt idx="37" formatCode="General">
                  <c:v>40220</c:v>
                </c:pt>
                <c:pt idx="38" formatCode="General">
                  <c:v>40394</c:v>
                </c:pt>
                <c:pt idx="39" formatCode="General">
                  <c:v>40464</c:v>
                </c:pt>
                <c:pt idx="40" formatCode="General">
                  <c:v>40338</c:v>
                </c:pt>
                <c:pt idx="41" formatCode="General">
                  <c:v>39830</c:v>
                </c:pt>
                <c:pt idx="42" formatCode="General">
                  <c:v>39476</c:v>
                </c:pt>
                <c:pt idx="43" formatCode="General">
                  <c:v>38883</c:v>
                </c:pt>
                <c:pt idx="44" formatCode="General">
                  <c:v>38542</c:v>
                </c:pt>
                <c:pt idx="45" formatCode="General">
                  <c:v>37932</c:v>
                </c:pt>
                <c:pt idx="46" formatCode="General">
                  <c:v>36748</c:v>
                </c:pt>
                <c:pt idx="47" formatCode="General">
                  <c:v>35503</c:v>
                </c:pt>
                <c:pt idx="48" formatCode="General">
                  <c:v>34543</c:v>
                </c:pt>
                <c:pt idx="49" formatCode="General">
                  <c:v>34051</c:v>
                </c:pt>
                <c:pt idx="50" formatCode="General">
                  <c:v>33714</c:v>
                </c:pt>
                <c:pt idx="51" formatCode="General">
                  <c:v>31725</c:v>
                </c:pt>
                <c:pt idx="52" formatCode="General">
                  <c:v>32829</c:v>
                </c:pt>
                <c:pt idx="53" formatCode="General">
                  <c:v>33292</c:v>
                </c:pt>
                <c:pt idx="54" formatCode="General">
                  <c:v>33432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499136"/>
        <c:axId val="1500672"/>
      </c:barChart>
      <c:catAx>
        <c:axId val="149913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500672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50067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49913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1976804704163458"/>
          <c:y val="0.57543958237318804"/>
          <c:w val="0.46317917116939794"/>
          <c:h val="0.1333335617693972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宮城県と仙台市(現区域)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の特種車両</a:t>
            </a:r>
          </a:p>
        </c:rich>
      </c:tx>
      <c:layout>
        <c:manualLayout>
          <c:xMode val="edge"/>
          <c:yMode val="edge"/>
          <c:x val="5.5452725943503638E-2"/>
          <c:y val="0.1148088269332389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3604484610101207E-2"/>
          <c:y val="0.13976716846204282"/>
          <c:w val="0.93900269592866936"/>
          <c:h val="0.78203058544238235"/>
        </c:manualLayout>
      </c:layout>
      <c:lineChart>
        <c:grouping val="standard"/>
        <c:varyColors val="0"/>
        <c:ser>
          <c:idx val="0"/>
          <c:order val="0"/>
          <c:tx>
            <c:strRef>
              <c:f>特殊計!$B$5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特殊計!$C$5:$BG$5</c:f>
              <c:numCache>
                <c:formatCode>0</c:formatCode>
                <c:ptCount val="57"/>
                <c:pt idx="0">
                  <c:v>1062</c:v>
                </c:pt>
                <c:pt idx="1">
                  <c:v>1199</c:v>
                </c:pt>
                <c:pt idx="2">
                  <c:v>1388</c:v>
                </c:pt>
                <c:pt idx="3">
                  <c:v>1642</c:v>
                </c:pt>
                <c:pt idx="4">
                  <c:v>1922</c:v>
                </c:pt>
                <c:pt idx="5">
                  <c:v>2124</c:v>
                </c:pt>
                <c:pt idx="6">
                  <c:v>2445</c:v>
                </c:pt>
                <c:pt idx="7">
                  <c:v>2942</c:v>
                </c:pt>
                <c:pt idx="8">
                  <c:v>3447</c:v>
                </c:pt>
                <c:pt idx="9">
                  <c:v>4011</c:v>
                </c:pt>
                <c:pt idx="10">
                  <c:v>4647</c:v>
                </c:pt>
                <c:pt idx="11">
                  <c:v>5384.7999999999993</c:v>
                </c:pt>
                <c:pt idx="12">
                  <c:v>5715.6</c:v>
                </c:pt>
                <c:pt idx="13">
                  <c:v>6535.4</c:v>
                </c:pt>
                <c:pt idx="14">
                  <c:v>7718.2</c:v>
                </c:pt>
                <c:pt idx="15">
                  <c:v>8285</c:v>
                </c:pt>
                <c:pt idx="16">
                  <c:v>9878</c:v>
                </c:pt>
                <c:pt idx="17">
                  <c:v>10913</c:v>
                </c:pt>
                <c:pt idx="18">
                  <c:v>14588</c:v>
                </c:pt>
                <c:pt idx="19">
                  <c:v>16012</c:v>
                </c:pt>
                <c:pt idx="20">
                  <c:v>16776</c:v>
                </c:pt>
                <c:pt idx="21">
                  <c:v>16971</c:v>
                </c:pt>
                <c:pt idx="22">
                  <c:v>14130</c:v>
                </c:pt>
                <c:pt idx="23">
                  <c:v>14780</c:v>
                </c:pt>
                <c:pt idx="24">
                  <c:v>15316</c:v>
                </c:pt>
                <c:pt idx="25">
                  <c:v>16111</c:v>
                </c:pt>
                <c:pt idx="26">
                  <c:v>17005</c:v>
                </c:pt>
                <c:pt idx="27">
                  <c:v>18176</c:v>
                </c:pt>
                <c:pt idx="28">
                  <c:v>19540</c:v>
                </c:pt>
                <c:pt idx="29">
                  <c:v>20277</c:v>
                </c:pt>
                <c:pt idx="30">
                  <c:v>22001</c:v>
                </c:pt>
                <c:pt idx="31">
                  <c:v>23535</c:v>
                </c:pt>
                <c:pt idx="32">
                  <c:v>24677</c:v>
                </c:pt>
                <c:pt idx="33">
                  <c:v>25845</c:v>
                </c:pt>
                <c:pt idx="34">
                  <c:v>27358</c:v>
                </c:pt>
                <c:pt idx="35" formatCode="General">
                  <c:v>29483</c:v>
                </c:pt>
                <c:pt idx="36" formatCode="General">
                  <c:v>24673</c:v>
                </c:pt>
                <c:pt idx="37" formatCode="General">
                  <c:v>30329</c:v>
                </c:pt>
                <c:pt idx="38" formatCode="General">
                  <c:v>32326</c:v>
                </c:pt>
                <c:pt idx="39" formatCode="General">
                  <c:v>33982</c:v>
                </c:pt>
                <c:pt idx="40" formatCode="General">
                  <c:v>35381</c:v>
                </c:pt>
                <c:pt idx="41" formatCode="General">
                  <c:v>34691</c:v>
                </c:pt>
                <c:pt idx="42" formatCode="General">
                  <c:v>34103</c:v>
                </c:pt>
                <c:pt idx="43" formatCode="General">
                  <c:v>33458</c:v>
                </c:pt>
                <c:pt idx="44" formatCode="General">
                  <c:v>32693</c:v>
                </c:pt>
                <c:pt idx="45" formatCode="General">
                  <c:v>32293</c:v>
                </c:pt>
                <c:pt idx="46" formatCode="General">
                  <c:v>31710</c:v>
                </c:pt>
                <c:pt idx="47" formatCode="General">
                  <c:v>31019</c:v>
                </c:pt>
                <c:pt idx="48" formatCode="General">
                  <c:v>29537</c:v>
                </c:pt>
                <c:pt idx="49" formatCode="General">
                  <c:v>29037</c:v>
                </c:pt>
                <c:pt idx="50" formatCode="0;&quot;△ &quot;0">
                  <c:v>28495</c:v>
                </c:pt>
                <c:pt idx="51" formatCode="0;&quot;△ &quot;0">
                  <c:v>28656</c:v>
                </c:pt>
                <c:pt idx="52" formatCode="0;&quot;△ &quot;0">
                  <c:v>30190</c:v>
                </c:pt>
                <c:pt idx="53" formatCode="0;&quot;△ &quot;0">
                  <c:v>30802</c:v>
                </c:pt>
                <c:pt idx="54" formatCode="0;&quot;△ &quot;0">
                  <c:v>31194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特殊計!$B$6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特殊計!$C$6:$BG$6</c:f>
              <c:numCache>
                <c:formatCode>0</c:formatCode>
                <c:ptCount val="57"/>
                <c:pt idx="0">
                  <c:v>958</c:v>
                </c:pt>
                <c:pt idx="1">
                  <c:v>1086</c:v>
                </c:pt>
                <c:pt idx="2">
                  <c:v>1260</c:v>
                </c:pt>
                <c:pt idx="3">
                  <c:v>1485</c:v>
                </c:pt>
                <c:pt idx="4">
                  <c:v>1715</c:v>
                </c:pt>
                <c:pt idx="5">
                  <c:v>1895</c:v>
                </c:pt>
                <c:pt idx="6">
                  <c:v>2143</c:v>
                </c:pt>
                <c:pt idx="7">
                  <c:v>2551</c:v>
                </c:pt>
                <c:pt idx="8">
                  <c:v>2980</c:v>
                </c:pt>
                <c:pt idx="9">
                  <c:v>3449</c:v>
                </c:pt>
                <c:pt idx="10">
                  <c:v>3951</c:v>
                </c:pt>
                <c:pt idx="11">
                  <c:v>4598.3999999999996</c:v>
                </c:pt>
                <c:pt idx="12">
                  <c:v>4843.8</c:v>
                </c:pt>
                <c:pt idx="13">
                  <c:v>5570.2</c:v>
                </c:pt>
                <c:pt idx="14">
                  <c:v>6663.6</c:v>
                </c:pt>
                <c:pt idx="15">
                  <c:v>7136</c:v>
                </c:pt>
                <c:pt idx="16">
                  <c:v>8348</c:v>
                </c:pt>
                <c:pt idx="17">
                  <c:v>9298</c:v>
                </c:pt>
                <c:pt idx="18">
                  <c:v>12497</c:v>
                </c:pt>
                <c:pt idx="19">
                  <c:v>13546</c:v>
                </c:pt>
                <c:pt idx="20">
                  <c:v>14128</c:v>
                </c:pt>
                <c:pt idx="21">
                  <c:v>14160</c:v>
                </c:pt>
                <c:pt idx="22">
                  <c:v>11879</c:v>
                </c:pt>
                <c:pt idx="23">
                  <c:v>12369</c:v>
                </c:pt>
                <c:pt idx="24">
                  <c:v>12776</c:v>
                </c:pt>
                <c:pt idx="25">
                  <c:v>13353</c:v>
                </c:pt>
                <c:pt idx="26">
                  <c:v>14026</c:v>
                </c:pt>
                <c:pt idx="27">
                  <c:v>14990</c:v>
                </c:pt>
                <c:pt idx="28">
                  <c:v>16155</c:v>
                </c:pt>
                <c:pt idx="29">
                  <c:v>16746</c:v>
                </c:pt>
                <c:pt idx="30">
                  <c:v>18107</c:v>
                </c:pt>
                <c:pt idx="31">
                  <c:v>19277</c:v>
                </c:pt>
                <c:pt idx="32">
                  <c:v>20112</c:v>
                </c:pt>
                <c:pt idx="33">
                  <c:v>20980</c:v>
                </c:pt>
                <c:pt idx="34">
                  <c:v>22070</c:v>
                </c:pt>
                <c:pt idx="35" formatCode="0;&quot;△ &quot;0">
                  <c:v>23732</c:v>
                </c:pt>
                <c:pt idx="36" formatCode="0;&quot;△ &quot;0">
                  <c:v>20301</c:v>
                </c:pt>
                <c:pt idx="37" formatCode="0;&quot;△ &quot;0">
                  <c:v>24841</c:v>
                </c:pt>
                <c:pt idx="38" formatCode="0;&quot;△ &quot;0">
                  <c:v>26440</c:v>
                </c:pt>
                <c:pt idx="39" formatCode="0;&quot;△ &quot;0">
                  <c:v>27765</c:v>
                </c:pt>
                <c:pt idx="40" formatCode="0;&quot;△ &quot;0">
                  <c:v>28822</c:v>
                </c:pt>
                <c:pt idx="41" formatCode="0;&quot;△ &quot;0">
                  <c:v>28170</c:v>
                </c:pt>
                <c:pt idx="42" formatCode="0;&quot;△ &quot;0">
                  <c:v>27658</c:v>
                </c:pt>
                <c:pt idx="43" formatCode="0;&quot;△ &quot;0">
                  <c:v>27098</c:v>
                </c:pt>
                <c:pt idx="44" formatCode="0;&quot;△ &quot;0">
                  <c:v>26314</c:v>
                </c:pt>
                <c:pt idx="45" formatCode="0;&quot;△ &quot;0">
                  <c:v>26010</c:v>
                </c:pt>
                <c:pt idx="46" formatCode="0;&quot;△ &quot;0">
                  <c:v>25540</c:v>
                </c:pt>
                <c:pt idx="47" formatCode="0;&quot;△ &quot;0">
                  <c:v>24990</c:v>
                </c:pt>
                <c:pt idx="48" formatCode="0;&quot;△ &quot;0">
                  <c:v>23914</c:v>
                </c:pt>
                <c:pt idx="49" formatCode="0;&quot;△ &quot;0">
                  <c:v>23446</c:v>
                </c:pt>
                <c:pt idx="50" formatCode="0;&quot;△ &quot;0">
                  <c:v>23037</c:v>
                </c:pt>
                <c:pt idx="51" formatCode="0;&quot;△ &quot;0">
                  <c:v>23114</c:v>
                </c:pt>
                <c:pt idx="52" formatCode="0;&quot;△ &quot;0">
                  <c:v>24294</c:v>
                </c:pt>
                <c:pt idx="53" formatCode="0;&quot;△ &quot;0">
                  <c:v>24740</c:v>
                </c:pt>
                <c:pt idx="54" formatCode="0;&quot;△ &quot;0">
                  <c:v>25029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特殊計!$B$7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特殊計!$C$7:$BG$7</c:f>
              <c:numCache>
                <c:formatCode>0</c:formatCode>
                <c:ptCount val="57"/>
                <c:pt idx="0">
                  <c:v>104</c:v>
                </c:pt>
                <c:pt idx="1">
                  <c:v>113</c:v>
                </c:pt>
                <c:pt idx="2">
                  <c:v>128</c:v>
                </c:pt>
                <c:pt idx="3">
                  <c:v>157</c:v>
                </c:pt>
                <c:pt idx="4">
                  <c:v>207</c:v>
                </c:pt>
                <c:pt idx="5">
                  <c:v>229</c:v>
                </c:pt>
                <c:pt idx="6">
                  <c:v>302</c:v>
                </c:pt>
                <c:pt idx="7">
                  <c:v>391</c:v>
                </c:pt>
                <c:pt idx="8">
                  <c:v>467</c:v>
                </c:pt>
                <c:pt idx="9">
                  <c:v>562</c:v>
                </c:pt>
                <c:pt idx="10">
                  <c:v>696</c:v>
                </c:pt>
                <c:pt idx="11">
                  <c:v>786.40000000000009</c:v>
                </c:pt>
                <c:pt idx="12">
                  <c:v>871.8</c:v>
                </c:pt>
                <c:pt idx="13">
                  <c:v>965.2</c:v>
                </c:pt>
                <c:pt idx="14">
                  <c:v>1054.5999999999997</c:v>
                </c:pt>
                <c:pt idx="15">
                  <c:v>1149</c:v>
                </c:pt>
                <c:pt idx="16">
                  <c:v>1530</c:v>
                </c:pt>
                <c:pt idx="17">
                  <c:v>1615</c:v>
                </c:pt>
                <c:pt idx="18">
                  <c:v>2091</c:v>
                </c:pt>
                <c:pt idx="19">
                  <c:v>2466</c:v>
                </c:pt>
                <c:pt idx="20">
                  <c:v>2648</c:v>
                </c:pt>
                <c:pt idx="21">
                  <c:v>2811</c:v>
                </c:pt>
                <c:pt idx="22">
                  <c:v>2251</c:v>
                </c:pt>
                <c:pt idx="23">
                  <c:v>2411</c:v>
                </c:pt>
                <c:pt idx="24">
                  <c:v>2540</c:v>
                </c:pt>
                <c:pt idx="25">
                  <c:v>2758</c:v>
                </c:pt>
                <c:pt idx="26">
                  <c:v>2979</c:v>
                </c:pt>
                <c:pt idx="27">
                  <c:v>3186</c:v>
                </c:pt>
                <c:pt idx="28">
                  <c:v>3385</c:v>
                </c:pt>
                <c:pt idx="29">
                  <c:v>3531</c:v>
                </c:pt>
                <c:pt idx="30">
                  <c:v>3894</c:v>
                </c:pt>
                <c:pt idx="31">
                  <c:v>4258</c:v>
                </c:pt>
                <c:pt idx="32">
                  <c:v>4565</c:v>
                </c:pt>
                <c:pt idx="33">
                  <c:v>4865</c:v>
                </c:pt>
                <c:pt idx="34">
                  <c:v>5288</c:v>
                </c:pt>
                <c:pt idx="35" formatCode="0;&quot;△ &quot;0">
                  <c:v>5751</c:v>
                </c:pt>
                <c:pt idx="36" formatCode="0;&quot;△ &quot;0">
                  <c:v>4372</c:v>
                </c:pt>
                <c:pt idx="37" formatCode="0;&quot;△ &quot;0">
                  <c:v>5488</c:v>
                </c:pt>
                <c:pt idx="38" formatCode="0;&quot;△ &quot;0">
                  <c:v>5886</c:v>
                </c:pt>
                <c:pt idx="39" formatCode="0;&quot;△ &quot;0">
                  <c:v>6217</c:v>
                </c:pt>
                <c:pt idx="40" formatCode="0;&quot;△ &quot;0">
                  <c:v>6559</c:v>
                </c:pt>
                <c:pt idx="41" formatCode="0;&quot;△ &quot;0">
                  <c:v>6521</c:v>
                </c:pt>
                <c:pt idx="42" formatCode="0;&quot;△ &quot;0">
                  <c:v>6445</c:v>
                </c:pt>
                <c:pt idx="43" formatCode="0;&quot;△ &quot;0">
                  <c:v>6360</c:v>
                </c:pt>
                <c:pt idx="44" formatCode="0;&quot;△ &quot;0">
                  <c:v>6379</c:v>
                </c:pt>
                <c:pt idx="45" formatCode="0;&quot;△ &quot;0">
                  <c:v>6283</c:v>
                </c:pt>
                <c:pt idx="46" formatCode="0;&quot;△ &quot;0">
                  <c:v>6170</c:v>
                </c:pt>
                <c:pt idx="47" formatCode="0;&quot;△ &quot;0">
                  <c:v>6029</c:v>
                </c:pt>
                <c:pt idx="48" formatCode="0;&quot;△ &quot;0">
                  <c:v>5623</c:v>
                </c:pt>
                <c:pt idx="49" formatCode="0;&quot;△ &quot;0">
                  <c:v>5591</c:v>
                </c:pt>
                <c:pt idx="50" formatCode="0;&quot;△ &quot;0">
                  <c:v>5458</c:v>
                </c:pt>
                <c:pt idx="51" formatCode="0;&quot;△ &quot;0">
                  <c:v>5542</c:v>
                </c:pt>
                <c:pt idx="52" formatCode="0;&quot;△ &quot;0">
                  <c:v>5896</c:v>
                </c:pt>
                <c:pt idx="53" formatCode="0;&quot;△ &quot;0">
                  <c:v>6062</c:v>
                </c:pt>
                <c:pt idx="54" formatCode="0;&quot;△ &quot;0">
                  <c:v>6165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特殊計!$B$8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特殊計!$C$8:$BG$8</c:f>
              <c:numCache>
                <c:formatCode>0</c:formatCode>
                <c:ptCount val="57"/>
                <c:pt idx="0">
                  <c:v>806</c:v>
                </c:pt>
                <c:pt idx="1">
                  <c:v>907</c:v>
                </c:pt>
                <c:pt idx="2">
                  <c:v>1069</c:v>
                </c:pt>
                <c:pt idx="3">
                  <c:v>1278</c:v>
                </c:pt>
                <c:pt idx="4">
                  <c:v>1469</c:v>
                </c:pt>
                <c:pt idx="5">
                  <c:v>1652</c:v>
                </c:pt>
                <c:pt idx="6">
                  <c:v>1846</c:v>
                </c:pt>
                <c:pt idx="7">
                  <c:v>2193</c:v>
                </c:pt>
                <c:pt idx="8">
                  <c:v>2541</c:v>
                </c:pt>
                <c:pt idx="9">
                  <c:v>2874</c:v>
                </c:pt>
                <c:pt idx="10">
                  <c:v>3289</c:v>
                </c:pt>
                <c:pt idx="11">
                  <c:v>3913.4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特殊計!$B$9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特殊計!$C$9:$BG$9</c:f>
              <c:numCache>
                <c:formatCode>0</c:formatCode>
                <c:ptCount val="57"/>
                <c:pt idx="0">
                  <c:v>311</c:v>
                </c:pt>
                <c:pt idx="1">
                  <c:v>360</c:v>
                </c:pt>
                <c:pt idx="2">
                  <c:v>395</c:v>
                </c:pt>
                <c:pt idx="3">
                  <c:v>447</c:v>
                </c:pt>
                <c:pt idx="4">
                  <c:v>554</c:v>
                </c:pt>
                <c:pt idx="5">
                  <c:v>582</c:v>
                </c:pt>
                <c:pt idx="6">
                  <c:v>760</c:v>
                </c:pt>
                <c:pt idx="7">
                  <c:v>944</c:v>
                </c:pt>
                <c:pt idx="8">
                  <c:v>1134</c:v>
                </c:pt>
                <c:pt idx="9">
                  <c:v>1401</c:v>
                </c:pt>
                <c:pt idx="10">
                  <c:v>1708</c:v>
                </c:pt>
                <c:pt idx="11">
                  <c:v>1855.7999999999997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特殊計!$B$12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特殊計!$C$12:$BG$12</c:f>
              <c:numCache>
                <c:formatCode>General</c:formatCode>
                <c:ptCount val="57"/>
                <c:pt idx="0">
                  <c:v>558</c:v>
                </c:pt>
                <c:pt idx="1">
                  <c:v>634</c:v>
                </c:pt>
                <c:pt idx="2">
                  <c:v>752</c:v>
                </c:pt>
                <c:pt idx="3">
                  <c:v>907</c:v>
                </c:pt>
                <c:pt idx="4">
                  <c:v>1044</c:v>
                </c:pt>
                <c:pt idx="5">
                  <c:v>1055</c:v>
                </c:pt>
                <c:pt idx="6">
                  <c:v>1075</c:v>
                </c:pt>
                <c:pt idx="7">
                  <c:v>1206</c:v>
                </c:pt>
                <c:pt idx="8">
                  <c:v>1362</c:v>
                </c:pt>
                <c:pt idx="9">
                  <c:v>1577</c:v>
                </c:pt>
                <c:pt idx="10">
                  <c:v>1769</c:v>
                </c:pt>
                <c:pt idx="11" formatCode="0">
                  <c:v>2092</c:v>
                </c:pt>
                <c:pt idx="12" formatCode="0">
                  <c:v>2234</c:v>
                </c:pt>
                <c:pt idx="13" formatCode="0">
                  <c:v>2560</c:v>
                </c:pt>
                <c:pt idx="14" formatCode="0">
                  <c:v>3606</c:v>
                </c:pt>
                <c:pt idx="15">
                  <c:v>3781</c:v>
                </c:pt>
                <c:pt idx="16">
                  <c:v>3898</c:v>
                </c:pt>
                <c:pt idx="17">
                  <c:v>4437</c:v>
                </c:pt>
                <c:pt idx="18">
                  <c:v>4945</c:v>
                </c:pt>
                <c:pt idx="19">
                  <c:v>5329</c:v>
                </c:pt>
                <c:pt idx="20">
                  <c:v>5449</c:v>
                </c:pt>
                <c:pt idx="21">
                  <c:v>5422</c:v>
                </c:pt>
                <c:pt idx="22">
                  <c:v>5303</c:v>
                </c:pt>
                <c:pt idx="23">
                  <c:v>5479</c:v>
                </c:pt>
                <c:pt idx="24">
                  <c:v>5680</c:v>
                </c:pt>
                <c:pt idx="25">
                  <c:v>5835</c:v>
                </c:pt>
                <c:pt idx="26">
                  <c:v>6098</c:v>
                </c:pt>
                <c:pt idx="27">
                  <c:v>6507</c:v>
                </c:pt>
                <c:pt idx="28" formatCode="0">
                  <c:v>7078</c:v>
                </c:pt>
                <c:pt idx="29" formatCode="0;&quot;△ &quot;0">
                  <c:v>7283</c:v>
                </c:pt>
                <c:pt idx="30" formatCode="0;&quot;△ &quot;0">
                  <c:v>7860</c:v>
                </c:pt>
                <c:pt idx="31" formatCode="0;&quot;△ &quot;0">
                  <c:v>8372</c:v>
                </c:pt>
                <c:pt idx="32" formatCode="0;&quot;△ &quot;0">
                  <c:v>8675</c:v>
                </c:pt>
                <c:pt idx="33" formatCode="0;&quot;△ &quot;0">
                  <c:v>8967</c:v>
                </c:pt>
                <c:pt idx="34" formatCode="0;&quot;△ &quot;0">
                  <c:v>9415</c:v>
                </c:pt>
                <c:pt idx="35" formatCode="0;&quot;△ &quot;0">
                  <c:v>10121</c:v>
                </c:pt>
                <c:pt idx="36" formatCode="0;&quot;△ &quot;0">
                  <c:v>9500</c:v>
                </c:pt>
                <c:pt idx="37" formatCode="0;&quot;△ &quot;0">
                  <c:v>11426</c:v>
                </c:pt>
                <c:pt idx="38" formatCode="0;&quot;△ &quot;0">
                  <c:v>12201</c:v>
                </c:pt>
                <c:pt idx="39" formatCode="0;&quot;△ &quot;0">
                  <c:v>12726</c:v>
                </c:pt>
                <c:pt idx="40" formatCode="0;&quot;△ &quot;0">
                  <c:v>13210</c:v>
                </c:pt>
                <c:pt idx="41" formatCode="0;&quot;△ &quot;0">
                  <c:v>12816</c:v>
                </c:pt>
                <c:pt idx="42" formatCode="0;&quot;△ &quot;0">
                  <c:v>12446</c:v>
                </c:pt>
                <c:pt idx="43" formatCode="0;&quot;△ &quot;0">
                  <c:v>12073</c:v>
                </c:pt>
                <c:pt idx="44" formatCode="0;&quot;△ &quot;0">
                  <c:v>11658</c:v>
                </c:pt>
                <c:pt idx="45" formatCode="0;&quot;△ &quot;0">
                  <c:v>11460</c:v>
                </c:pt>
                <c:pt idx="46" formatCode="0;&quot;△ &quot;0">
                  <c:v>11198</c:v>
                </c:pt>
                <c:pt idx="47" formatCode="0;&quot;△ &quot;0">
                  <c:v>10994</c:v>
                </c:pt>
                <c:pt idx="48" formatCode="0;&quot;△ &quot;0">
                  <c:v>10638</c:v>
                </c:pt>
                <c:pt idx="49" formatCode="0;&quot;△ &quot;0">
                  <c:v>10372</c:v>
                </c:pt>
                <c:pt idx="50" formatCode="0;&quot;△ &quot;0">
                  <c:v>10176</c:v>
                </c:pt>
                <c:pt idx="51" formatCode="0;&quot;△ &quot;0">
                  <c:v>10487</c:v>
                </c:pt>
                <c:pt idx="52" formatCode="0;&quot;△ &quot;0">
                  <c:v>10952</c:v>
                </c:pt>
                <c:pt idx="53" formatCode="0;&quot;△ &quot;0">
                  <c:v>11237</c:v>
                </c:pt>
                <c:pt idx="54" formatCode="0;&quot;△ &quot;0">
                  <c:v>11371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7069440"/>
        <c:axId val="107071360"/>
      </c:lineChart>
      <c:catAx>
        <c:axId val="10706944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07071360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0707136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0706944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9.5890624756137535E-2"/>
          <c:y val="8.319474313216833E-3"/>
          <c:w val="0.82876897110661718"/>
          <c:h val="9.983369175860200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仙台市以外の市(現区域)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の特種車両</a:t>
            </a:r>
          </a:p>
        </c:rich>
      </c:tx>
      <c:layout>
        <c:manualLayout>
          <c:xMode val="edge"/>
          <c:yMode val="edge"/>
          <c:x val="0.14372886225042764"/>
          <c:y val="0.2495506509098716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3522537562604339"/>
          <c:w val="0.93109540636042398"/>
          <c:h val="0.78631051752921532"/>
        </c:manualLayout>
      </c:layout>
      <c:lineChart>
        <c:grouping val="standard"/>
        <c:varyColors val="0"/>
        <c:ser>
          <c:idx val="0"/>
          <c:order val="0"/>
          <c:tx>
            <c:strRef>
              <c:f>特殊計!$B$18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特殊計!$C$18:$BG$18</c:f>
              <c:numCache>
                <c:formatCode>0;"△ "0</c:formatCode>
                <c:ptCount val="57"/>
                <c:pt idx="0">
                  <c:v>84</c:v>
                </c:pt>
                <c:pt idx="1">
                  <c:v>89</c:v>
                </c:pt>
                <c:pt idx="2">
                  <c:v>92</c:v>
                </c:pt>
                <c:pt idx="3">
                  <c:v>98</c:v>
                </c:pt>
                <c:pt idx="4">
                  <c:v>133</c:v>
                </c:pt>
                <c:pt idx="5">
                  <c:v>144</c:v>
                </c:pt>
                <c:pt idx="6">
                  <c:v>188</c:v>
                </c:pt>
                <c:pt idx="7">
                  <c:v>256</c:v>
                </c:pt>
                <c:pt idx="8">
                  <c:v>304</c:v>
                </c:pt>
                <c:pt idx="9">
                  <c:v>356</c:v>
                </c:pt>
                <c:pt idx="10">
                  <c:v>399</c:v>
                </c:pt>
                <c:pt idx="11" formatCode="0">
                  <c:v>509</c:v>
                </c:pt>
                <c:pt idx="12" formatCode="0">
                  <c:v>576</c:v>
                </c:pt>
                <c:pt idx="13" formatCode="0">
                  <c:v>629</c:v>
                </c:pt>
                <c:pt idx="14" formatCode="0">
                  <c:v>645</c:v>
                </c:pt>
                <c:pt idx="15">
                  <c:v>710</c:v>
                </c:pt>
                <c:pt idx="16">
                  <c:v>918</c:v>
                </c:pt>
                <c:pt idx="17">
                  <c:v>1015</c:v>
                </c:pt>
                <c:pt idx="18">
                  <c:v>1571</c:v>
                </c:pt>
                <c:pt idx="19">
                  <c:v>1760</c:v>
                </c:pt>
                <c:pt idx="20">
                  <c:v>1844</c:v>
                </c:pt>
                <c:pt idx="21">
                  <c:v>1887</c:v>
                </c:pt>
                <c:pt idx="22">
                  <c:v>1441</c:v>
                </c:pt>
                <c:pt idx="23">
                  <c:v>1579</c:v>
                </c:pt>
                <c:pt idx="24">
                  <c:v>1636</c:v>
                </c:pt>
                <c:pt idx="25">
                  <c:v>1781</c:v>
                </c:pt>
                <c:pt idx="26">
                  <c:v>1847</c:v>
                </c:pt>
                <c:pt idx="27">
                  <c:v>1977</c:v>
                </c:pt>
                <c:pt idx="28">
                  <c:v>2080</c:v>
                </c:pt>
                <c:pt idx="29">
                  <c:v>2107</c:v>
                </c:pt>
                <c:pt idx="30">
                  <c:v>2172</c:v>
                </c:pt>
                <c:pt idx="31">
                  <c:v>2239</c:v>
                </c:pt>
                <c:pt idx="32">
                  <c:v>2323</c:v>
                </c:pt>
                <c:pt idx="33">
                  <c:v>2415</c:v>
                </c:pt>
                <c:pt idx="34">
                  <c:v>2541</c:v>
                </c:pt>
                <c:pt idx="35">
                  <c:v>2746</c:v>
                </c:pt>
                <c:pt idx="36">
                  <c:v>2208</c:v>
                </c:pt>
                <c:pt idx="37">
                  <c:v>2859</c:v>
                </c:pt>
                <c:pt idx="38">
                  <c:v>3015</c:v>
                </c:pt>
                <c:pt idx="39">
                  <c:v>3169</c:v>
                </c:pt>
                <c:pt idx="40">
                  <c:v>3275</c:v>
                </c:pt>
                <c:pt idx="41">
                  <c:v>3144</c:v>
                </c:pt>
                <c:pt idx="42">
                  <c:v>3131</c:v>
                </c:pt>
                <c:pt idx="43">
                  <c:v>3085</c:v>
                </c:pt>
                <c:pt idx="44">
                  <c:v>3049</c:v>
                </c:pt>
                <c:pt idx="45">
                  <c:v>3056</c:v>
                </c:pt>
                <c:pt idx="46">
                  <c:v>3048</c:v>
                </c:pt>
                <c:pt idx="47">
                  <c:v>2928</c:v>
                </c:pt>
                <c:pt idx="48">
                  <c:v>2822</c:v>
                </c:pt>
                <c:pt idx="49">
                  <c:v>2755</c:v>
                </c:pt>
                <c:pt idx="50">
                  <c:v>2679</c:v>
                </c:pt>
                <c:pt idx="51">
                  <c:v>2542</c:v>
                </c:pt>
                <c:pt idx="52">
                  <c:v>2749</c:v>
                </c:pt>
                <c:pt idx="53">
                  <c:v>2833</c:v>
                </c:pt>
                <c:pt idx="54">
                  <c:v>2958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特殊計!$B$19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特殊計!$C$19:$BG$19</c:f>
              <c:numCache>
                <c:formatCode>0;"△ "0</c:formatCode>
                <c:ptCount val="57"/>
                <c:pt idx="0">
                  <c:v>64</c:v>
                </c:pt>
                <c:pt idx="1">
                  <c:v>72</c:v>
                </c:pt>
                <c:pt idx="2">
                  <c:v>73</c:v>
                </c:pt>
                <c:pt idx="3">
                  <c:v>90</c:v>
                </c:pt>
                <c:pt idx="4">
                  <c:v>100</c:v>
                </c:pt>
                <c:pt idx="5">
                  <c:v>136</c:v>
                </c:pt>
                <c:pt idx="6">
                  <c:v>170</c:v>
                </c:pt>
                <c:pt idx="7">
                  <c:v>179</c:v>
                </c:pt>
                <c:pt idx="8">
                  <c:v>215</c:v>
                </c:pt>
                <c:pt idx="9" formatCode="General">
                  <c:v>235</c:v>
                </c:pt>
                <c:pt idx="10">
                  <c:v>286</c:v>
                </c:pt>
                <c:pt idx="11" formatCode="0">
                  <c:v>358</c:v>
                </c:pt>
                <c:pt idx="12" formatCode="0">
                  <c:v>408</c:v>
                </c:pt>
                <c:pt idx="13" formatCode="0">
                  <c:v>464</c:v>
                </c:pt>
                <c:pt idx="14" formatCode="0">
                  <c:v>459</c:v>
                </c:pt>
                <c:pt idx="15">
                  <c:v>504</c:v>
                </c:pt>
                <c:pt idx="16" formatCode="General">
                  <c:v>544</c:v>
                </c:pt>
                <c:pt idx="17" formatCode="General">
                  <c:v>579</c:v>
                </c:pt>
                <c:pt idx="18" formatCode="General">
                  <c:v>916</c:v>
                </c:pt>
                <c:pt idx="19">
                  <c:v>995</c:v>
                </c:pt>
                <c:pt idx="20">
                  <c:v>1025</c:v>
                </c:pt>
                <c:pt idx="21">
                  <c:v>1001</c:v>
                </c:pt>
                <c:pt idx="22">
                  <c:v>672</c:v>
                </c:pt>
                <c:pt idx="23" formatCode="General">
                  <c:v>701</c:v>
                </c:pt>
                <c:pt idx="24" formatCode="General">
                  <c:v>742</c:v>
                </c:pt>
                <c:pt idx="25">
                  <c:v>723</c:v>
                </c:pt>
                <c:pt idx="26" formatCode="General">
                  <c:v>746</c:v>
                </c:pt>
                <c:pt idx="27" formatCode="General">
                  <c:v>787</c:v>
                </c:pt>
                <c:pt idx="28">
                  <c:v>807</c:v>
                </c:pt>
                <c:pt idx="29" formatCode="General">
                  <c:v>822</c:v>
                </c:pt>
                <c:pt idx="30">
                  <c:v>850</c:v>
                </c:pt>
                <c:pt idx="31">
                  <c:v>874</c:v>
                </c:pt>
                <c:pt idx="32">
                  <c:v>867</c:v>
                </c:pt>
                <c:pt idx="33">
                  <c:v>889</c:v>
                </c:pt>
                <c:pt idx="34">
                  <c:v>901</c:v>
                </c:pt>
                <c:pt idx="35">
                  <c:v>951</c:v>
                </c:pt>
                <c:pt idx="36">
                  <c:v>897</c:v>
                </c:pt>
                <c:pt idx="37">
                  <c:v>1091</c:v>
                </c:pt>
                <c:pt idx="38">
                  <c:v>1144</c:v>
                </c:pt>
                <c:pt idx="39">
                  <c:v>1158</c:v>
                </c:pt>
                <c:pt idx="40">
                  <c:v>1186</c:v>
                </c:pt>
                <c:pt idx="41">
                  <c:v>1146</c:v>
                </c:pt>
                <c:pt idx="42">
                  <c:v>1121</c:v>
                </c:pt>
                <c:pt idx="43">
                  <c:v>1112</c:v>
                </c:pt>
                <c:pt idx="44">
                  <c:v>1083</c:v>
                </c:pt>
                <c:pt idx="45">
                  <c:v>1075</c:v>
                </c:pt>
                <c:pt idx="46">
                  <c:v>1047</c:v>
                </c:pt>
                <c:pt idx="47">
                  <c:v>1024</c:v>
                </c:pt>
                <c:pt idx="48">
                  <c:v>967</c:v>
                </c:pt>
                <c:pt idx="49">
                  <c:v>931</c:v>
                </c:pt>
                <c:pt idx="50">
                  <c:v>1054</c:v>
                </c:pt>
                <c:pt idx="51">
                  <c:v>1038</c:v>
                </c:pt>
                <c:pt idx="52">
                  <c:v>1001</c:v>
                </c:pt>
                <c:pt idx="53">
                  <c:v>966</c:v>
                </c:pt>
                <c:pt idx="54">
                  <c:v>950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特殊計!$B$66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特殊計!$C$66:$BG$66</c:f>
              <c:numCache>
                <c:formatCode>0;"△ "0</c:formatCode>
                <c:ptCount val="57"/>
                <c:pt idx="0">
                  <c:v>29</c:v>
                </c:pt>
                <c:pt idx="1">
                  <c:v>35</c:v>
                </c:pt>
                <c:pt idx="2">
                  <c:v>41</c:v>
                </c:pt>
                <c:pt idx="3">
                  <c:v>44</c:v>
                </c:pt>
                <c:pt idx="4">
                  <c:v>44</c:v>
                </c:pt>
                <c:pt idx="5">
                  <c:v>66</c:v>
                </c:pt>
                <c:pt idx="6">
                  <c:v>100</c:v>
                </c:pt>
                <c:pt idx="7">
                  <c:v>136</c:v>
                </c:pt>
                <c:pt idx="8">
                  <c:v>153</c:v>
                </c:pt>
                <c:pt idx="9" formatCode="General">
                  <c:v>156</c:v>
                </c:pt>
                <c:pt idx="10">
                  <c:v>180</c:v>
                </c:pt>
                <c:pt idx="11">
                  <c:v>214.4</c:v>
                </c:pt>
                <c:pt idx="12">
                  <c:v>248.8</c:v>
                </c:pt>
                <c:pt idx="13">
                  <c:v>283.2</c:v>
                </c:pt>
                <c:pt idx="14">
                  <c:v>317.60000000000002</c:v>
                </c:pt>
                <c:pt idx="15">
                  <c:v>352</c:v>
                </c:pt>
                <c:pt idx="16">
                  <c:v>368</c:v>
                </c:pt>
                <c:pt idx="17">
                  <c:v>389</c:v>
                </c:pt>
                <c:pt idx="18">
                  <c:v>661</c:v>
                </c:pt>
                <c:pt idx="19">
                  <c:v>666</c:v>
                </c:pt>
                <c:pt idx="20">
                  <c:v>673</c:v>
                </c:pt>
                <c:pt idx="21">
                  <c:v>706</c:v>
                </c:pt>
                <c:pt idx="22">
                  <c:v>467</c:v>
                </c:pt>
                <c:pt idx="23">
                  <c:v>486</c:v>
                </c:pt>
                <c:pt idx="24">
                  <c:v>494</c:v>
                </c:pt>
                <c:pt idx="25">
                  <c:v>513</c:v>
                </c:pt>
                <c:pt idx="26">
                  <c:v>559</c:v>
                </c:pt>
                <c:pt idx="27">
                  <c:v>601</c:v>
                </c:pt>
                <c:pt idx="28">
                  <c:v>644</c:v>
                </c:pt>
                <c:pt idx="29">
                  <c:v>682</c:v>
                </c:pt>
                <c:pt idx="30">
                  <c:v>802</c:v>
                </c:pt>
                <c:pt idx="31">
                  <c:v>877</c:v>
                </c:pt>
                <c:pt idx="32">
                  <c:v>946</c:v>
                </c:pt>
                <c:pt idx="33">
                  <c:v>1006</c:v>
                </c:pt>
                <c:pt idx="34">
                  <c:v>1046</c:v>
                </c:pt>
                <c:pt idx="35">
                  <c:v>1116</c:v>
                </c:pt>
                <c:pt idx="36">
                  <c:v>860</c:v>
                </c:pt>
                <c:pt idx="37">
                  <c:v>1078</c:v>
                </c:pt>
                <c:pt idx="38">
                  <c:v>1141</c:v>
                </c:pt>
                <c:pt idx="39">
                  <c:v>1211</c:v>
                </c:pt>
                <c:pt idx="40">
                  <c:v>1274</c:v>
                </c:pt>
                <c:pt idx="41">
                  <c:v>1273</c:v>
                </c:pt>
                <c:pt idx="42">
                  <c:v>1262</c:v>
                </c:pt>
                <c:pt idx="43">
                  <c:v>1242</c:v>
                </c:pt>
                <c:pt idx="44">
                  <c:v>1204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特殊計!$B$67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特殊計!$C$67:$BG$67</c:f>
              <c:numCache>
                <c:formatCode>0;"△ "0</c:formatCode>
                <c:ptCount val="57"/>
                <c:pt idx="0">
                  <c:v>35</c:v>
                </c:pt>
                <c:pt idx="1">
                  <c:v>41</c:v>
                </c:pt>
                <c:pt idx="2">
                  <c:v>50</c:v>
                </c:pt>
                <c:pt idx="3">
                  <c:v>54</c:v>
                </c:pt>
                <c:pt idx="4">
                  <c:v>56</c:v>
                </c:pt>
                <c:pt idx="5">
                  <c:v>63</c:v>
                </c:pt>
                <c:pt idx="6">
                  <c:v>65</c:v>
                </c:pt>
                <c:pt idx="7">
                  <c:v>88</c:v>
                </c:pt>
                <c:pt idx="8">
                  <c:v>115</c:v>
                </c:pt>
                <c:pt idx="9" formatCode="General">
                  <c:v>125</c:v>
                </c:pt>
                <c:pt idx="10">
                  <c:v>159</c:v>
                </c:pt>
                <c:pt idx="11">
                  <c:v>192</c:v>
                </c:pt>
                <c:pt idx="12">
                  <c:v>225</c:v>
                </c:pt>
                <c:pt idx="13">
                  <c:v>258</c:v>
                </c:pt>
                <c:pt idx="14">
                  <c:v>291</c:v>
                </c:pt>
                <c:pt idx="15">
                  <c:v>324</c:v>
                </c:pt>
                <c:pt idx="16">
                  <c:v>361</c:v>
                </c:pt>
                <c:pt idx="17">
                  <c:v>380</c:v>
                </c:pt>
                <c:pt idx="18">
                  <c:v>602</c:v>
                </c:pt>
                <c:pt idx="19">
                  <c:v>644</c:v>
                </c:pt>
                <c:pt idx="20">
                  <c:v>683</c:v>
                </c:pt>
                <c:pt idx="21">
                  <c:v>663</c:v>
                </c:pt>
                <c:pt idx="22">
                  <c:v>448</c:v>
                </c:pt>
                <c:pt idx="23">
                  <c:v>454</c:v>
                </c:pt>
                <c:pt idx="24">
                  <c:v>458</c:v>
                </c:pt>
                <c:pt idx="25">
                  <c:v>463</c:v>
                </c:pt>
                <c:pt idx="26">
                  <c:v>485</c:v>
                </c:pt>
                <c:pt idx="27">
                  <c:v>483</c:v>
                </c:pt>
                <c:pt idx="28">
                  <c:v>529</c:v>
                </c:pt>
                <c:pt idx="29">
                  <c:v>547</c:v>
                </c:pt>
                <c:pt idx="30">
                  <c:v>580</c:v>
                </c:pt>
                <c:pt idx="31">
                  <c:v>629</c:v>
                </c:pt>
                <c:pt idx="32">
                  <c:v>658</c:v>
                </c:pt>
                <c:pt idx="33">
                  <c:v>678</c:v>
                </c:pt>
                <c:pt idx="34">
                  <c:v>720</c:v>
                </c:pt>
                <c:pt idx="35">
                  <c:v>758</c:v>
                </c:pt>
                <c:pt idx="36">
                  <c:v>713</c:v>
                </c:pt>
                <c:pt idx="37">
                  <c:v>879</c:v>
                </c:pt>
                <c:pt idx="38">
                  <c:v>928</c:v>
                </c:pt>
                <c:pt idx="39">
                  <c:v>956</c:v>
                </c:pt>
                <c:pt idx="40">
                  <c:v>960</c:v>
                </c:pt>
                <c:pt idx="41">
                  <c:v>927</c:v>
                </c:pt>
                <c:pt idx="42">
                  <c:v>928</c:v>
                </c:pt>
                <c:pt idx="43">
                  <c:v>939</c:v>
                </c:pt>
                <c:pt idx="44">
                  <c:v>929</c:v>
                </c:pt>
                <c:pt idx="45">
                  <c:v>992</c:v>
                </c:pt>
                <c:pt idx="46">
                  <c:v>968</c:v>
                </c:pt>
                <c:pt idx="47">
                  <c:v>959</c:v>
                </c:pt>
                <c:pt idx="48">
                  <c:v>947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特殊計!$B$21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特殊計!$C$21:$BG$21</c:f>
              <c:numCache>
                <c:formatCode>0;"△ "0</c:formatCode>
                <c:ptCount val="57"/>
                <c:pt idx="0">
                  <c:v>24</c:v>
                </c:pt>
                <c:pt idx="1">
                  <c:v>21</c:v>
                </c:pt>
                <c:pt idx="2">
                  <c:v>29</c:v>
                </c:pt>
                <c:pt idx="3">
                  <c:v>31</c:v>
                </c:pt>
                <c:pt idx="4">
                  <c:v>37</c:v>
                </c:pt>
                <c:pt idx="5">
                  <c:v>43</c:v>
                </c:pt>
                <c:pt idx="6">
                  <c:v>42</c:v>
                </c:pt>
                <c:pt idx="7">
                  <c:v>59</c:v>
                </c:pt>
                <c:pt idx="8">
                  <c:v>66</c:v>
                </c:pt>
                <c:pt idx="9" formatCode="General">
                  <c:v>78</c:v>
                </c:pt>
                <c:pt idx="10">
                  <c:v>95</c:v>
                </c:pt>
                <c:pt idx="11" formatCode="0">
                  <c:v>127</c:v>
                </c:pt>
                <c:pt idx="12" formatCode="0">
                  <c:v>158</c:v>
                </c:pt>
                <c:pt idx="13" formatCode="0">
                  <c:v>180</c:v>
                </c:pt>
                <c:pt idx="14" formatCode="0">
                  <c:v>160</c:v>
                </c:pt>
                <c:pt idx="15">
                  <c:v>175</c:v>
                </c:pt>
                <c:pt idx="16" formatCode="General">
                  <c:v>199</c:v>
                </c:pt>
                <c:pt idx="17" formatCode="General">
                  <c:v>207</c:v>
                </c:pt>
                <c:pt idx="18" formatCode="General">
                  <c:v>342</c:v>
                </c:pt>
                <c:pt idx="19">
                  <c:v>347</c:v>
                </c:pt>
                <c:pt idx="20">
                  <c:v>375</c:v>
                </c:pt>
                <c:pt idx="21">
                  <c:v>363</c:v>
                </c:pt>
                <c:pt idx="22">
                  <c:v>277</c:v>
                </c:pt>
                <c:pt idx="23" formatCode="General">
                  <c:v>294</c:v>
                </c:pt>
                <c:pt idx="24" formatCode="General">
                  <c:v>304</c:v>
                </c:pt>
                <c:pt idx="25">
                  <c:v>353</c:v>
                </c:pt>
                <c:pt idx="26" formatCode="General">
                  <c:v>377</c:v>
                </c:pt>
                <c:pt idx="27" formatCode="General">
                  <c:v>400</c:v>
                </c:pt>
                <c:pt idx="28">
                  <c:v>422</c:v>
                </c:pt>
                <c:pt idx="29" formatCode="General">
                  <c:v>438</c:v>
                </c:pt>
                <c:pt idx="30">
                  <c:v>454</c:v>
                </c:pt>
                <c:pt idx="31">
                  <c:v>486</c:v>
                </c:pt>
                <c:pt idx="32">
                  <c:v>494</c:v>
                </c:pt>
                <c:pt idx="33">
                  <c:v>499</c:v>
                </c:pt>
                <c:pt idx="34">
                  <c:v>506</c:v>
                </c:pt>
                <c:pt idx="35">
                  <c:v>511</c:v>
                </c:pt>
                <c:pt idx="36">
                  <c:v>408</c:v>
                </c:pt>
                <c:pt idx="37">
                  <c:v>491</c:v>
                </c:pt>
                <c:pt idx="38">
                  <c:v>521</c:v>
                </c:pt>
                <c:pt idx="39">
                  <c:v>549</c:v>
                </c:pt>
                <c:pt idx="40">
                  <c:v>558</c:v>
                </c:pt>
                <c:pt idx="41">
                  <c:v>515</c:v>
                </c:pt>
                <c:pt idx="42">
                  <c:v>507</c:v>
                </c:pt>
                <c:pt idx="43">
                  <c:v>483</c:v>
                </c:pt>
                <c:pt idx="44">
                  <c:v>471</c:v>
                </c:pt>
                <c:pt idx="45">
                  <c:v>468</c:v>
                </c:pt>
                <c:pt idx="46">
                  <c:v>480</c:v>
                </c:pt>
                <c:pt idx="47">
                  <c:v>467</c:v>
                </c:pt>
                <c:pt idx="48">
                  <c:v>427</c:v>
                </c:pt>
                <c:pt idx="49">
                  <c:v>428</c:v>
                </c:pt>
                <c:pt idx="50" formatCode="General">
                  <c:v>436</c:v>
                </c:pt>
                <c:pt idx="51">
                  <c:v>440</c:v>
                </c:pt>
                <c:pt idx="52">
                  <c:v>432</c:v>
                </c:pt>
                <c:pt idx="53">
                  <c:v>427</c:v>
                </c:pt>
                <c:pt idx="54">
                  <c:v>452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特殊計!$B$22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特殊計!$C$22:$BG$22</c:f>
              <c:numCache>
                <c:formatCode>0;"△ "0</c:formatCode>
                <c:ptCount val="57"/>
                <c:pt idx="0">
                  <c:v>13</c:v>
                </c:pt>
                <c:pt idx="1">
                  <c:v>9</c:v>
                </c:pt>
                <c:pt idx="2">
                  <c:v>17</c:v>
                </c:pt>
                <c:pt idx="3">
                  <c:v>16</c:v>
                </c:pt>
                <c:pt idx="4">
                  <c:v>21</c:v>
                </c:pt>
                <c:pt idx="5">
                  <c:v>42</c:v>
                </c:pt>
                <c:pt idx="6">
                  <c:v>54</c:v>
                </c:pt>
                <c:pt idx="7">
                  <c:v>82</c:v>
                </c:pt>
                <c:pt idx="8">
                  <c:v>105</c:v>
                </c:pt>
                <c:pt idx="9" formatCode="General">
                  <c:v>122</c:v>
                </c:pt>
                <c:pt idx="10">
                  <c:v>143</c:v>
                </c:pt>
                <c:pt idx="11" formatCode="0">
                  <c:v>179</c:v>
                </c:pt>
                <c:pt idx="12" formatCode="0">
                  <c:v>169</c:v>
                </c:pt>
                <c:pt idx="13" formatCode="0">
                  <c:v>197</c:v>
                </c:pt>
                <c:pt idx="14" formatCode="0">
                  <c:v>168</c:v>
                </c:pt>
                <c:pt idx="15">
                  <c:v>195</c:v>
                </c:pt>
                <c:pt idx="16" formatCode="General">
                  <c:v>196</c:v>
                </c:pt>
                <c:pt idx="17" formatCode="General">
                  <c:v>206</c:v>
                </c:pt>
                <c:pt idx="18" formatCode="General">
                  <c:v>371</c:v>
                </c:pt>
                <c:pt idx="19">
                  <c:v>401</c:v>
                </c:pt>
                <c:pt idx="20">
                  <c:v>431</c:v>
                </c:pt>
                <c:pt idx="21">
                  <c:v>425</c:v>
                </c:pt>
                <c:pt idx="22">
                  <c:v>323</c:v>
                </c:pt>
                <c:pt idx="23" formatCode="General">
                  <c:v>343</c:v>
                </c:pt>
                <c:pt idx="24" formatCode="General">
                  <c:v>345</c:v>
                </c:pt>
                <c:pt idx="25">
                  <c:v>356</c:v>
                </c:pt>
                <c:pt idx="26" formatCode="General">
                  <c:v>387</c:v>
                </c:pt>
                <c:pt idx="27" formatCode="General">
                  <c:v>424</c:v>
                </c:pt>
                <c:pt idx="28">
                  <c:v>530</c:v>
                </c:pt>
                <c:pt idx="29" formatCode="General">
                  <c:v>614</c:v>
                </c:pt>
                <c:pt idx="30">
                  <c:v>716</c:v>
                </c:pt>
                <c:pt idx="31">
                  <c:v>768</c:v>
                </c:pt>
                <c:pt idx="32">
                  <c:v>843</c:v>
                </c:pt>
                <c:pt idx="33">
                  <c:v>872</c:v>
                </c:pt>
                <c:pt idx="34">
                  <c:v>912</c:v>
                </c:pt>
                <c:pt idx="35">
                  <c:v>983</c:v>
                </c:pt>
                <c:pt idx="36">
                  <c:v>903</c:v>
                </c:pt>
                <c:pt idx="37">
                  <c:v>1084</c:v>
                </c:pt>
                <c:pt idx="38">
                  <c:v>1151</c:v>
                </c:pt>
                <c:pt idx="39">
                  <c:v>1254</c:v>
                </c:pt>
                <c:pt idx="40">
                  <c:v>1313</c:v>
                </c:pt>
                <c:pt idx="41">
                  <c:v>1313</c:v>
                </c:pt>
                <c:pt idx="42">
                  <c:v>1289</c:v>
                </c:pt>
                <c:pt idx="43">
                  <c:v>1257</c:v>
                </c:pt>
                <c:pt idx="44">
                  <c:v>1210</c:v>
                </c:pt>
                <c:pt idx="45">
                  <c:v>1197</c:v>
                </c:pt>
                <c:pt idx="46">
                  <c:v>1141</c:v>
                </c:pt>
                <c:pt idx="47">
                  <c:v>1105</c:v>
                </c:pt>
                <c:pt idx="48">
                  <c:v>1039</c:v>
                </c:pt>
                <c:pt idx="49">
                  <c:v>995</c:v>
                </c:pt>
                <c:pt idx="50" formatCode="General">
                  <c:v>971</c:v>
                </c:pt>
                <c:pt idx="51">
                  <c:v>993</c:v>
                </c:pt>
                <c:pt idx="52">
                  <c:v>1046</c:v>
                </c:pt>
                <c:pt idx="53">
                  <c:v>1093</c:v>
                </c:pt>
                <c:pt idx="54">
                  <c:v>1114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特殊計!$B$23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特殊計!$C$23:$BG$23</c:f>
              <c:numCache>
                <c:formatCode>0;"△ "0</c:formatCode>
                <c:ptCount val="57"/>
                <c:pt idx="0">
                  <c:v>6</c:v>
                </c:pt>
                <c:pt idx="1">
                  <c:v>8</c:v>
                </c:pt>
                <c:pt idx="2">
                  <c:v>9</c:v>
                </c:pt>
                <c:pt idx="3">
                  <c:v>21</c:v>
                </c:pt>
                <c:pt idx="4">
                  <c:v>15</c:v>
                </c:pt>
                <c:pt idx="5">
                  <c:v>22</c:v>
                </c:pt>
                <c:pt idx="6">
                  <c:v>28</c:v>
                </c:pt>
                <c:pt idx="7">
                  <c:v>31</c:v>
                </c:pt>
                <c:pt idx="8">
                  <c:v>36</c:v>
                </c:pt>
                <c:pt idx="9" formatCode="General">
                  <c:v>42</c:v>
                </c:pt>
                <c:pt idx="10">
                  <c:v>50</c:v>
                </c:pt>
                <c:pt idx="11" formatCode="0">
                  <c:v>82</c:v>
                </c:pt>
                <c:pt idx="12" formatCode="0">
                  <c:v>87</c:v>
                </c:pt>
                <c:pt idx="13" formatCode="0">
                  <c:v>106</c:v>
                </c:pt>
                <c:pt idx="14" formatCode="0">
                  <c:v>95</c:v>
                </c:pt>
                <c:pt idx="15">
                  <c:v>116</c:v>
                </c:pt>
                <c:pt idx="16" formatCode="General">
                  <c:v>128</c:v>
                </c:pt>
                <c:pt idx="17" formatCode="General">
                  <c:v>144</c:v>
                </c:pt>
                <c:pt idx="18" formatCode="General">
                  <c:v>230</c:v>
                </c:pt>
                <c:pt idx="19">
                  <c:v>255</c:v>
                </c:pt>
                <c:pt idx="20">
                  <c:v>260</c:v>
                </c:pt>
                <c:pt idx="21">
                  <c:v>262</c:v>
                </c:pt>
                <c:pt idx="22">
                  <c:v>226</c:v>
                </c:pt>
                <c:pt idx="23" formatCode="General">
                  <c:v>237</c:v>
                </c:pt>
                <c:pt idx="24" formatCode="General">
                  <c:v>239</c:v>
                </c:pt>
                <c:pt idx="25">
                  <c:v>256</c:v>
                </c:pt>
                <c:pt idx="26" formatCode="General">
                  <c:v>289</c:v>
                </c:pt>
                <c:pt idx="27" formatCode="General">
                  <c:v>315</c:v>
                </c:pt>
                <c:pt idx="28">
                  <c:v>337</c:v>
                </c:pt>
                <c:pt idx="29" formatCode="General">
                  <c:v>348</c:v>
                </c:pt>
                <c:pt idx="30">
                  <c:v>395</c:v>
                </c:pt>
                <c:pt idx="31">
                  <c:v>382</c:v>
                </c:pt>
                <c:pt idx="32">
                  <c:v>394</c:v>
                </c:pt>
                <c:pt idx="33">
                  <c:v>404</c:v>
                </c:pt>
                <c:pt idx="34">
                  <c:v>427</c:v>
                </c:pt>
                <c:pt idx="35">
                  <c:v>461</c:v>
                </c:pt>
                <c:pt idx="36">
                  <c:v>304</c:v>
                </c:pt>
                <c:pt idx="37">
                  <c:v>389</c:v>
                </c:pt>
                <c:pt idx="38">
                  <c:v>409</c:v>
                </c:pt>
                <c:pt idx="39">
                  <c:v>438</c:v>
                </c:pt>
                <c:pt idx="40">
                  <c:v>465</c:v>
                </c:pt>
                <c:pt idx="41">
                  <c:v>448</c:v>
                </c:pt>
                <c:pt idx="42">
                  <c:v>419</c:v>
                </c:pt>
                <c:pt idx="43">
                  <c:v>414</c:v>
                </c:pt>
                <c:pt idx="44">
                  <c:v>389</c:v>
                </c:pt>
                <c:pt idx="45">
                  <c:v>393</c:v>
                </c:pt>
                <c:pt idx="46">
                  <c:v>371</c:v>
                </c:pt>
                <c:pt idx="47">
                  <c:v>383</c:v>
                </c:pt>
                <c:pt idx="48">
                  <c:v>350</c:v>
                </c:pt>
                <c:pt idx="49">
                  <c:v>336</c:v>
                </c:pt>
                <c:pt idx="50" formatCode="General">
                  <c:v>329</c:v>
                </c:pt>
                <c:pt idx="51">
                  <c:v>335</c:v>
                </c:pt>
                <c:pt idx="52">
                  <c:v>344</c:v>
                </c:pt>
                <c:pt idx="53">
                  <c:v>336</c:v>
                </c:pt>
                <c:pt idx="54">
                  <c:v>349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特殊計!$B$24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特殊計!$C$24:$BG$24</c:f>
              <c:numCache>
                <c:formatCode>General</c:formatCode>
                <c:ptCount val="57"/>
                <c:pt idx="0">
                  <c:v>11</c:v>
                </c:pt>
                <c:pt idx="1">
                  <c:v>19</c:v>
                </c:pt>
                <c:pt idx="2">
                  <c:v>21</c:v>
                </c:pt>
                <c:pt idx="3">
                  <c:v>23</c:v>
                </c:pt>
                <c:pt idx="4">
                  <c:v>30</c:v>
                </c:pt>
                <c:pt idx="5">
                  <c:v>85</c:v>
                </c:pt>
                <c:pt idx="6">
                  <c:v>120</c:v>
                </c:pt>
                <c:pt idx="7">
                  <c:v>161</c:v>
                </c:pt>
                <c:pt idx="8">
                  <c:v>190</c:v>
                </c:pt>
                <c:pt idx="9">
                  <c:v>210</c:v>
                </c:pt>
                <c:pt idx="10">
                  <c:v>213</c:v>
                </c:pt>
                <c:pt idx="11" formatCode="0">
                  <c:v>238</c:v>
                </c:pt>
                <c:pt idx="12" formatCode="0">
                  <c:v>138</c:v>
                </c:pt>
                <c:pt idx="13" formatCode="0">
                  <c:v>177</c:v>
                </c:pt>
                <c:pt idx="14" formatCode="0">
                  <c:v>238</c:v>
                </c:pt>
                <c:pt idx="15" formatCode="0;&quot;△ &quot;0">
                  <c:v>269</c:v>
                </c:pt>
                <c:pt idx="16">
                  <c:v>329</c:v>
                </c:pt>
                <c:pt idx="17">
                  <c:v>360</c:v>
                </c:pt>
                <c:pt idx="18">
                  <c:v>675</c:v>
                </c:pt>
                <c:pt idx="19" formatCode="0;&quot;△ &quot;0">
                  <c:v>716</c:v>
                </c:pt>
                <c:pt idx="20" formatCode="0;&quot;△ &quot;0">
                  <c:v>773</c:v>
                </c:pt>
                <c:pt idx="21" formatCode="0;&quot;△ &quot;0">
                  <c:v>792</c:v>
                </c:pt>
                <c:pt idx="22" formatCode="0;&quot;△ &quot;0">
                  <c:v>587</c:v>
                </c:pt>
                <c:pt idx="23">
                  <c:v>589</c:v>
                </c:pt>
                <c:pt idx="24">
                  <c:v>592</c:v>
                </c:pt>
                <c:pt idx="25" formatCode="0;&quot;△ &quot;0">
                  <c:v>683</c:v>
                </c:pt>
                <c:pt idx="26">
                  <c:v>696</c:v>
                </c:pt>
                <c:pt idx="27">
                  <c:v>726</c:v>
                </c:pt>
                <c:pt idx="28" formatCode="0;&quot;△ &quot;0">
                  <c:v>758</c:v>
                </c:pt>
                <c:pt idx="29">
                  <c:v>769</c:v>
                </c:pt>
                <c:pt idx="30" formatCode="0;&quot;△ &quot;0">
                  <c:v>826</c:v>
                </c:pt>
                <c:pt idx="31" formatCode="0;&quot;△ &quot;0">
                  <c:v>865</c:v>
                </c:pt>
                <c:pt idx="32" formatCode="0;&quot;△ &quot;0">
                  <c:v>893</c:v>
                </c:pt>
                <c:pt idx="33" formatCode="0;&quot;△ &quot;0">
                  <c:v>911</c:v>
                </c:pt>
                <c:pt idx="34" formatCode="0;&quot;△ &quot;0">
                  <c:v>992</c:v>
                </c:pt>
                <c:pt idx="35" formatCode="0;&quot;△ &quot;0">
                  <c:v>1067</c:v>
                </c:pt>
                <c:pt idx="36" formatCode="0;&quot;△ &quot;0">
                  <c:v>1036</c:v>
                </c:pt>
                <c:pt idx="37" formatCode="0;&quot;△ &quot;0">
                  <c:v>1203</c:v>
                </c:pt>
                <c:pt idx="38" formatCode="0;&quot;△ &quot;0">
                  <c:v>1278</c:v>
                </c:pt>
                <c:pt idx="39" formatCode="0;&quot;△ &quot;0">
                  <c:v>1311</c:v>
                </c:pt>
                <c:pt idx="40" formatCode="0;&quot;△ &quot;0">
                  <c:v>1357</c:v>
                </c:pt>
                <c:pt idx="41" formatCode="0;&quot;△ &quot;0">
                  <c:v>1350</c:v>
                </c:pt>
                <c:pt idx="42" formatCode="0;&quot;△ &quot;0">
                  <c:v>1303</c:v>
                </c:pt>
                <c:pt idx="43" formatCode="0;&quot;△ &quot;0">
                  <c:v>1263</c:v>
                </c:pt>
                <c:pt idx="44" formatCode="0;&quot;△ &quot;0">
                  <c:v>1202</c:v>
                </c:pt>
                <c:pt idx="45" formatCode="0;&quot;△ &quot;0">
                  <c:v>1196</c:v>
                </c:pt>
                <c:pt idx="46" formatCode="0;&quot;△ &quot;0">
                  <c:v>1184</c:v>
                </c:pt>
                <c:pt idx="47" formatCode="0;&quot;△ &quot;0">
                  <c:v>1141</c:v>
                </c:pt>
                <c:pt idx="48" formatCode="0;&quot;△ &quot;0">
                  <c:v>1096</c:v>
                </c:pt>
                <c:pt idx="49" formatCode="0;&quot;△ &quot;0">
                  <c:v>1065</c:v>
                </c:pt>
                <c:pt idx="50">
                  <c:v>970</c:v>
                </c:pt>
                <c:pt idx="51" formatCode="0;&quot;△ &quot;0">
                  <c:v>853</c:v>
                </c:pt>
                <c:pt idx="52">
                  <c:v>991</c:v>
                </c:pt>
                <c:pt idx="53" formatCode="0;&quot;△ &quot;0">
                  <c:v>989</c:v>
                </c:pt>
                <c:pt idx="54" formatCode="0;&quot;△ &quot;0">
                  <c:v>962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特殊計!$B$25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特殊計!$C$25:$BG$25</c:f>
              <c:numCache>
                <c:formatCode>General</c:formatCode>
                <c:ptCount val="57"/>
                <c:pt idx="0">
                  <c:v>10</c:v>
                </c:pt>
                <c:pt idx="1">
                  <c:v>14</c:v>
                </c:pt>
                <c:pt idx="2">
                  <c:v>19</c:v>
                </c:pt>
                <c:pt idx="3">
                  <c:v>26</c:v>
                </c:pt>
                <c:pt idx="4">
                  <c:v>33</c:v>
                </c:pt>
                <c:pt idx="5">
                  <c:v>38</c:v>
                </c:pt>
                <c:pt idx="6">
                  <c:v>52</c:v>
                </c:pt>
                <c:pt idx="7">
                  <c:v>65</c:v>
                </c:pt>
                <c:pt idx="8">
                  <c:v>82</c:v>
                </c:pt>
                <c:pt idx="9">
                  <c:v>102</c:v>
                </c:pt>
                <c:pt idx="10">
                  <c:v>123</c:v>
                </c:pt>
                <c:pt idx="11" formatCode="0">
                  <c:v>73</c:v>
                </c:pt>
                <c:pt idx="12" formatCode="0">
                  <c:v>66</c:v>
                </c:pt>
                <c:pt idx="13" formatCode="0">
                  <c:v>182</c:v>
                </c:pt>
                <c:pt idx="14" formatCode="0">
                  <c:v>150</c:v>
                </c:pt>
                <c:pt idx="15" formatCode="0;&quot;△ &quot;0">
                  <c:v>157</c:v>
                </c:pt>
                <c:pt idx="16">
                  <c:v>159</c:v>
                </c:pt>
                <c:pt idx="17">
                  <c:v>193</c:v>
                </c:pt>
                <c:pt idx="18">
                  <c:v>343</c:v>
                </c:pt>
                <c:pt idx="19" formatCode="0;&quot;△ &quot;0">
                  <c:v>354</c:v>
                </c:pt>
                <c:pt idx="20" formatCode="0;&quot;△ &quot;0">
                  <c:v>439</c:v>
                </c:pt>
                <c:pt idx="21" formatCode="0;&quot;△ &quot;0">
                  <c:v>401</c:v>
                </c:pt>
                <c:pt idx="22" formatCode="0;&quot;△ &quot;0">
                  <c:v>284</c:v>
                </c:pt>
                <c:pt idx="23">
                  <c:v>290</c:v>
                </c:pt>
                <c:pt idx="24">
                  <c:v>293</c:v>
                </c:pt>
                <c:pt idx="25" formatCode="0;&quot;△ &quot;0">
                  <c:v>277</c:v>
                </c:pt>
                <c:pt idx="26">
                  <c:v>270</c:v>
                </c:pt>
                <c:pt idx="27">
                  <c:v>284</c:v>
                </c:pt>
                <c:pt idx="28" formatCode="0;&quot;△ &quot;0">
                  <c:v>302</c:v>
                </c:pt>
                <c:pt idx="29">
                  <c:v>326</c:v>
                </c:pt>
                <c:pt idx="30" formatCode="0;&quot;△ &quot;0">
                  <c:v>336</c:v>
                </c:pt>
                <c:pt idx="31" formatCode="0;&quot;△ &quot;0">
                  <c:v>359</c:v>
                </c:pt>
                <c:pt idx="32" formatCode="0;&quot;△ &quot;0">
                  <c:v>363</c:v>
                </c:pt>
                <c:pt idx="33" formatCode="0;&quot;△ &quot;0">
                  <c:v>400</c:v>
                </c:pt>
                <c:pt idx="34" formatCode="0;&quot;△ &quot;0">
                  <c:v>408</c:v>
                </c:pt>
                <c:pt idx="35" formatCode="0;&quot;△ &quot;0">
                  <c:v>449</c:v>
                </c:pt>
                <c:pt idx="36" formatCode="0;&quot;△ &quot;0">
                  <c:v>361</c:v>
                </c:pt>
                <c:pt idx="37" formatCode="0;&quot;△ &quot;0">
                  <c:v>512</c:v>
                </c:pt>
                <c:pt idx="38" formatCode="0;&quot;△ &quot;0">
                  <c:v>576</c:v>
                </c:pt>
                <c:pt idx="39" formatCode="0;&quot;△ &quot;0">
                  <c:v>650</c:v>
                </c:pt>
                <c:pt idx="40" formatCode="0;&quot;△ &quot;0">
                  <c:v>679</c:v>
                </c:pt>
                <c:pt idx="41" formatCode="0;&quot;△ &quot;0">
                  <c:v>716</c:v>
                </c:pt>
                <c:pt idx="42" formatCode="0;&quot;△ &quot;0">
                  <c:v>735</c:v>
                </c:pt>
                <c:pt idx="43" formatCode="0;&quot;△ &quot;0">
                  <c:v>794</c:v>
                </c:pt>
                <c:pt idx="44" formatCode="0;&quot;△ &quot;0">
                  <c:v>787</c:v>
                </c:pt>
                <c:pt idx="45" formatCode="0;&quot;△ &quot;0">
                  <c:v>799</c:v>
                </c:pt>
                <c:pt idx="46" formatCode="0;&quot;△ &quot;0">
                  <c:v>855</c:v>
                </c:pt>
                <c:pt idx="47" formatCode="0;&quot;△ &quot;0">
                  <c:v>878</c:v>
                </c:pt>
                <c:pt idx="48" formatCode="0;&quot;△ &quot;0">
                  <c:v>810</c:v>
                </c:pt>
                <c:pt idx="49" formatCode="0;&quot;△ &quot;0">
                  <c:v>865</c:v>
                </c:pt>
                <c:pt idx="50">
                  <c:v>877</c:v>
                </c:pt>
                <c:pt idx="51" formatCode="0;&quot;△ &quot;0">
                  <c:v>867</c:v>
                </c:pt>
                <c:pt idx="52">
                  <c:v>971</c:v>
                </c:pt>
                <c:pt idx="53" formatCode="0;&quot;△ &quot;0">
                  <c:v>982</c:v>
                </c:pt>
                <c:pt idx="54" formatCode="0;&quot;△ &quot;0">
                  <c:v>969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特殊計!$B$62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特殊計!$C$62:$BG$62</c:f>
              <c:numCache>
                <c:formatCode>General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15</c:v>
                </c:pt>
                <c:pt idx="4">
                  <c:v>17</c:v>
                </c:pt>
                <c:pt idx="5">
                  <c:v>45</c:v>
                </c:pt>
                <c:pt idx="6">
                  <c:v>66</c:v>
                </c:pt>
                <c:pt idx="7">
                  <c:v>103</c:v>
                </c:pt>
                <c:pt idx="8">
                  <c:v>115</c:v>
                </c:pt>
                <c:pt idx="9">
                  <c:v>137</c:v>
                </c:pt>
                <c:pt idx="10" formatCode="0">
                  <c:v>134</c:v>
                </c:pt>
                <c:pt idx="11" formatCode="0">
                  <c:v>181</c:v>
                </c:pt>
                <c:pt idx="12" formatCode="0">
                  <c:v>90</c:v>
                </c:pt>
                <c:pt idx="13" formatCode="0">
                  <c:v>168</c:v>
                </c:pt>
                <c:pt idx="14" formatCode="0">
                  <c:v>247</c:v>
                </c:pt>
                <c:pt idx="15" formatCode="0">
                  <c:v>264</c:v>
                </c:pt>
                <c:pt idx="16" formatCode="0">
                  <c:v>296</c:v>
                </c:pt>
                <c:pt idx="17" formatCode="0">
                  <c:v>355</c:v>
                </c:pt>
                <c:pt idx="18" formatCode="0">
                  <c:v>672</c:v>
                </c:pt>
                <c:pt idx="19" formatCode="0">
                  <c:v>669</c:v>
                </c:pt>
                <c:pt idx="20">
                  <c:v>770</c:v>
                </c:pt>
                <c:pt idx="21">
                  <c:v>837</c:v>
                </c:pt>
                <c:pt idx="22">
                  <c:v>690</c:v>
                </c:pt>
                <c:pt idx="23">
                  <c:v>706</c:v>
                </c:pt>
                <c:pt idx="24">
                  <c:v>729</c:v>
                </c:pt>
                <c:pt idx="25">
                  <c:v>710</c:v>
                </c:pt>
                <c:pt idx="26">
                  <c:v>772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852608"/>
        <c:axId val="114854528"/>
      </c:lineChart>
      <c:catAx>
        <c:axId val="11485260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485452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1485452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48526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9154275386435465"/>
          <c:y val="1.335559265442404E-2"/>
          <c:w val="0.68408126380126666"/>
          <c:h val="0.133555926544240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県中南部町村の特種車両</a:t>
            </a:r>
          </a:p>
        </c:rich>
      </c:tx>
      <c:layout>
        <c:manualLayout>
          <c:xMode val="edge"/>
          <c:yMode val="edge"/>
          <c:x val="0.11267638574881111"/>
          <c:y val="0.1680534192793288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619771281300958E-2"/>
          <c:y val="7.1547479093664768E-2"/>
          <c:w val="0.93309939368827166"/>
          <c:h val="0.85025027481076043"/>
        </c:manualLayout>
      </c:layout>
      <c:lineChart>
        <c:grouping val="standard"/>
        <c:varyColors val="0"/>
        <c:ser>
          <c:idx val="0"/>
          <c:order val="0"/>
          <c:tx>
            <c:strRef>
              <c:f>特殊計!$B$31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特殊計!$C$31:$BG$31</c:f>
              <c:numCache>
                <c:formatCode>0;"△ "0</c:formatCode>
                <c:ptCount val="57"/>
                <c:pt idx="0">
                  <c:v>4</c:v>
                </c:pt>
                <c:pt idx="1">
                  <c:v>4</c:v>
                </c:pt>
                <c:pt idx="2">
                  <c:v>6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17</c:v>
                </c:pt>
                <c:pt idx="7">
                  <c:v>19</c:v>
                </c:pt>
                <c:pt idx="8">
                  <c:v>19</c:v>
                </c:pt>
                <c:pt idx="9" formatCode="General">
                  <c:v>25</c:v>
                </c:pt>
                <c:pt idx="10">
                  <c:v>59</c:v>
                </c:pt>
                <c:pt idx="11" formatCode="0">
                  <c:v>68.599999999999994</c:v>
                </c:pt>
                <c:pt idx="12" formatCode="0">
                  <c:v>78.2</c:v>
                </c:pt>
                <c:pt idx="13" formatCode="0">
                  <c:v>87.8</c:v>
                </c:pt>
                <c:pt idx="14" formatCode="0">
                  <c:v>97.4</c:v>
                </c:pt>
                <c:pt idx="15">
                  <c:v>107</c:v>
                </c:pt>
                <c:pt idx="16" formatCode="General">
                  <c:v>120</c:v>
                </c:pt>
                <c:pt idx="17" formatCode="General">
                  <c:v>132</c:v>
                </c:pt>
                <c:pt idx="18" formatCode="General">
                  <c:v>177</c:v>
                </c:pt>
                <c:pt idx="19">
                  <c:v>188</c:v>
                </c:pt>
                <c:pt idx="20">
                  <c:v>222</c:v>
                </c:pt>
                <c:pt idx="21">
                  <c:v>238</c:v>
                </c:pt>
                <c:pt idx="22">
                  <c:v>178</c:v>
                </c:pt>
                <c:pt idx="23" formatCode="General">
                  <c:v>191</c:v>
                </c:pt>
                <c:pt idx="24" formatCode="General">
                  <c:v>204</c:v>
                </c:pt>
                <c:pt idx="25">
                  <c:v>219</c:v>
                </c:pt>
                <c:pt idx="26" formatCode="General">
                  <c:v>229</c:v>
                </c:pt>
                <c:pt idx="27" formatCode="General">
                  <c:v>260</c:v>
                </c:pt>
                <c:pt idx="28">
                  <c:v>285</c:v>
                </c:pt>
                <c:pt idx="29" formatCode="General">
                  <c:v>304</c:v>
                </c:pt>
                <c:pt idx="30">
                  <c:v>343</c:v>
                </c:pt>
                <c:pt idx="31">
                  <c:v>361</c:v>
                </c:pt>
                <c:pt idx="32">
                  <c:v>372</c:v>
                </c:pt>
                <c:pt idx="33">
                  <c:v>383</c:v>
                </c:pt>
                <c:pt idx="34">
                  <c:v>388</c:v>
                </c:pt>
                <c:pt idx="35">
                  <c:v>402</c:v>
                </c:pt>
                <c:pt idx="36">
                  <c:v>233</c:v>
                </c:pt>
                <c:pt idx="37">
                  <c:v>312</c:v>
                </c:pt>
                <c:pt idx="38">
                  <c:v>323</c:v>
                </c:pt>
                <c:pt idx="39">
                  <c:v>344</c:v>
                </c:pt>
                <c:pt idx="40">
                  <c:v>350</c:v>
                </c:pt>
                <c:pt idx="41">
                  <c:v>363</c:v>
                </c:pt>
                <c:pt idx="42">
                  <c:v>333</c:v>
                </c:pt>
                <c:pt idx="43">
                  <c:v>327</c:v>
                </c:pt>
                <c:pt idx="44">
                  <c:v>335</c:v>
                </c:pt>
                <c:pt idx="45">
                  <c:v>332</c:v>
                </c:pt>
                <c:pt idx="46">
                  <c:v>336</c:v>
                </c:pt>
                <c:pt idx="47">
                  <c:v>321</c:v>
                </c:pt>
                <c:pt idx="48">
                  <c:v>294</c:v>
                </c:pt>
                <c:pt idx="49">
                  <c:v>291</c:v>
                </c:pt>
                <c:pt idx="50" formatCode="General">
                  <c:v>278</c:v>
                </c:pt>
                <c:pt idx="51" formatCode="General">
                  <c:v>277</c:v>
                </c:pt>
                <c:pt idx="52" formatCode="General">
                  <c:v>304</c:v>
                </c:pt>
                <c:pt idx="53">
                  <c:v>327</c:v>
                </c:pt>
                <c:pt idx="54">
                  <c:v>328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特殊計!$B$32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特殊計!$C$32:$BG$32</c:f>
              <c:numCache>
                <c:formatCode>0;"△ "0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4</c:v>
                </c:pt>
                <c:pt idx="5">
                  <c:v>4</c:v>
                </c:pt>
                <c:pt idx="6">
                  <c:v>6</c:v>
                </c:pt>
                <c:pt idx="7">
                  <c:v>4</c:v>
                </c:pt>
                <c:pt idx="8">
                  <c:v>4</c:v>
                </c:pt>
                <c:pt idx="9" formatCode="General">
                  <c:v>4</c:v>
                </c:pt>
                <c:pt idx="10">
                  <c:v>4</c:v>
                </c:pt>
                <c:pt idx="11" formatCode="0">
                  <c:v>5.4</c:v>
                </c:pt>
                <c:pt idx="12" formatCode="0">
                  <c:v>6.8</c:v>
                </c:pt>
                <c:pt idx="13" formatCode="0">
                  <c:v>8.1999999999999993</c:v>
                </c:pt>
                <c:pt idx="14" formatCode="0">
                  <c:v>9.6</c:v>
                </c:pt>
                <c:pt idx="15">
                  <c:v>11</c:v>
                </c:pt>
                <c:pt idx="16" formatCode="General">
                  <c:v>17</c:v>
                </c:pt>
                <c:pt idx="17" formatCode="General">
                  <c:v>14</c:v>
                </c:pt>
                <c:pt idx="18" formatCode="General">
                  <c:v>16</c:v>
                </c:pt>
                <c:pt idx="19">
                  <c:v>17</c:v>
                </c:pt>
                <c:pt idx="20">
                  <c:v>21</c:v>
                </c:pt>
                <c:pt idx="21">
                  <c:v>21</c:v>
                </c:pt>
                <c:pt idx="22">
                  <c:v>23</c:v>
                </c:pt>
                <c:pt idx="23" formatCode="General">
                  <c:v>23</c:v>
                </c:pt>
                <c:pt idx="24" formatCode="General">
                  <c:v>23</c:v>
                </c:pt>
                <c:pt idx="25">
                  <c:v>23</c:v>
                </c:pt>
                <c:pt idx="26" formatCode="General">
                  <c:v>26</c:v>
                </c:pt>
                <c:pt idx="27" formatCode="General">
                  <c:v>28</c:v>
                </c:pt>
                <c:pt idx="28">
                  <c:v>31</c:v>
                </c:pt>
                <c:pt idx="29" formatCode="General">
                  <c:v>32</c:v>
                </c:pt>
                <c:pt idx="30">
                  <c:v>29</c:v>
                </c:pt>
                <c:pt idx="31">
                  <c:v>34</c:v>
                </c:pt>
                <c:pt idx="32">
                  <c:v>38</c:v>
                </c:pt>
                <c:pt idx="33">
                  <c:v>41</c:v>
                </c:pt>
                <c:pt idx="34">
                  <c:v>46</c:v>
                </c:pt>
                <c:pt idx="35">
                  <c:v>55</c:v>
                </c:pt>
                <c:pt idx="36">
                  <c:v>26</c:v>
                </c:pt>
                <c:pt idx="37">
                  <c:v>43</c:v>
                </c:pt>
                <c:pt idx="38">
                  <c:v>45</c:v>
                </c:pt>
                <c:pt idx="39">
                  <c:v>50</c:v>
                </c:pt>
                <c:pt idx="40">
                  <c:v>51</c:v>
                </c:pt>
                <c:pt idx="41">
                  <c:v>49</c:v>
                </c:pt>
                <c:pt idx="42">
                  <c:v>47</c:v>
                </c:pt>
                <c:pt idx="43">
                  <c:v>48</c:v>
                </c:pt>
                <c:pt idx="44">
                  <c:v>49</c:v>
                </c:pt>
                <c:pt idx="45">
                  <c:v>47</c:v>
                </c:pt>
                <c:pt idx="46">
                  <c:v>43</c:v>
                </c:pt>
                <c:pt idx="47">
                  <c:v>43</c:v>
                </c:pt>
                <c:pt idx="48">
                  <c:v>44</c:v>
                </c:pt>
                <c:pt idx="49">
                  <c:v>46</c:v>
                </c:pt>
                <c:pt idx="50" formatCode="General">
                  <c:v>43</c:v>
                </c:pt>
                <c:pt idx="51" formatCode="General">
                  <c:v>43</c:v>
                </c:pt>
                <c:pt idx="52" formatCode="General">
                  <c:v>45</c:v>
                </c:pt>
                <c:pt idx="53">
                  <c:v>45</c:v>
                </c:pt>
                <c:pt idx="54">
                  <c:v>48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特殊計!$B$33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特殊計!$C$33:$BG$33</c:f>
              <c:numCache>
                <c:formatCode>0;"△ "0</c:formatCode>
                <c:ptCount val="57"/>
                <c:pt idx="0">
                  <c:v>14</c:v>
                </c:pt>
                <c:pt idx="1">
                  <c:v>17</c:v>
                </c:pt>
                <c:pt idx="2">
                  <c:v>24</c:v>
                </c:pt>
                <c:pt idx="3">
                  <c:v>28</c:v>
                </c:pt>
                <c:pt idx="4">
                  <c:v>34</c:v>
                </c:pt>
                <c:pt idx="5">
                  <c:v>35</c:v>
                </c:pt>
                <c:pt idx="6">
                  <c:v>49</c:v>
                </c:pt>
                <c:pt idx="7">
                  <c:v>70</c:v>
                </c:pt>
                <c:pt idx="8">
                  <c:v>65</c:v>
                </c:pt>
                <c:pt idx="9" formatCode="General">
                  <c:v>81</c:v>
                </c:pt>
                <c:pt idx="10">
                  <c:v>90</c:v>
                </c:pt>
                <c:pt idx="11" formatCode="0">
                  <c:v>100.8</c:v>
                </c:pt>
                <c:pt idx="12" formatCode="0">
                  <c:v>111.6</c:v>
                </c:pt>
                <c:pt idx="13" formatCode="0">
                  <c:v>122.4</c:v>
                </c:pt>
                <c:pt idx="14" formatCode="0">
                  <c:v>133.19999999999999</c:v>
                </c:pt>
                <c:pt idx="15">
                  <c:v>144</c:v>
                </c:pt>
                <c:pt idx="16" formatCode="General">
                  <c:v>152</c:v>
                </c:pt>
                <c:pt idx="17" formatCode="General">
                  <c:v>155</c:v>
                </c:pt>
                <c:pt idx="18" formatCode="General">
                  <c:v>211</c:v>
                </c:pt>
                <c:pt idx="19">
                  <c:v>312</c:v>
                </c:pt>
                <c:pt idx="20">
                  <c:v>319</c:v>
                </c:pt>
                <c:pt idx="21">
                  <c:v>346</c:v>
                </c:pt>
                <c:pt idx="22">
                  <c:v>175</c:v>
                </c:pt>
                <c:pt idx="23" formatCode="General">
                  <c:v>171</c:v>
                </c:pt>
                <c:pt idx="24" formatCode="General">
                  <c:v>173</c:v>
                </c:pt>
                <c:pt idx="25">
                  <c:v>181</c:v>
                </c:pt>
                <c:pt idx="26" formatCode="General">
                  <c:v>194</c:v>
                </c:pt>
                <c:pt idx="27" formatCode="General">
                  <c:v>207</c:v>
                </c:pt>
                <c:pt idx="28">
                  <c:v>205</c:v>
                </c:pt>
                <c:pt idx="29" formatCode="General">
                  <c:v>212</c:v>
                </c:pt>
                <c:pt idx="30">
                  <c:v>232</c:v>
                </c:pt>
                <c:pt idx="31">
                  <c:v>244</c:v>
                </c:pt>
                <c:pt idx="32">
                  <c:v>253</c:v>
                </c:pt>
                <c:pt idx="33">
                  <c:v>266</c:v>
                </c:pt>
                <c:pt idx="34">
                  <c:v>265</c:v>
                </c:pt>
                <c:pt idx="35">
                  <c:v>278</c:v>
                </c:pt>
                <c:pt idx="36">
                  <c:v>237</c:v>
                </c:pt>
                <c:pt idx="37">
                  <c:v>287</c:v>
                </c:pt>
                <c:pt idx="38">
                  <c:v>311</c:v>
                </c:pt>
                <c:pt idx="39">
                  <c:v>329</c:v>
                </c:pt>
                <c:pt idx="40">
                  <c:v>349</c:v>
                </c:pt>
                <c:pt idx="41">
                  <c:v>365</c:v>
                </c:pt>
                <c:pt idx="42">
                  <c:v>357</c:v>
                </c:pt>
                <c:pt idx="43">
                  <c:v>349</c:v>
                </c:pt>
                <c:pt idx="44">
                  <c:v>345</c:v>
                </c:pt>
                <c:pt idx="45">
                  <c:v>333</c:v>
                </c:pt>
                <c:pt idx="46">
                  <c:v>321</c:v>
                </c:pt>
                <c:pt idx="47">
                  <c:v>296</c:v>
                </c:pt>
                <c:pt idx="48">
                  <c:v>293</c:v>
                </c:pt>
                <c:pt idx="49">
                  <c:v>287</c:v>
                </c:pt>
                <c:pt idx="50" formatCode="General">
                  <c:v>283</c:v>
                </c:pt>
                <c:pt idx="51" formatCode="General">
                  <c:v>283</c:v>
                </c:pt>
                <c:pt idx="52" formatCode="General">
                  <c:v>283</c:v>
                </c:pt>
                <c:pt idx="53">
                  <c:v>267</c:v>
                </c:pt>
                <c:pt idx="54">
                  <c:v>262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特殊計!$B$34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特殊計!$C$34:$BG$34</c:f>
              <c:numCache>
                <c:formatCode>0;"△ "0</c:formatCode>
                <c:ptCount val="57"/>
                <c:pt idx="0">
                  <c:v>3</c:v>
                </c:pt>
                <c:pt idx="1">
                  <c:v>5</c:v>
                </c:pt>
                <c:pt idx="2">
                  <c:v>5</c:v>
                </c:pt>
                <c:pt idx="3">
                  <c:v>4</c:v>
                </c:pt>
                <c:pt idx="4">
                  <c:v>4</c:v>
                </c:pt>
                <c:pt idx="5">
                  <c:v>5</c:v>
                </c:pt>
                <c:pt idx="6">
                  <c:v>4</c:v>
                </c:pt>
                <c:pt idx="7">
                  <c:v>4</c:v>
                </c:pt>
                <c:pt idx="8">
                  <c:v>12</c:v>
                </c:pt>
                <c:pt idx="9" formatCode="General">
                  <c:v>5</c:v>
                </c:pt>
                <c:pt idx="10">
                  <c:v>53</c:v>
                </c:pt>
                <c:pt idx="11" formatCode="0">
                  <c:v>46.8</c:v>
                </c:pt>
                <c:pt idx="12" formatCode="0">
                  <c:v>40.6</c:v>
                </c:pt>
                <c:pt idx="13" formatCode="0">
                  <c:v>34.4</c:v>
                </c:pt>
                <c:pt idx="14" formatCode="0">
                  <c:v>28.2</c:v>
                </c:pt>
                <c:pt idx="15">
                  <c:v>22</c:v>
                </c:pt>
                <c:pt idx="16" formatCode="General">
                  <c:v>22</c:v>
                </c:pt>
                <c:pt idx="17" formatCode="General">
                  <c:v>27</c:v>
                </c:pt>
                <c:pt idx="18" formatCode="General">
                  <c:v>30</c:v>
                </c:pt>
                <c:pt idx="19">
                  <c:v>32</c:v>
                </c:pt>
                <c:pt idx="20">
                  <c:v>42</c:v>
                </c:pt>
                <c:pt idx="21">
                  <c:v>42</c:v>
                </c:pt>
                <c:pt idx="22">
                  <c:v>46</c:v>
                </c:pt>
                <c:pt idx="23" formatCode="General">
                  <c:v>51</c:v>
                </c:pt>
                <c:pt idx="24" formatCode="General">
                  <c:v>55</c:v>
                </c:pt>
                <c:pt idx="25">
                  <c:v>57</c:v>
                </c:pt>
                <c:pt idx="26" formatCode="General">
                  <c:v>64</c:v>
                </c:pt>
                <c:pt idx="27" formatCode="General">
                  <c:v>78</c:v>
                </c:pt>
                <c:pt idx="28">
                  <c:v>86</c:v>
                </c:pt>
                <c:pt idx="29" formatCode="General">
                  <c:v>94</c:v>
                </c:pt>
                <c:pt idx="30">
                  <c:v>103</c:v>
                </c:pt>
                <c:pt idx="31">
                  <c:v>139</c:v>
                </c:pt>
                <c:pt idx="32">
                  <c:v>167</c:v>
                </c:pt>
                <c:pt idx="33">
                  <c:v>176</c:v>
                </c:pt>
                <c:pt idx="34">
                  <c:v>202</c:v>
                </c:pt>
                <c:pt idx="35">
                  <c:v>217</c:v>
                </c:pt>
                <c:pt idx="36">
                  <c:v>143</c:v>
                </c:pt>
                <c:pt idx="37">
                  <c:v>252</c:v>
                </c:pt>
                <c:pt idx="38">
                  <c:v>245</c:v>
                </c:pt>
                <c:pt idx="39">
                  <c:v>257</c:v>
                </c:pt>
                <c:pt idx="40">
                  <c:v>271</c:v>
                </c:pt>
                <c:pt idx="41">
                  <c:v>267</c:v>
                </c:pt>
                <c:pt idx="42">
                  <c:v>266</c:v>
                </c:pt>
                <c:pt idx="43">
                  <c:v>267</c:v>
                </c:pt>
                <c:pt idx="44">
                  <c:v>261</c:v>
                </c:pt>
                <c:pt idx="45">
                  <c:v>258</c:v>
                </c:pt>
                <c:pt idx="46">
                  <c:v>254</c:v>
                </c:pt>
                <c:pt idx="47">
                  <c:v>268</c:v>
                </c:pt>
                <c:pt idx="48">
                  <c:v>270</c:v>
                </c:pt>
                <c:pt idx="49">
                  <c:v>227</c:v>
                </c:pt>
                <c:pt idx="50" formatCode="General">
                  <c:v>216</c:v>
                </c:pt>
                <c:pt idx="51" formatCode="General">
                  <c:v>221</c:v>
                </c:pt>
                <c:pt idx="52" formatCode="General">
                  <c:v>231</c:v>
                </c:pt>
                <c:pt idx="53">
                  <c:v>226</c:v>
                </c:pt>
                <c:pt idx="54">
                  <c:v>227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特殊計!$B$35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特殊計!$C$35:$BG$35</c:f>
              <c:numCache>
                <c:formatCode>0;"△ "0</c:formatCode>
                <c:ptCount val="57"/>
                <c:pt idx="0">
                  <c:v>7</c:v>
                </c:pt>
                <c:pt idx="1">
                  <c:v>12</c:v>
                </c:pt>
                <c:pt idx="2">
                  <c:v>6</c:v>
                </c:pt>
                <c:pt idx="3">
                  <c:v>8</c:v>
                </c:pt>
                <c:pt idx="4">
                  <c:v>16</c:v>
                </c:pt>
                <c:pt idx="5">
                  <c:v>17</c:v>
                </c:pt>
                <c:pt idx="6">
                  <c:v>21</c:v>
                </c:pt>
                <c:pt idx="7">
                  <c:v>33</c:v>
                </c:pt>
                <c:pt idx="8">
                  <c:v>44</c:v>
                </c:pt>
                <c:pt idx="9" formatCode="General">
                  <c:v>44</c:v>
                </c:pt>
                <c:pt idx="10">
                  <c:v>11</c:v>
                </c:pt>
                <c:pt idx="11" formatCode="0">
                  <c:v>28.2</c:v>
                </c:pt>
                <c:pt idx="12" formatCode="0">
                  <c:v>45.4</c:v>
                </c:pt>
                <c:pt idx="13" formatCode="0">
                  <c:v>62.6</c:v>
                </c:pt>
                <c:pt idx="14" formatCode="0">
                  <c:v>79.8</c:v>
                </c:pt>
                <c:pt idx="15">
                  <c:v>97</c:v>
                </c:pt>
                <c:pt idx="16" formatCode="General">
                  <c:v>101</c:v>
                </c:pt>
                <c:pt idx="17" formatCode="General">
                  <c:v>108</c:v>
                </c:pt>
                <c:pt idx="18" formatCode="General">
                  <c:v>114</c:v>
                </c:pt>
                <c:pt idx="19">
                  <c:v>103</c:v>
                </c:pt>
                <c:pt idx="20">
                  <c:v>103</c:v>
                </c:pt>
                <c:pt idx="21">
                  <c:v>98</c:v>
                </c:pt>
                <c:pt idx="22">
                  <c:v>103</c:v>
                </c:pt>
                <c:pt idx="23" formatCode="General">
                  <c:v>101</c:v>
                </c:pt>
                <c:pt idx="24" formatCode="General">
                  <c:v>104</c:v>
                </c:pt>
                <c:pt idx="25">
                  <c:v>105</c:v>
                </c:pt>
                <c:pt idx="26" formatCode="General">
                  <c:v>115</c:v>
                </c:pt>
                <c:pt idx="27" formatCode="General">
                  <c:v>118</c:v>
                </c:pt>
                <c:pt idx="28">
                  <c:v>127</c:v>
                </c:pt>
                <c:pt idx="29" formatCode="General">
                  <c:v>136</c:v>
                </c:pt>
                <c:pt idx="30">
                  <c:v>158</c:v>
                </c:pt>
                <c:pt idx="31">
                  <c:v>193</c:v>
                </c:pt>
                <c:pt idx="32">
                  <c:v>229</c:v>
                </c:pt>
                <c:pt idx="33">
                  <c:v>258</c:v>
                </c:pt>
                <c:pt idx="34">
                  <c:v>290</c:v>
                </c:pt>
                <c:pt idx="35">
                  <c:v>332</c:v>
                </c:pt>
                <c:pt idx="36">
                  <c:v>335</c:v>
                </c:pt>
                <c:pt idx="37">
                  <c:v>400</c:v>
                </c:pt>
                <c:pt idx="38">
                  <c:v>421</c:v>
                </c:pt>
                <c:pt idx="39">
                  <c:v>415</c:v>
                </c:pt>
                <c:pt idx="40">
                  <c:v>416</c:v>
                </c:pt>
                <c:pt idx="41">
                  <c:v>404</c:v>
                </c:pt>
                <c:pt idx="42">
                  <c:v>383</c:v>
                </c:pt>
                <c:pt idx="43">
                  <c:v>371</c:v>
                </c:pt>
                <c:pt idx="44">
                  <c:v>360</c:v>
                </c:pt>
                <c:pt idx="45">
                  <c:v>374</c:v>
                </c:pt>
                <c:pt idx="46">
                  <c:v>381</c:v>
                </c:pt>
                <c:pt idx="47">
                  <c:v>381</c:v>
                </c:pt>
                <c:pt idx="48">
                  <c:v>368</c:v>
                </c:pt>
                <c:pt idx="49">
                  <c:v>369</c:v>
                </c:pt>
                <c:pt idx="50" formatCode="General">
                  <c:v>369</c:v>
                </c:pt>
                <c:pt idx="51" formatCode="General">
                  <c:v>383</c:v>
                </c:pt>
                <c:pt idx="52" formatCode="General">
                  <c:v>391</c:v>
                </c:pt>
                <c:pt idx="53">
                  <c:v>391</c:v>
                </c:pt>
                <c:pt idx="54">
                  <c:v>387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特殊計!$B$36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特殊計!$C$36:$BG$36</c:f>
              <c:numCache>
                <c:formatCode>0;"△ "0</c:formatCode>
                <c:ptCount val="57"/>
                <c:pt idx="0">
                  <c:v>3</c:v>
                </c:pt>
                <c:pt idx="1">
                  <c:v>2</c:v>
                </c:pt>
                <c:pt idx="2">
                  <c:v>3</c:v>
                </c:pt>
                <c:pt idx="3">
                  <c:v>3</c:v>
                </c:pt>
                <c:pt idx="4">
                  <c:v>5</c:v>
                </c:pt>
                <c:pt idx="5">
                  <c:v>7</c:v>
                </c:pt>
                <c:pt idx="6">
                  <c:v>7</c:v>
                </c:pt>
                <c:pt idx="7">
                  <c:v>9</c:v>
                </c:pt>
                <c:pt idx="8">
                  <c:v>17</c:v>
                </c:pt>
                <c:pt idx="9" formatCode="General">
                  <c:v>24</c:v>
                </c:pt>
                <c:pt idx="10">
                  <c:v>30</c:v>
                </c:pt>
                <c:pt idx="11" formatCode="0">
                  <c:v>32</c:v>
                </c:pt>
                <c:pt idx="12" formatCode="0">
                  <c:v>34</c:v>
                </c:pt>
                <c:pt idx="13" formatCode="0">
                  <c:v>36</c:v>
                </c:pt>
                <c:pt idx="14" formatCode="0">
                  <c:v>38</c:v>
                </c:pt>
                <c:pt idx="15">
                  <c:v>40</c:v>
                </c:pt>
                <c:pt idx="16" formatCode="General">
                  <c:v>44</c:v>
                </c:pt>
                <c:pt idx="17" formatCode="General">
                  <c:v>48</c:v>
                </c:pt>
                <c:pt idx="18" formatCode="General">
                  <c:v>57</c:v>
                </c:pt>
                <c:pt idx="19">
                  <c:v>74</c:v>
                </c:pt>
                <c:pt idx="20">
                  <c:v>78</c:v>
                </c:pt>
                <c:pt idx="21">
                  <c:v>83</c:v>
                </c:pt>
                <c:pt idx="22">
                  <c:v>80</c:v>
                </c:pt>
                <c:pt idx="23" formatCode="General">
                  <c:v>89</c:v>
                </c:pt>
                <c:pt idx="24" formatCode="General">
                  <c:v>93</c:v>
                </c:pt>
                <c:pt idx="25">
                  <c:v>98</c:v>
                </c:pt>
                <c:pt idx="26" formatCode="General">
                  <c:v>100</c:v>
                </c:pt>
                <c:pt idx="27" formatCode="General">
                  <c:v>101</c:v>
                </c:pt>
                <c:pt idx="28">
                  <c:v>111</c:v>
                </c:pt>
                <c:pt idx="29" formatCode="General">
                  <c:v>117</c:v>
                </c:pt>
                <c:pt idx="30">
                  <c:v>149</c:v>
                </c:pt>
                <c:pt idx="31">
                  <c:v>160</c:v>
                </c:pt>
                <c:pt idx="32">
                  <c:v>170</c:v>
                </c:pt>
                <c:pt idx="33">
                  <c:v>192</c:v>
                </c:pt>
                <c:pt idx="34">
                  <c:v>193</c:v>
                </c:pt>
                <c:pt idx="35">
                  <c:v>201</c:v>
                </c:pt>
                <c:pt idx="36">
                  <c:v>132</c:v>
                </c:pt>
                <c:pt idx="37">
                  <c:v>164</c:v>
                </c:pt>
                <c:pt idx="38">
                  <c:v>170</c:v>
                </c:pt>
                <c:pt idx="39">
                  <c:v>181</c:v>
                </c:pt>
                <c:pt idx="40">
                  <c:v>181</c:v>
                </c:pt>
                <c:pt idx="41">
                  <c:v>169</c:v>
                </c:pt>
                <c:pt idx="42">
                  <c:v>164</c:v>
                </c:pt>
                <c:pt idx="43">
                  <c:v>163</c:v>
                </c:pt>
                <c:pt idx="44">
                  <c:v>168</c:v>
                </c:pt>
                <c:pt idx="45">
                  <c:v>169</c:v>
                </c:pt>
                <c:pt idx="46">
                  <c:v>165</c:v>
                </c:pt>
                <c:pt idx="47">
                  <c:v>155</c:v>
                </c:pt>
                <c:pt idx="48">
                  <c:v>140</c:v>
                </c:pt>
                <c:pt idx="49">
                  <c:v>146</c:v>
                </c:pt>
                <c:pt idx="50" formatCode="General">
                  <c:v>137</c:v>
                </c:pt>
                <c:pt idx="51" formatCode="General">
                  <c:v>145</c:v>
                </c:pt>
                <c:pt idx="52" formatCode="General">
                  <c:v>142</c:v>
                </c:pt>
                <c:pt idx="53">
                  <c:v>148</c:v>
                </c:pt>
                <c:pt idx="54">
                  <c:v>155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特殊計!$B$37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特殊計!$C$37:$BG$37</c:f>
              <c:numCache>
                <c:formatCode>0;"△ "0</c:formatCode>
                <c:ptCount val="57"/>
                <c:pt idx="0">
                  <c:v>4</c:v>
                </c:pt>
                <c:pt idx="1">
                  <c:v>5</c:v>
                </c:pt>
                <c:pt idx="2">
                  <c:v>7</c:v>
                </c:pt>
                <c:pt idx="3">
                  <c:v>7</c:v>
                </c:pt>
                <c:pt idx="4">
                  <c:v>14</c:v>
                </c:pt>
                <c:pt idx="5">
                  <c:v>13</c:v>
                </c:pt>
                <c:pt idx="6">
                  <c:v>13</c:v>
                </c:pt>
                <c:pt idx="7">
                  <c:v>15</c:v>
                </c:pt>
                <c:pt idx="8">
                  <c:v>19</c:v>
                </c:pt>
                <c:pt idx="9" formatCode="General">
                  <c:v>22</c:v>
                </c:pt>
                <c:pt idx="10">
                  <c:v>26</c:v>
                </c:pt>
                <c:pt idx="11" formatCode="0">
                  <c:v>31</c:v>
                </c:pt>
                <c:pt idx="12" formatCode="0">
                  <c:v>31</c:v>
                </c:pt>
                <c:pt idx="13" formatCode="0">
                  <c:v>39</c:v>
                </c:pt>
                <c:pt idx="14" formatCode="0">
                  <c:v>43</c:v>
                </c:pt>
                <c:pt idx="15">
                  <c:v>52</c:v>
                </c:pt>
                <c:pt idx="16" formatCode="General">
                  <c:v>56</c:v>
                </c:pt>
                <c:pt idx="17" formatCode="General">
                  <c:v>63</c:v>
                </c:pt>
                <c:pt idx="18" formatCode="General">
                  <c:v>85</c:v>
                </c:pt>
                <c:pt idx="19">
                  <c:v>89</c:v>
                </c:pt>
                <c:pt idx="20">
                  <c:v>99</c:v>
                </c:pt>
                <c:pt idx="21">
                  <c:v>107</c:v>
                </c:pt>
                <c:pt idx="22">
                  <c:v>97</c:v>
                </c:pt>
                <c:pt idx="23" formatCode="General">
                  <c:v>106</c:v>
                </c:pt>
                <c:pt idx="24" formatCode="General">
                  <c:v>113</c:v>
                </c:pt>
                <c:pt idx="25">
                  <c:v>125</c:v>
                </c:pt>
                <c:pt idx="26" formatCode="General">
                  <c:v>132</c:v>
                </c:pt>
                <c:pt idx="27" formatCode="General">
                  <c:v>148</c:v>
                </c:pt>
                <c:pt idx="28">
                  <c:v>156</c:v>
                </c:pt>
                <c:pt idx="29" formatCode="General">
                  <c:v>163</c:v>
                </c:pt>
                <c:pt idx="30">
                  <c:v>177</c:v>
                </c:pt>
                <c:pt idx="31">
                  <c:v>177</c:v>
                </c:pt>
                <c:pt idx="32">
                  <c:v>186</c:v>
                </c:pt>
                <c:pt idx="33">
                  <c:v>190</c:v>
                </c:pt>
                <c:pt idx="34">
                  <c:v>199</c:v>
                </c:pt>
                <c:pt idx="35">
                  <c:v>222</c:v>
                </c:pt>
                <c:pt idx="36">
                  <c:v>109</c:v>
                </c:pt>
                <c:pt idx="37">
                  <c:v>165</c:v>
                </c:pt>
                <c:pt idx="38">
                  <c:v>181</c:v>
                </c:pt>
                <c:pt idx="39">
                  <c:v>200</c:v>
                </c:pt>
                <c:pt idx="40">
                  <c:v>209</c:v>
                </c:pt>
                <c:pt idx="41">
                  <c:v>198</c:v>
                </c:pt>
                <c:pt idx="42">
                  <c:v>194</c:v>
                </c:pt>
                <c:pt idx="43">
                  <c:v>179</c:v>
                </c:pt>
                <c:pt idx="44">
                  <c:v>173</c:v>
                </c:pt>
                <c:pt idx="45">
                  <c:v>166</c:v>
                </c:pt>
                <c:pt idx="46">
                  <c:v>167</c:v>
                </c:pt>
                <c:pt idx="47">
                  <c:v>168</c:v>
                </c:pt>
                <c:pt idx="48">
                  <c:v>153</c:v>
                </c:pt>
                <c:pt idx="49">
                  <c:v>150</c:v>
                </c:pt>
                <c:pt idx="50" formatCode="General">
                  <c:v>150</c:v>
                </c:pt>
                <c:pt idx="51" formatCode="General">
                  <c:v>148</c:v>
                </c:pt>
                <c:pt idx="52" formatCode="General">
                  <c:v>159</c:v>
                </c:pt>
                <c:pt idx="53">
                  <c:v>169</c:v>
                </c:pt>
                <c:pt idx="54">
                  <c:v>163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特殊計!$B$38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特殊計!$C$38:$BG$38</c:f>
              <c:numCache>
                <c:formatCode>0;"△ "0</c:formatCode>
                <c:ptCount val="57"/>
                <c:pt idx="0">
                  <c:v>7</c:v>
                </c:pt>
                <c:pt idx="1">
                  <c:v>9</c:v>
                </c:pt>
                <c:pt idx="2">
                  <c:v>9</c:v>
                </c:pt>
                <c:pt idx="3">
                  <c:v>9</c:v>
                </c:pt>
                <c:pt idx="4">
                  <c:v>10</c:v>
                </c:pt>
                <c:pt idx="5">
                  <c:v>10</c:v>
                </c:pt>
                <c:pt idx="6">
                  <c:v>15</c:v>
                </c:pt>
                <c:pt idx="7">
                  <c:v>24</c:v>
                </c:pt>
                <c:pt idx="8">
                  <c:v>29</c:v>
                </c:pt>
                <c:pt idx="9" formatCode="General">
                  <c:v>33</c:v>
                </c:pt>
                <c:pt idx="10">
                  <c:v>40</c:v>
                </c:pt>
                <c:pt idx="11" formatCode="0">
                  <c:v>44.8</c:v>
                </c:pt>
                <c:pt idx="12" formatCode="0">
                  <c:v>49.6</c:v>
                </c:pt>
                <c:pt idx="13" formatCode="0">
                  <c:v>54.4</c:v>
                </c:pt>
                <c:pt idx="14" formatCode="0">
                  <c:v>59.2</c:v>
                </c:pt>
                <c:pt idx="15">
                  <c:v>64</c:v>
                </c:pt>
                <c:pt idx="16" formatCode="General">
                  <c:v>76</c:v>
                </c:pt>
                <c:pt idx="17" formatCode="General">
                  <c:v>85</c:v>
                </c:pt>
                <c:pt idx="18" formatCode="General">
                  <c:v>122</c:v>
                </c:pt>
                <c:pt idx="19">
                  <c:v>150</c:v>
                </c:pt>
                <c:pt idx="20">
                  <c:v>164</c:v>
                </c:pt>
                <c:pt idx="21">
                  <c:v>167</c:v>
                </c:pt>
                <c:pt idx="22">
                  <c:v>134</c:v>
                </c:pt>
                <c:pt idx="23" formatCode="General">
                  <c:v>148</c:v>
                </c:pt>
                <c:pt idx="24" formatCode="General">
                  <c:v>164</c:v>
                </c:pt>
                <c:pt idx="25">
                  <c:v>172</c:v>
                </c:pt>
                <c:pt idx="26" formatCode="General">
                  <c:v>184</c:v>
                </c:pt>
                <c:pt idx="27" formatCode="General">
                  <c:v>192</c:v>
                </c:pt>
                <c:pt idx="28">
                  <c:v>203</c:v>
                </c:pt>
                <c:pt idx="29" formatCode="General">
                  <c:v>209</c:v>
                </c:pt>
                <c:pt idx="30">
                  <c:v>237</c:v>
                </c:pt>
                <c:pt idx="31">
                  <c:v>266</c:v>
                </c:pt>
                <c:pt idx="32">
                  <c:v>287</c:v>
                </c:pt>
                <c:pt idx="33">
                  <c:v>319</c:v>
                </c:pt>
                <c:pt idx="34">
                  <c:v>354</c:v>
                </c:pt>
                <c:pt idx="35">
                  <c:v>386</c:v>
                </c:pt>
                <c:pt idx="36">
                  <c:v>277</c:v>
                </c:pt>
                <c:pt idx="37">
                  <c:v>360</c:v>
                </c:pt>
                <c:pt idx="38">
                  <c:v>393</c:v>
                </c:pt>
                <c:pt idx="39">
                  <c:v>411</c:v>
                </c:pt>
                <c:pt idx="40">
                  <c:v>434</c:v>
                </c:pt>
                <c:pt idx="41">
                  <c:v>435</c:v>
                </c:pt>
                <c:pt idx="42">
                  <c:v>428</c:v>
                </c:pt>
                <c:pt idx="43">
                  <c:v>422</c:v>
                </c:pt>
                <c:pt idx="44">
                  <c:v>431</c:v>
                </c:pt>
                <c:pt idx="45">
                  <c:v>439</c:v>
                </c:pt>
                <c:pt idx="46">
                  <c:v>447</c:v>
                </c:pt>
                <c:pt idx="47">
                  <c:v>432</c:v>
                </c:pt>
                <c:pt idx="48">
                  <c:v>395</c:v>
                </c:pt>
                <c:pt idx="49">
                  <c:v>393</c:v>
                </c:pt>
                <c:pt idx="50" formatCode="General">
                  <c:v>388</c:v>
                </c:pt>
                <c:pt idx="51" formatCode="General">
                  <c:v>402</c:v>
                </c:pt>
                <c:pt idx="52" formatCode="General">
                  <c:v>422</c:v>
                </c:pt>
                <c:pt idx="53">
                  <c:v>433</c:v>
                </c:pt>
                <c:pt idx="54">
                  <c:v>459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特殊計!$B$39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特殊計!$C$39:$BG$39</c:f>
              <c:numCache>
                <c:formatCode>0;"△ "0</c:formatCode>
                <c:ptCount val="57"/>
                <c:pt idx="0">
                  <c:v>3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4</c:v>
                </c:pt>
                <c:pt idx="5">
                  <c:v>5</c:v>
                </c:pt>
                <c:pt idx="6">
                  <c:v>5</c:v>
                </c:pt>
                <c:pt idx="7">
                  <c:v>9</c:v>
                </c:pt>
                <c:pt idx="8">
                  <c:v>11</c:v>
                </c:pt>
                <c:pt idx="9" formatCode="General">
                  <c:v>14</c:v>
                </c:pt>
                <c:pt idx="10">
                  <c:v>15</c:v>
                </c:pt>
                <c:pt idx="11" formatCode="0">
                  <c:v>19.600000000000001</c:v>
                </c:pt>
                <c:pt idx="12" formatCode="0">
                  <c:v>24.2</c:v>
                </c:pt>
                <c:pt idx="13" formatCode="0">
                  <c:v>28.8</c:v>
                </c:pt>
                <c:pt idx="14" formatCode="0">
                  <c:v>33.4</c:v>
                </c:pt>
                <c:pt idx="15">
                  <c:v>38</c:v>
                </c:pt>
                <c:pt idx="16" formatCode="General">
                  <c:v>38</c:v>
                </c:pt>
                <c:pt idx="17" formatCode="General">
                  <c:v>41</c:v>
                </c:pt>
                <c:pt idx="18" formatCode="General">
                  <c:v>43</c:v>
                </c:pt>
                <c:pt idx="19">
                  <c:v>51</c:v>
                </c:pt>
                <c:pt idx="20">
                  <c:v>59</c:v>
                </c:pt>
                <c:pt idx="21">
                  <c:v>64</c:v>
                </c:pt>
                <c:pt idx="22">
                  <c:v>70</c:v>
                </c:pt>
                <c:pt idx="23" formatCode="General">
                  <c:v>73</c:v>
                </c:pt>
                <c:pt idx="24" formatCode="General">
                  <c:v>83</c:v>
                </c:pt>
                <c:pt idx="25">
                  <c:v>94</c:v>
                </c:pt>
                <c:pt idx="26" formatCode="General">
                  <c:v>99</c:v>
                </c:pt>
                <c:pt idx="27" formatCode="General">
                  <c:v>100</c:v>
                </c:pt>
                <c:pt idx="28">
                  <c:v>103</c:v>
                </c:pt>
                <c:pt idx="29" formatCode="General">
                  <c:v>104</c:v>
                </c:pt>
                <c:pt idx="30">
                  <c:v>103</c:v>
                </c:pt>
                <c:pt idx="31">
                  <c:v>118</c:v>
                </c:pt>
                <c:pt idx="32">
                  <c:v>128</c:v>
                </c:pt>
                <c:pt idx="33">
                  <c:v>140</c:v>
                </c:pt>
                <c:pt idx="34">
                  <c:v>141</c:v>
                </c:pt>
                <c:pt idx="35">
                  <c:v>161</c:v>
                </c:pt>
                <c:pt idx="36">
                  <c:v>145</c:v>
                </c:pt>
                <c:pt idx="37">
                  <c:v>173</c:v>
                </c:pt>
                <c:pt idx="38">
                  <c:v>203</c:v>
                </c:pt>
                <c:pt idx="39">
                  <c:v>215</c:v>
                </c:pt>
                <c:pt idx="40">
                  <c:v>238</c:v>
                </c:pt>
                <c:pt idx="41">
                  <c:v>230</c:v>
                </c:pt>
                <c:pt idx="42">
                  <c:v>234</c:v>
                </c:pt>
                <c:pt idx="43">
                  <c:v>229</c:v>
                </c:pt>
                <c:pt idx="44">
                  <c:v>224</c:v>
                </c:pt>
                <c:pt idx="45">
                  <c:v>217</c:v>
                </c:pt>
                <c:pt idx="46">
                  <c:v>213</c:v>
                </c:pt>
                <c:pt idx="47">
                  <c:v>206</c:v>
                </c:pt>
                <c:pt idx="48">
                  <c:v>180</c:v>
                </c:pt>
                <c:pt idx="49">
                  <c:v>183</c:v>
                </c:pt>
                <c:pt idx="50" formatCode="General">
                  <c:v>174</c:v>
                </c:pt>
                <c:pt idx="51" formatCode="General">
                  <c:v>165</c:v>
                </c:pt>
                <c:pt idx="52" formatCode="General">
                  <c:v>172</c:v>
                </c:pt>
                <c:pt idx="53">
                  <c:v>182</c:v>
                </c:pt>
                <c:pt idx="54">
                  <c:v>187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特殊計!$B$40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特殊計!$C$40:$BG$40</c:f>
              <c:numCache>
                <c:formatCode>0;"△ "0</c:formatCode>
                <c:ptCount val="57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11</c:v>
                </c:pt>
                <c:pt idx="5">
                  <c:v>11</c:v>
                </c:pt>
                <c:pt idx="6">
                  <c:v>18</c:v>
                </c:pt>
                <c:pt idx="7">
                  <c:v>16</c:v>
                </c:pt>
                <c:pt idx="8">
                  <c:v>20</c:v>
                </c:pt>
                <c:pt idx="9" formatCode="General">
                  <c:v>25</c:v>
                </c:pt>
                <c:pt idx="10">
                  <c:v>28</c:v>
                </c:pt>
                <c:pt idx="11" formatCode="0">
                  <c:v>31.2</c:v>
                </c:pt>
                <c:pt idx="12" formatCode="0">
                  <c:v>34.4</c:v>
                </c:pt>
                <c:pt idx="13" formatCode="0">
                  <c:v>37.6</c:v>
                </c:pt>
                <c:pt idx="14" formatCode="0">
                  <c:v>40.799999999999997</c:v>
                </c:pt>
                <c:pt idx="15">
                  <c:v>44</c:v>
                </c:pt>
                <c:pt idx="16" formatCode="General">
                  <c:v>56</c:v>
                </c:pt>
                <c:pt idx="17" formatCode="General">
                  <c:v>52</c:v>
                </c:pt>
                <c:pt idx="18" formatCode="General">
                  <c:v>57</c:v>
                </c:pt>
                <c:pt idx="19">
                  <c:v>57</c:v>
                </c:pt>
                <c:pt idx="20">
                  <c:v>64</c:v>
                </c:pt>
                <c:pt idx="21">
                  <c:v>66</c:v>
                </c:pt>
                <c:pt idx="22">
                  <c:v>62</c:v>
                </c:pt>
                <c:pt idx="23" formatCode="General">
                  <c:v>68</c:v>
                </c:pt>
                <c:pt idx="24" formatCode="General">
                  <c:v>69</c:v>
                </c:pt>
                <c:pt idx="25">
                  <c:v>76</c:v>
                </c:pt>
                <c:pt idx="26" formatCode="General">
                  <c:v>76</c:v>
                </c:pt>
                <c:pt idx="27" formatCode="General">
                  <c:v>84</c:v>
                </c:pt>
                <c:pt idx="28">
                  <c:v>79</c:v>
                </c:pt>
                <c:pt idx="29" formatCode="General">
                  <c:v>83</c:v>
                </c:pt>
                <c:pt idx="30">
                  <c:v>85</c:v>
                </c:pt>
                <c:pt idx="31">
                  <c:v>92</c:v>
                </c:pt>
                <c:pt idx="32">
                  <c:v>99</c:v>
                </c:pt>
                <c:pt idx="33">
                  <c:v>106</c:v>
                </c:pt>
                <c:pt idx="34">
                  <c:v>115</c:v>
                </c:pt>
                <c:pt idx="35">
                  <c:v>117</c:v>
                </c:pt>
                <c:pt idx="36">
                  <c:v>112</c:v>
                </c:pt>
                <c:pt idx="37">
                  <c:v>135</c:v>
                </c:pt>
                <c:pt idx="38">
                  <c:v>145</c:v>
                </c:pt>
                <c:pt idx="39">
                  <c:v>158</c:v>
                </c:pt>
                <c:pt idx="40">
                  <c:v>176</c:v>
                </c:pt>
                <c:pt idx="41">
                  <c:v>175</c:v>
                </c:pt>
                <c:pt idx="42">
                  <c:v>168</c:v>
                </c:pt>
                <c:pt idx="43">
                  <c:v>165</c:v>
                </c:pt>
                <c:pt idx="44">
                  <c:v>154</c:v>
                </c:pt>
                <c:pt idx="45">
                  <c:v>156</c:v>
                </c:pt>
                <c:pt idx="46">
                  <c:v>152</c:v>
                </c:pt>
                <c:pt idx="47">
                  <c:v>143</c:v>
                </c:pt>
                <c:pt idx="48">
                  <c:v>134</c:v>
                </c:pt>
                <c:pt idx="49">
                  <c:v>139</c:v>
                </c:pt>
                <c:pt idx="50" formatCode="General">
                  <c:v>138</c:v>
                </c:pt>
                <c:pt idx="51" formatCode="General">
                  <c:v>149</c:v>
                </c:pt>
                <c:pt idx="52" formatCode="General">
                  <c:v>157</c:v>
                </c:pt>
                <c:pt idx="53">
                  <c:v>164</c:v>
                </c:pt>
                <c:pt idx="54">
                  <c:v>163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特殊計!$B$41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特殊計!$C$41:$BG$41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8</c:v>
                </c:pt>
                <c:pt idx="7">
                  <c:v>10</c:v>
                </c:pt>
                <c:pt idx="8">
                  <c:v>13</c:v>
                </c:pt>
                <c:pt idx="9" formatCode="General">
                  <c:v>15</c:v>
                </c:pt>
                <c:pt idx="10">
                  <c:v>19</c:v>
                </c:pt>
                <c:pt idx="11" formatCode="0">
                  <c:v>24.2</c:v>
                </c:pt>
                <c:pt idx="12" formatCode="0">
                  <c:v>29.4</c:v>
                </c:pt>
                <c:pt idx="13" formatCode="0">
                  <c:v>34.6</c:v>
                </c:pt>
                <c:pt idx="14" formatCode="0">
                  <c:v>39.799999999999997</c:v>
                </c:pt>
                <c:pt idx="15">
                  <c:v>45</c:v>
                </c:pt>
                <c:pt idx="16" formatCode="General">
                  <c:v>62</c:v>
                </c:pt>
                <c:pt idx="17" formatCode="General">
                  <c:v>60</c:v>
                </c:pt>
                <c:pt idx="18" formatCode="General">
                  <c:v>69</c:v>
                </c:pt>
                <c:pt idx="19">
                  <c:v>81</c:v>
                </c:pt>
                <c:pt idx="20">
                  <c:v>80</c:v>
                </c:pt>
                <c:pt idx="21">
                  <c:v>82</c:v>
                </c:pt>
                <c:pt idx="22">
                  <c:v>78</c:v>
                </c:pt>
                <c:pt idx="23" formatCode="General">
                  <c:v>73</c:v>
                </c:pt>
                <c:pt idx="24" formatCode="General">
                  <c:v>85</c:v>
                </c:pt>
                <c:pt idx="25">
                  <c:v>93</c:v>
                </c:pt>
                <c:pt idx="26" formatCode="General">
                  <c:v>99</c:v>
                </c:pt>
                <c:pt idx="27" formatCode="General">
                  <c:v>115</c:v>
                </c:pt>
                <c:pt idx="28">
                  <c:v>118</c:v>
                </c:pt>
                <c:pt idx="29" formatCode="General">
                  <c:v>124</c:v>
                </c:pt>
                <c:pt idx="30">
                  <c:v>141</c:v>
                </c:pt>
                <c:pt idx="31">
                  <c:v>181</c:v>
                </c:pt>
                <c:pt idx="32">
                  <c:v>191</c:v>
                </c:pt>
                <c:pt idx="33">
                  <c:v>200</c:v>
                </c:pt>
                <c:pt idx="34">
                  <c:v>220</c:v>
                </c:pt>
                <c:pt idx="35">
                  <c:v>248</c:v>
                </c:pt>
                <c:pt idx="36">
                  <c:v>255</c:v>
                </c:pt>
                <c:pt idx="37">
                  <c:v>275</c:v>
                </c:pt>
                <c:pt idx="38">
                  <c:v>285</c:v>
                </c:pt>
                <c:pt idx="39">
                  <c:v>312</c:v>
                </c:pt>
                <c:pt idx="40">
                  <c:v>336</c:v>
                </c:pt>
                <c:pt idx="41">
                  <c:v>324</c:v>
                </c:pt>
                <c:pt idx="42">
                  <c:v>292</c:v>
                </c:pt>
                <c:pt idx="43">
                  <c:v>269</c:v>
                </c:pt>
                <c:pt idx="44">
                  <c:v>263</c:v>
                </c:pt>
                <c:pt idx="45">
                  <c:v>270</c:v>
                </c:pt>
                <c:pt idx="46">
                  <c:v>261</c:v>
                </c:pt>
                <c:pt idx="47">
                  <c:v>259</c:v>
                </c:pt>
                <c:pt idx="48">
                  <c:v>252</c:v>
                </c:pt>
                <c:pt idx="49">
                  <c:v>240</c:v>
                </c:pt>
                <c:pt idx="50" formatCode="General">
                  <c:v>237</c:v>
                </c:pt>
                <c:pt idx="51" formatCode="General">
                  <c:v>228</c:v>
                </c:pt>
                <c:pt idx="52" formatCode="General">
                  <c:v>245</c:v>
                </c:pt>
                <c:pt idx="53">
                  <c:v>252</c:v>
                </c:pt>
                <c:pt idx="54">
                  <c:v>248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特殊計!$B$42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特殊計!$C$42:$BG$42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 formatCode="General">
                  <c:v>4</c:v>
                </c:pt>
                <c:pt idx="10">
                  <c:v>7</c:v>
                </c:pt>
                <c:pt idx="11" formatCode="0">
                  <c:v>11</c:v>
                </c:pt>
                <c:pt idx="12" formatCode="0">
                  <c:v>15</c:v>
                </c:pt>
                <c:pt idx="13" formatCode="0">
                  <c:v>19</c:v>
                </c:pt>
                <c:pt idx="14" formatCode="0">
                  <c:v>23</c:v>
                </c:pt>
                <c:pt idx="15">
                  <c:v>27</c:v>
                </c:pt>
                <c:pt idx="16" formatCode="General">
                  <c:v>36</c:v>
                </c:pt>
                <c:pt idx="17" formatCode="General">
                  <c:v>26</c:v>
                </c:pt>
                <c:pt idx="18" formatCode="General">
                  <c:v>26</c:v>
                </c:pt>
                <c:pt idx="19">
                  <c:v>32</c:v>
                </c:pt>
                <c:pt idx="20">
                  <c:v>33</c:v>
                </c:pt>
                <c:pt idx="21">
                  <c:v>40</c:v>
                </c:pt>
                <c:pt idx="22">
                  <c:v>58</c:v>
                </c:pt>
                <c:pt idx="23" formatCode="General">
                  <c:v>63</c:v>
                </c:pt>
                <c:pt idx="24" formatCode="General">
                  <c:v>67</c:v>
                </c:pt>
                <c:pt idx="25">
                  <c:v>73</c:v>
                </c:pt>
                <c:pt idx="26" formatCode="General">
                  <c:v>81</c:v>
                </c:pt>
                <c:pt idx="27" formatCode="General">
                  <c:v>78</c:v>
                </c:pt>
                <c:pt idx="28">
                  <c:v>82</c:v>
                </c:pt>
                <c:pt idx="29" formatCode="General">
                  <c:v>92</c:v>
                </c:pt>
                <c:pt idx="30">
                  <c:v>110</c:v>
                </c:pt>
                <c:pt idx="31">
                  <c:v>127</c:v>
                </c:pt>
                <c:pt idx="32">
                  <c:v>116</c:v>
                </c:pt>
                <c:pt idx="33">
                  <c:v>138</c:v>
                </c:pt>
                <c:pt idx="34">
                  <c:v>173</c:v>
                </c:pt>
                <c:pt idx="35">
                  <c:v>198</c:v>
                </c:pt>
                <c:pt idx="36">
                  <c:v>229</c:v>
                </c:pt>
                <c:pt idx="37">
                  <c:v>265</c:v>
                </c:pt>
                <c:pt idx="38">
                  <c:v>303</c:v>
                </c:pt>
                <c:pt idx="39">
                  <c:v>372</c:v>
                </c:pt>
                <c:pt idx="40">
                  <c:v>402</c:v>
                </c:pt>
                <c:pt idx="41">
                  <c:v>424</c:v>
                </c:pt>
                <c:pt idx="42">
                  <c:v>425</c:v>
                </c:pt>
                <c:pt idx="43">
                  <c:v>427</c:v>
                </c:pt>
                <c:pt idx="44">
                  <c:v>465</c:v>
                </c:pt>
                <c:pt idx="45">
                  <c:v>445</c:v>
                </c:pt>
                <c:pt idx="46">
                  <c:v>419</c:v>
                </c:pt>
                <c:pt idx="47">
                  <c:v>405</c:v>
                </c:pt>
                <c:pt idx="48">
                  <c:v>369</c:v>
                </c:pt>
                <c:pt idx="49">
                  <c:v>371</c:v>
                </c:pt>
                <c:pt idx="50" formatCode="General">
                  <c:v>364</c:v>
                </c:pt>
                <c:pt idx="51" formatCode="General">
                  <c:v>318</c:v>
                </c:pt>
                <c:pt idx="52" formatCode="General">
                  <c:v>410</c:v>
                </c:pt>
                <c:pt idx="53">
                  <c:v>406</c:v>
                </c:pt>
                <c:pt idx="54">
                  <c:v>407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特殊計!$B$43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特殊計!$C$43:$BG$43</c:f>
              <c:numCache>
                <c:formatCode>0;"△ "0</c:formatCode>
                <c:ptCount val="57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8</c:v>
                </c:pt>
                <c:pt idx="4">
                  <c:v>10</c:v>
                </c:pt>
                <c:pt idx="5">
                  <c:v>11</c:v>
                </c:pt>
                <c:pt idx="6">
                  <c:v>15</c:v>
                </c:pt>
                <c:pt idx="7">
                  <c:v>18</c:v>
                </c:pt>
                <c:pt idx="8">
                  <c:v>19</c:v>
                </c:pt>
                <c:pt idx="9" formatCode="General">
                  <c:v>27</c:v>
                </c:pt>
                <c:pt idx="10">
                  <c:v>25</c:v>
                </c:pt>
                <c:pt idx="11" formatCode="0">
                  <c:v>30.2</c:v>
                </c:pt>
                <c:pt idx="12" formatCode="0">
                  <c:v>35.4</c:v>
                </c:pt>
                <c:pt idx="13" formatCode="0">
                  <c:v>40.6</c:v>
                </c:pt>
                <c:pt idx="14" formatCode="0">
                  <c:v>45.8</c:v>
                </c:pt>
                <c:pt idx="15">
                  <c:v>51</c:v>
                </c:pt>
                <c:pt idx="16" formatCode="General">
                  <c:v>70</c:v>
                </c:pt>
                <c:pt idx="17" formatCode="General">
                  <c:v>78</c:v>
                </c:pt>
                <c:pt idx="18" formatCode="General">
                  <c:v>127</c:v>
                </c:pt>
                <c:pt idx="19">
                  <c:v>153</c:v>
                </c:pt>
                <c:pt idx="20">
                  <c:v>159</c:v>
                </c:pt>
                <c:pt idx="21">
                  <c:v>169</c:v>
                </c:pt>
                <c:pt idx="22">
                  <c:v>109</c:v>
                </c:pt>
                <c:pt idx="23" formatCode="General">
                  <c:v>127</c:v>
                </c:pt>
                <c:pt idx="24" formatCode="General">
                  <c:v>138</c:v>
                </c:pt>
                <c:pt idx="25">
                  <c:v>144</c:v>
                </c:pt>
                <c:pt idx="26" formatCode="General">
                  <c:v>145</c:v>
                </c:pt>
                <c:pt idx="27" formatCode="General">
                  <c:v>158</c:v>
                </c:pt>
                <c:pt idx="28">
                  <c:v>166</c:v>
                </c:pt>
                <c:pt idx="29" formatCode="General">
                  <c:v>172</c:v>
                </c:pt>
                <c:pt idx="30">
                  <c:v>175</c:v>
                </c:pt>
                <c:pt idx="31">
                  <c:v>188</c:v>
                </c:pt>
                <c:pt idx="32">
                  <c:v>211</c:v>
                </c:pt>
                <c:pt idx="33">
                  <c:v>227</c:v>
                </c:pt>
                <c:pt idx="34">
                  <c:v>256</c:v>
                </c:pt>
                <c:pt idx="35">
                  <c:v>289</c:v>
                </c:pt>
                <c:pt idx="36">
                  <c:v>259</c:v>
                </c:pt>
                <c:pt idx="37">
                  <c:v>335</c:v>
                </c:pt>
                <c:pt idx="38">
                  <c:v>361</c:v>
                </c:pt>
                <c:pt idx="39">
                  <c:v>398</c:v>
                </c:pt>
                <c:pt idx="40">
                  <c:v>464</c:v>
                </c:pt>
                <c:pt idx="41">
                  <c:v>485</c:v>
                </c:pt>
                <c:pt idx="42">
                  <c:v>509</c:v>
                </c:pt>
                <c:pt idx="43">
                  <c:v>512</c:v>
                </c:pt>
                <c:pt idx="44">
                  <c:v>536</c:v>
                </c:pt>
                <c:pt idx="45">
                  <c:v>516</c:v>
                </c:pt>
                <c:pt idx="46">
                  <c:v>481</c:v>
                </c:pt>
                <c:pt idx="47">
                  <c:v>477</c:v>
                </c:pt>
                <c:pt idx="48">
                  <c:v>419</c:v>
                </c:pt>
                <c:pt idx="49">
                  <c:v>408</c:v>
                </c:pt>
                <c:pt idx="50" formatCode="General">
                  <c:v>405</c:v>
                </c:pt>
                <c:pt idx="51" formatCode="General">
                  <c:v>419</c:v>
                </c:pt>
                <c:pt idx="52" formatCode="General">
                  <c:v>456</c:v>
                </c:pt>
                <c:pt idx="53">
                  <c:v>484</c:v>
                </c:pt>
                <c:pt idx="54">
                  <c:v>512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特殊計!$B$44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特殊計!$C$44:$BG$44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7</c:v>
                </c:pt>
                <c:pt idx="7">
                  <c:v>15</c:v>
                </c:pt>
                <c:pt idx="8">
                  <c:v>20</c:v>
                </c:pt>
                <c:pt idx="9" formatCode="General">
                  <c:v>25</c:v>
                </c:pt>
                <c:pt idx="10">
                  <c:v>29</c:v>
                </c:pt>
                <c:pt idx="11" formatCode="0">
                  <c:v>34</c:v>
                </c:pt>
                <c:pt idx="12" formatCode="0">
                  <c:v>39</c:v>
                </c:pt>
                <c:pt idx="13" formatCode="0">
                  <c:v>44</c:v>
                </c:pt>
                <c:pt idx="14" formatCode="0">
                  <c:v>49</c:v>
                </c:pt>
                <c:pt idx="15">
                  <c:v>54</c:v>
                </c:pt>
                <c:pt idx="16" formatCode="General">
                  <c:v>78</c:v>
                </c:pt>
                <c:pt idx="17" formatCode="General">
                  <c:v>77</c:v>
                </c:pt>
                <c:pt idx="18" formatCode="General">
                  <c:v>54</c:v>
                </c:pt>
                <c:pt idx="19">
                  <c:v>59</c:v>
                </c:pt>
                <c:pt idx="20">
                  <c:v>59</c:v>
                </c:pt>
                <c:pt idx="21">
                  <c:v>62</c:v>
                </c:pt>
                <c:pt idx="22">
                  <c:v>72</c:v>
                </c:pt>
                <c:pt idx="23" formatCode="General">
                  <c:v>80</c:v>
                </c:pt>
                <c:pt idx="24" formatCode="General">
                  <c:v>80</c:v>
                </c:pt>
                <c:pt idx="25">
                  <c:v>89</c:v>
                </c:pt>
                <c:pt idx="26" formatCode="General">
                  <c:v>92</c:v>
                </c:pt>
                <c:pt idx="27" formatCode="General">
                  <c:v>98</c:v>
                </c:pt>
                <c:pt idx="28">
                  <c:v>102</c:v>
                </c:pt>
                <c:pt idx="29" formatCode="General">
                  <c:v>116</c:v>
                </c:pt>
                <c:pt idx="30">
                  <c:v>127</c:v>
                </c:pt>
                <c:pt idx="31">
                  <c:v>141</c:v>
                </c:pt>
                <c:pt idx="32">
                  <c:v>154</c:v>
                </c:pt>
                <c:pt idx="33">
                  <c:v>166</c:v>
                </c:pt>
                <c:pt idx="34">
                  <c:v>177</c:v>
                </c:pt>
                <c:pt idx="35">
                  <c:v>191</c:v>
                </c:pt>
                <c:pt idx="36">
                  <c:v>162</c:v>
                </c:pt>
                <c:pt idx="37">
                  <c:v>196</c:v>
                </c:pt>
                <c:pt idx="38">
                  <c:v>202</c:v>
                </c:pt>
                <c:pt idx="39">
                  <c:v>210</c:v>
                </c:pt>
                <c:pt idx="40">
                  <c:v>228</c:v>
                </c:pt>
                <c:pt idx="41">
                  <c:v>227</c:v>
                </c:pt>
                <c:pt idx="42">
                  <c:v>221</c:v>
                </c:pt>
                <c:pt idx="43">
                  <c:v>217</c:v>
                </c:pt>
                <c:pt idx="44">
                  <c:v>235</c:v>
                </c:pt>
                <c:pt idx="45">
                  <c:v>232</c:v>
                </c:pt>
                <c:pt idx="46">
                  <c:v>219</c:v>
                </c:pt>
                <c:pt idx="47">
                  <c:v>208</c:v>
                </c:pt>
                <c:pt idx="48">
                  <c:v>183</c:v>
                </c:pt>
                <c:pt idx="49">
                  <c:v>176</c:v>
                </c:pt>
                <c:pt idx="50" formatCode="General">
                  <c:v>118</c:v>
                </c:pt>
                <c:pt idx="51" formatCode="General">
                  <c:v>124</c:v>
                </c:pt>
                <c:pt idx="52" formatCode="General">
                  <c:v>153</c:v>
                </c:pt>
                <c:pt idx="53">
                  <c:v>173</c:v>
                </c:pt>
                <c:pt idx="54">
                  <c:v>172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特殊計!$B$45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特殊計!$C$45:$BG$45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5</c:v>
                </c:pt>
                <c:pt idx="7">
                  <c:v>6</c:v>
                </c:pt>
                <c:pt idx="8">
                  <c:v>13</c:v>
                </c:pt>
                <c:pt idx="9" formatCode="General">
                  <c:v>11</c:v>
                </c:pt>
                <c:pt idx="10">
                  <c:v>18</c:v>
                </c:pt>
                <c:pt idx="11" formatCode="0">
                  <c:v>16.399999999999999</c:v>
                </c:pt>
                <c:pt idx="12" formatCode="0">
                  <c:v>14.8</c:v>
                </c:pt>
                <c:pt idx="13" formatCode="0">
                  <c:v>13.2</c:v>
                </c:pt>
                <c:pt idx="14" formatCode="0">
                  <c:v>11.6</c:v>
                </c:pt>
                <c:pt idx="15">
                  <c:v>10</c:v>
                </c:pt>
                <c:pt idx="16" formatCode="General">
                  <c:v>12</c:v>
                </c:pt>
                <c:pt idx="17" formatCode="General">
                  <c:v>12</c:v>
                </c:pt>
                <c:pt idx="18" formatCode="General">
                  <c:v>14</c:v>
                </c:pt>
                <c:pt idx="19">
                  <c:v>18</c:v>
                </c:pt>
                <c:pt idx="20">
                  <c:v>17</c:v>
                </c:pt>
                <c:pt idx="21">
                  <c:v>20</c:v>
                </c:pt>
                <c:pt idx="22">
                  <c:v>21</c:v>
                </c:pt>
                <c:pt idx="23" formatCode="General">
                  <c:v>23</c:v>
                </c:pt>
                <c:pt idx="24" formatCode="General">
                  <c:v>33</c:v>
                </c:pt>
                <c:pt idx="25">
                  <c:v>41</c:v>
                </c:pt>
                <c:pt idx="26" formatCode="General">
                  <c:v>45</c:v>
                </c:pt>
                <c:pt idx="27" formatCode="General">
                  <c:v>51</c:v>
                </c:pt>
                <c:pt idx="28">
                  <c:v>66</c:v>
                </c:pt>
                <c:pt idx="29" formatCode="General">
                  <c:v>78</c:v>
                </c:pt>
                <c:pt idx="30">
                  <c:v>98</c:v>
                </c:pt>
                <c:pt idx="31">
                  <c:v>107</c:v>
                </c:pt>
                <c:pt idx="32">
                  <c:v>122</c:v>
                </c:pt>
                <c:pt idx="33">
                  <c:v>144</c:v>
                </c:pt>
                <c:pt idx="34">
                  <c:v>181</c:v>
                </c:pt>
                <c:pt idx="35">
                  <c:v>215</c:v>
                </c:pt>
                <c:pt idx="36">
                  <c:v>244</c:v>
                </c:pt>
                <c:pt idx="37">
                  <c:v>378</c:v>
                </c:pt>
                <c:pt idx="38">
                  <c:v>419</c:v>
                </c:pt>
                <c:pt idx="39">
                  <c:v>437</c:v>
                </c:pt>
                <c:pt idx="40">
                  <c:v>471</c:v>
                </c:pt>
                <c:pt idx="41">
                  <c:v>451</c:v>
                </c:pt>
                <c:pt idx="42">
                  <c:v>440</c:v>
                </c:pt>
                <c:pt idx="43">
                  <c:v>449</c:v>
                </c:pt>
                <c:pt idx="44">
                  <c:v>455</c:v>
                </c:pt>
                <c:pt idx="45">
                  <c:v>459</c:v>
                </c:pt>
                <c:pt idx="46">
                  <c:v>451</c:v>
                </c:pt>
                <c:pt idx="47">
                  <c:v>432</c:v>
                </c:pt>
                <c:pt idx="48">
                  <c:v>400</c:v>
                </c:pt>
                <c:pt idx="49">
                  <c:v>423</c:v>
                </c:pt>
                <c:pt idx="50" formatCode="General">
                  <c:v>437</c:v>
                </c:pt>
                <c:pt idx="51" formatCode="General">
                  <c:v>471</c:v>
                </c:pt>
                <c:pt idx="52" formatCode="General">
                  <c:v>469</c:v>
                </c:pt>
                <c:pt idx="53">
                  <c:v>494</c:v>
                </c:pt>
                <c:pt idx="54">
                  <c:v>514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特殊計!$B$46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特殊計!$C$46:$BG$46</c:f>
              <c:numCache>
                <c:formatCode>0;"△ "0</c:formatCode>
                <c:ptCount val="5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5</c:v>
                </c:pt>
                <c:pt idx="4">
                  <c:v>10</c:v>
                </c:pt>
                <c:pt idx="5">
                  <c:v>3</c:v>
                </c:pt>
                <c:pt idx="6">
                  <c:v>13</c:v>
                </c:pt>
                <c:pt idx="7">
                  <c:v>9</c:v>
                </c:pt>
                <c:pt idx="8">
                  <c:v>10</c:v>
                </c:pt>
                <c:pt idx="9" formatCode="General">
                  <c:v>18</c:v>
                </c:pt>
                <c:pt idx="10">
                  <c:v>13</c:v>
                </c:pt>
                <c:pt idx="11" formatCode="0">
                  <c:v>15.6</c:v>
                </c:pt>
                <c:pt idx="12" formatCode="0">
                  <c:v>18.2</c:v>
                </c:pt>
                <c:pt idx="13" formatCode="0">
                  <c:v>20.8</c:v>
                </c:pt>
                <c:pt idx="14" formatCode="0">
                  <c:v>23.4</c:v>
                </c:pt>
                <c:pt idx="15">
                  <c:v>26</c:v>
                </c:pt>
                <c:pt idx="16" formatCode="General">
                  <c:v>27</c:v>
                </c:pt>
                <c:pt idx="17" formatCode="General">
                  <c:v>29</c:v>
                </c:pt>
                <c:pt idx="18" formatCode="General">
                  <c:v>35</c:v>
                </c:pt>
                <c:pt idx="19">
                  <c:v>44</c:v>
                </c:pt>
                <c:pt idx="20">
                  <c:v>39</c:v>
                </c:pt>
                <c:pt idx="21">
                  <c:v>70</c:v>
                </c:pt>
                <c:pt idx="22">
                  <c:v>82</c:v>
                </c:pt>
                <c:pt idx="23" formatCode="General">
                  <c:v>85</c:v>
                </c:pt>
                <c:pt idx="24" formatCode="General">
                  <c:v>104</c:v>
                </c:pt>
                <c:pt idx="25">
                  <c:v>179</c:v>
                </c:pt>
                <c:pt idx="26" formatCode="General">
                  <c:v>208</c:v>
                </c:pt>
                <c:pt idx="27" formatCode="General">
                  <c:v>204</c:v>
                </c:pt>
                <c:pt idx="28">
                  <c:v>203</c:v>
                </c:pt>
                <c:pt idx="29" formatCode="General">
                  <c:v>208</c:v>
                </c:pt>
                <c:pt idx="30">
                  <c:v>207</c:v>
                </c:pt>
                <c:pt idx="31">
                  <c:v>204</c:v>
                </c:pt>
                <c:pt idx="32">
                  <c:v>225</c:v>
                </c:pt>
                <c:pt idx="33">
                  <c:v>232</c:v>
                </c:pt>
                <c:pt idx="34">
                  <c:v>268</c:v>
                </c:pt>
                <c:pt idx="35">
                  <c:v>276</c:v>
                </c:pt>
                <c:pt idx="36">
                  <c:v>195</c:v>
                </c:pt>
                <c:pt idx="37">
                  <c:v>258</c:v>
                </c:pt>
                <c:pt idx="38">
                  <c:v>268</c:v>
                </c:pt>
                <c:pt idx="39">
                  <c:v>264</c:v>
                </c:pt>
                <c:pt idx="40">
                  <c:v>274</c:v>
                </c:pt>
                <c:pt idx="41">
                  <c:v>261</c:v>
                </c:pt>
                <c:pt idx="42">
                  <c:v>262</c:v>
                </c:pt>
                <c:pt idx="43">
                  <c:v>255</c:v>
                </c:pt>
                <c:pt idx="44">
                  <c:v>253</c:v>
                </c:pt>
                <c:pt idx="45">
                  <c:v>212</c:v>
                </c:pt>
                <c:pt idx="46">
                  <c:v>204</c:v>
                </c:pt>
                <c:pt idx="47">
                  <c:v>191</c:v>
                </c:pt>
                <c:pt idx="48">
                  <c:v>167</c:v>
                </c:pt>
                <c:pt idx="49">
                  <c:v>171</c:v>
                </c:pt>
                <c:pt idx="50" formatCode="General">
                  <c:v>183</c:v>
                </c:pt>
                <c:pt idx="51" formatCode="General">
                  <c:v>237</c:v>
                </c:pt>
                <c:pt idx="52" formatCode="General">
                  <c:v>236</c:v>
                </c:pt>
                <c:pt idx="53">
                  <c:v>257</c:v>
                </c:pt>
                <c:pt idx="54">
                  <c:v>285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7198720"/>
        <c:axId val="126091648"/>
      </c:lineChart>
      <c:catAx>
        <c:axId val="10719872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609164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609164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071987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7326732673267328E-2"/>
          <c:y val="8.319474313216833E-3"/>
          <c:w val="0.79207920792079212"/>
          <c:h val="0.1281199044235392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大崎栗原ﾌﾞﾛｯｸ旧町村の特種車両</a:t>
            </a:r>
          </a:p>
        </c:rich>
      </c:tx>
      <c:layout>
        <c:manualLayout>
          <c:xMode val="edge"/>
          <c:yMode val="edge"/>
          <c:x val="0.2491164458101274"/>
          <c:y val="0.1583335083114610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1166684841609442"/>
          <c:w val="0.90989399293286222"/>
          <c:h val="0.81000131836152078"/>
        </c:manualLayout>
      </c:layout>
      <c:lineChart>
        <c:grouping val="standard"/>
        <c:varyColors val="0"/>
        <c:ser>
          <c:idx val="0"/>
          <c:order val="0"/>
          <c:tx>
            <c:strRef>
              <c:f>特殊計!$B$68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特殊計!$C$68:$BG$68</c:f>
              <c:numCache>
                <c:formatCode>0;"△ "0</c:formatCode>
                <c:ptCount val="57"/>
                <c:pt idx="0">
                  <c:v>10</c:v>
                </c:pt>
                <c:pt idx="1">
                  <c:v>10</c:v>
                </c:pt>
                <c:pt idx="2">
                  <c:v>12</c:v>
                </c:pt>
                <c:pt idx="3">
                  <c:v>14</c:v>
                </c:pt>
                <c:pt idx="4">
                  <c:v>10</c:v>
                </c:pt>
                <c:pt idx="5">
                  <c:v>12</c:v>
                </c:pt>
                <c:pt idx="6">
                  <c:v>12</c:v>
                </c:pt>
                <c:pt idx="7">
                  <c:v>11</c:v>
                </c:pt>
                <c:pt idx="8">
                  <c:v>19</c:v>
                </c:pt>
                <c:pt idx="9" formatCode="General">
                  <c:v>35</c:v>
                </c:pt>
                <c:pt idx="10">
                  <c:v>41</c:v>
                </c:pt>
                <c:pt idx="11">
                  <c:v>41</c:v>
                </c:pt>
                <c:pt idx="12">
                  <c:v>41</c:v>
                </c:pt>
                <c:pt idx="13">
                  <c:v>41</c:v>
                </c:pt>
                <c:pt idx="14">
                  <c:v>41</c:v>
                </c:pt>
                <c:pt idx="15">
                  <c:v>41</c:v>
                </c:pt>
                <c:pt idx="16">
                  <c:v>111</c:v>
                </c:pt>
                <c:pt idx="17">
                  <c:v>109</c:v>
                </c:pt>
                <c:pt idx="18">
                  <c:v>163</c:v>
                </c:pt>
                <c:pt idx="19">
                  <c:v>197</c:v>
                </c:pt>
                <c:pt idx="20">
                  <c:v>232</c:v>
                </c:pt>
                <c:pt idx="21">
                  <c:v>237</c:v>
                </c:pt>
                <c:pt idx="22">
                  <c:v>156</c:v>
                </c:pt>
                <c:pt idx="23">
                  <c:v>160</c:v>
                </c:pt>
                <c:pt idx="24">
                  <c:v>158</c:v>
                </c:pt>
                <c:pt idx="25">
                  <c:v>162</c:v>
                </c:pt>
                <c:pt idx="26">
                  <c:v>171</c:v>
                </c:pt>
                <c:pt idx="27">
                  <c:v>182</c:v>
                </c:pt>
                <c:pt idx="28">
                  <c:v>193</c:v>
                </c:pt>
                <c:pt idx="29">
                  <c:v>197</c:v>
                </c:pt>
                <c:pt idx="30">
                  <c:v>217</c:v>
                </c:pt>
                <c:pt idx="31">
                  <c:v>220</c:v>
                </c:pt>
                <c:pt idx="32">
                  <c:v>234</c:v>
                </c:pt>
                <c:pt idx="33">
                  <c:v>235</c:v>
                </c:pt>
                <c:pt idx="34">
                  <c:v>247</c:v>
                </c:pt>
                <c:pt idx="35">
                  <c:v>286</c:v>
                </c:pt>
                <c:pt idx="36">
                  <c:v>215</c:v>
                </c:pt>
                <c:pt idx="37">
                  <c:v>251</c:v>
                </c:pt>
                <c:pt idx="38">
                  <c:v>282</c:v>
                </c:pt>
                <c:pt idx="39">
                  <c:v>279</c:v>
                </c:pt>
                <c:pt idx="40">
                  <c:v>294</c:v>
                </c:pt>
                <c:pt idx="41">
                  <c:v>298</c:v>
                </c:pt>
                <c:pt idx="42">
                  <c:v>313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特殊計!$B$69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特殊計!$C$69:$BG$69</c:f>
              <c:numCache>
                <c:formatCode>0;"△ "0</c:formatCode>
                <c:ptCount val="57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7</c:v>
                </c:pt>
                <c:pt idx="8">
                  <c:v>11</c:v>
                </c:pt>
                <c:pt idx="9" formatCode="General">
                  <c:v>17</c:v>
                </c:pt>
                <c:pt idx="10">
                  <c:v>27</c:v>
                </c:pt>
                <c:pt idx="11">
                  <c:v>27</c:v>
                </c:pt>
                <c:pt idx="12">
                  <c:v>27</c:v>
                </c:pt>
                <c:pt idx="13">
                  <c:v>27</c:v>
                </c:pt>
                <c:pt idx="14">
                  <c:v>27</c:v>
                </c:pt>
                <c:pt idx="15">
                  <c:v>27</c:v>
                </c:pt>
                <c:pt idx="16">
                  <c:v>95</c:v>
                </c:pt>
                <c:pt idx="17">
                  <c:v>104</c:v>
                </c:pt>
                <c:pt idx="18">
                  <c:v>115</c:v>
                </c:pt>
                <c:pt idx="19">
                  <c:v>131</c:v>
                </c:pt>
                <c:pt idx="20">
                  <c:v>129</c:v>
                </c:pt>
                <c:pt idx="21">
                  <c:v>137</c:v>
                </c:pt>
                <c:pt idx="22">
                  <c:v>143</c:v>
                </c:pt>
                <c:pt idx="23">
                  <c:v>162</c:v>
                </c:pt>
                <c:pt idx="24">
                  <c:v>160</c:v>
                </c:pt>
                <c:pt idx="25">
                  <c:v>167</c:v>
                </c:pt>
                <c:pt idx="26">
                  <c:v>189</c:v>
                </c:pt>
                <c:pt idx="27">
                  <c:v>201</c:v>
                </c:pt>
                <c:pt idx="28">
                  <c:v>217</c:v>
                </c:pt>
                <c:pt idx="29">
                  <c:v>211</c:v>
                </c:pt>
                <c:pt idx="30">
                  <c:v>224</c:v>
                </c:pt>
                <c:pt idx="31">
                  <c:v>234</c:v>
                </c:pt>
                <c:pt idx="32">
                  <c:v>252</c:v>
                </c:pt>
                <c:pt idx="33">
                  <c:v>267</c:v>
                </c:pt>
                <c:pt idx="34">
                  <c:v>267</c:v>
                </c:pt>
                <c:pt idx="35">
                  <c:v>278</c:v>
                </c:pt>
                <c:pt idx="36">
                  <c:v>98</c:v>
                </c:pt>
                <c:pt idx="37">
                  <c:v>133</c:v>
                </c:pt>
                <c:pt idx="38">
                  <c:v>135</c:v>
                </c:pt>
                <c:pt idx="39">
                  <c:v>138</c:v>
                </c:pt>
                <c:pt idx="40">
                  <c:v>149</c:v>
                </c:pt>
                <c:pt idx="41">
                  <c:v>144</c:v>
                </c:pt>
                <c:pt idx="42">
                  <c:v>141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特殊計!$B$70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特殊計!$C$70:$BG$70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3</c:v>
                </c:pt>
                <c:pt idx="4">
                  <c:v>2</c:v>
                </c:pt>
                <c:pt idx="5">
                  <c:v>1</c:v>
                </c:pt>
                <c:pt idx="6">
                  <c:v>3</c:v>
                </c:pt>
                <c:pt idx="7">
                  <c:v>4</c:v>
                </c:pt>
                <c:pt idx="8">
                  <c:v>6</c:v>
                </c:pt>
                <c:pt idx="9" formatCode="General">
                  <c:v>9</c:v>
                </c:pt>
                <c:pt idx="10">
                  <c:v>13</c:v>
                </c:pt>
                <c:pt idx="11">
                  <c:v>13</c:v>
                </c:pt>
                <c:pt idx="12">
                  <c:v>13</c:v>
                </c:pt>
                <c:pt idx="13">
                  <c:v>13</c:v>
                </c:pt>
                <c:pt idx="14">
                  <c:v>13</c:v>
                </c:pt>
                <c:pt idx="15">
                  <c:v>13</c:v>
                </c:pt>
                <c:pt idx="16">
                  <c:v>41</c:v>
                </c:pt>
                <c:pt idx="17">
                  <c:v>46</c:v>
                </c:pt>
                <c:pt idx="18">
                  <c:v>51</c:v>
                </c:pt>
                <c:pt idx="19">
                  <c:v>57</c:v>
                </c:pt>
                <c:pt idx="20">
                  <c:v>59</c:v>
                </c:pt>
                <c:pt idx="21">
                  <c:v>64</c:v>
                </c:pt>
                <c:pt idx="22">
                  <c:v>64</c:v>
                </c:pt>
                <c:pt idx="23">
                  <c:v>65</c:v>
                </c:pt>
                <c:pt idx="24">
                  <c:v>66</c:v>
                </c:pt>
                <c:pt idx="25">
                  <c:v>73</c:v>
                </c:pt>
                <c:pt idx="26">
                  <c:v>85</c:v>
                </c:pt>
                <c:pt idx="27">
                  <c:v>93</c:v>
                </c:pt>
                <c:pt idx="28">
                  <c:v>102</c:v>
                </c:pt>
                <c:pt idx="29">
                  <c:v>108</c:v>
                </c:pt>
                <c:pt idx="30">
                  <c:v>116</c:v>
                </c:pt>
                <c:pt idx="31">
                  <c:v>111</c:v>
                </c:pt>
                <c:pt idx="32">
                  <c:v>129</c:v>
                </c:pt>
                <c:pt idx="33">
                  <c:v>141</c:v>
                </c:pt>
                <c:pt idx="34">
                  <c:v>160</c:v>
                </c:pt>
                <c:pt idx="35">
                  <c:v>174</c:v>
                </c:pt>
                <c:pt idx="36">
                  <c:v>72</c:v>
                </c:pt>
                <c:pt idx="37">
                  <c:v>84</c:v>
                </c:pt>
                <c:pt idx="38">
                  <c:v>88</c:v>
                </c:pt>
                <c:pt idx="39">
                  <c:v>92</c:v>
                </c:pt>
                <c:pt idx="40">
                  <c:v>95</c:v>
                </c:pt>
                <c:pt idx="41">
                  <c:v>90</c:v>
                </c:pt>
                <c:pt idx="42">
                  <c:v>88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特殊計!$B$47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特殊計!$C$47:$BG$47</c:f>
              <c:numCache>
                <c:formatCode>0;"△ "0</c:formatCode>
                <c:ptCount val="57"/>
                <c:pt idx="0">
                  <c:v>3</c:v>
                </c:pt>
                <c:pt idx="1">
                  <c:v>3</c:v>
                </c:pt>
                <c:pt idx="2">
                  <c:v>2</c:v>
                </c:pt>
                <c:pt idx="3">
                  <c:v>5</c:v>
                </c:pt>
                <c:pt idx="4">
                  <c:v>7</c:v>
                </c:pt>
                <c:pt idx="5">
                  <c:v>6</c:v>
                </c:pt>
                <c:pt idx="6">
                  <c:v>8</c:v>
                </c:pt>
                <c:pt idx="7">
                  <c:v>12</c:v>
                </c:pt>
                <c:pt idx="8">
                  <c:v>14</c:v>
                </c:pt>
                <c:pt idx="9" formatCode="General">
                  <c:v>16</c:v>
                </c:pt>
                <c:pt idx="10">
                  <c:v>16</c:v>
                </c:pt>
                <c:pt idx="11" formatCode="0">
                  <c:v>19.600000000000001</c:v>
                </c:pt>
                <c:pt idx="12" formatCode="0">
                  <c:v>23.2</c:v>
                </c:pt>
                <c:pt idx="13" formatCode="0">
                  <c:v>26.8</c:v>
                </c:pt>
                <c:pt idx="14" formatCode="0">
                  <c:v>30.4</c:v>
                </c:pt>
                <c:pt idx="15">
                  <c:v>34</c:v>
                </c:pt>
                <c:pt idx="16" formatCode="General">
                  <c:v>39</c:v>
                </c:pt>
                <c:pt idx="17" formatCode="General">
                  <c:v>47</c:v>
                </c:pt>
                <c:pt idx="18" formatCode="General">
                  <c:v>54</c:v>
                </c:pt>
                <c:pt idx="19">
                  <c:v>82</c:v>
                </c:pt>
                <c:pt idx="20">
                  <c:v>90</c:v>
                </c:pt>
                <c:pt idx="21">
                  <c:v>91</c:v>
                </c:pt>
                <c:pt idx="22">
                  <c:v>75</c:v>
                </c:pt>
                <c:pt idx="23" formatCode="General">
                  <c:v>87</c:v>
                </c:pt>
                <c:pt idx="24" formatCode="General">
                  <c:v>86</c:v>
                </c:pt>
                <c:pt idx="25">
                  <c:v>91</c:v>
                </c:pt>
                <c:pt idx="26" formatCode="General">
                  <c:v>100</c:v>
                </c:pt>
                <c:pt idx="27" formatCode="General">
                  <c:v>116</c:v>
                </c:pt>
                <c:pt idx="28">
                  <c:v>117</c:v>
                </c:pt>
                <c:pt idx="29" formatCode="General">
                  <c:v>113</c:v>
                </c:pt>
                <c:pt idx="30">
                  <c:v>118</c:v>
                </c:pt>
                <c:pt idx="31">
                  <c:v>139</c:v>
                </c:pt>
                <c:pt idx="32">
                  <c:v>145</c:v>
                </c:pt>
                <c:pt idx="33">
                  <c:v>161</c:v>
                </c:pt>
                <c:pt idx="34">
                  <c:v>170</c:v>
                </c:pt>
                <c:pt idx="35">
                  <c:v>191</c:v>
                </c:pt>
                <c:pt idx="36">
                  <c:v>87</c:v>
                </c:pt>
                <c:pt idx="37">
                  <c:v>120</c:v>
                </c:pt>
                <c:pt idx="38">
                  <c:v>121</c:v>
                </c:pt>
                <c:pt idx="39">
                  <c:v>138</c:v>
                </c:pt>
                <c:pt idx="40">
                  <c:v>162</c:v>
                </c:pt>
                <c:pt idx="41">
                  <c:v>182</c:v>
                </c:pt>
                <c:pt idx="42">
                  <c:v>166</c:v>
                </c:pt>
                <c:pt idx="43">
                  <c:v>173</c:v>
                </c:pt>
                <c:pt idx="44">
                  <c:v>172</c:v>
                </c:pt>
                <c:pt idx="45">
                  <c:v>172</c:v>
                </c:pt>
                <c:pt idx="46">
                  <c:v>174</c:v>
                </c:pt>
                <c:pt idx="47">
                  <c:v>186</c:v>
                </c:pt>
                <c:pt idx="48">
                  <c:v>183</c:v>
                </c:pt>
                <c:pt idx="49">
                  <c:v>187</c:v>
                </c:pt>
                <c:pt idx="50" formatCode="General">
                  <c:v>179</c:v>
                </c:pt>
                <c:pt idx="51" formatCode="General">
                  <c:v>183</c:v>
                </c:pt>
                <c:pt idx="52" formatCode="General">
                  <c:v>185</c:v>
                </c:pt>
                <c:pt idx="53">
                  <c:v>158</c:v>
                </c:pt>
                <c:pt idx="54">
                  <c:v>158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特殊計!$B$71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特殊計!$C$71:$BG$71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2</c:v>
                </c:pt>
                <c:pt idx="6">
                  <c:v>4</c:v>
                </c:pt>
                <c:pt idx="7">
                  <c:v>3</c:v>
                </c:pt>
                <c:pt idx="8">
                  <c:v>3</c:v>
                </c:pt>
                <c:pt idx="9" formatCode="General">
                  <c:v>4</c:v>
                </c:pt>
                <c:pt idx="10">
                  <c:v>5</c:v>
                </c:pt>
                <c:pt idx="11">
                  <c:v>5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5</c:v>
                </c:pt>
                <c:pt idx="16">
                  <c:v>10</c:v>
                </c:pt>
                <c:pt idx="17">
                  <c:v>11</c:v>
                </c:pt>
                <c:pt idx="18">
                  <c:v>29</c:v>
                </c:pt>
                <c:pt idx="19">
                  <c:v>39</c:v>
                </c:pt>
                <c:pt idx="20">
                  <c:v>41</c:v>
                </c:pt>
                <c:pt idx="21">
                  <c:v>36</c:v>
                </c:pt>
                <c:pt idx="22">
                  <c:v>19</c:v>
                </c:pt>
                <c:pt idx="23">
                  <c:v>17</c:v>
                </c:pt>
                <c:pt idx="24">
                  <c:v>16</c:v>
                </c:pt>
                <c:pt idx="25">
                  <c:v>18</c:v>
                </c:pt>
                <c:pt idx="26">
                  <c:v>23</c:v>
                </c:pt>
                <c:pt idx="27">
                  <c:v>27</c:v>
                </c:pt>
                <c:pt idx="28">
                  <c:v>33</c:v>
                </c:pt>
                <c:pt idx="29">
                  <c:v>33</c:v>
                </c:pt>
                <c:pt idx="30">
                  <c:v>38</c:v>
                </c:pt>
                <c:pt idx="31">
                  <c:v>44</c:v>
                </c:pt>
                <c:pt idx="32">
                  <c:v>48</c:v>
                </c:pt>
                <c:pt idx="33">
                  <c:v>54</c:v>
                </c:pt>
                <c:pt idx="34">
                  <c:v>55</c:v>
                </c:pt>
                <c:pt idx="35">
                  <c:v>58</c:v>
                </c:pt>
                <c:pt idx="36">
                  <c:v>32</c:v>
                </c:pt>
                <c:pt idx="37">
                  <c:v>48</c:v>
                </c:pt>
                <c:pt idx="38">
                  <c:v>46</c:v>
                </c:pt>
                <c:pt idx="39">
                  <c:v>55</c:v>
                </c:pt>
                <c:pt idx="40">
                  <c:v>57</c:v>
                </c:pt>
                <c:pt idx="41">
                  <c:v>49</c:v>
                </c:pt>
                <c:pt idx="42">
                  <c:v>44</c:v>
                </c:pt>
                <c:pt idx="43">
                  <c:v>41</c:v>
                </c:pt>
                <c:pt idx="44">
                  <c:v>42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特殊計!$B$72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特殊計!$C$72:$BG$72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0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 formatCode="General">
                  <c:v>13</c:v>
                </c:pt>
                <c:pt idx="10">
                  <c:v>16</c:v>
                </c:pt>
                <c:pt idx="11">
                  <c:v>16</c:v>
                </c:pt>
                <c:pt idx="12">
                  <c:v>16</c:v>
                </c:pt>
                <c:pt idx="13">
                  <c:v>16</c:v>
                </c:pt>
                <c:pt idx="14">
                  <c:v>16</c:v>
                </c:pt>
                <c:pt idx="15">
                  <c:v>16</c:v>
                </c:pt>
                <c:pt idx="16">
                  <c:v>34</c:v>
                </c:pt>
                <c:pt idx="17">
                  <c:v>37</c:v>
                </c:pt>
                <c:pt idx="18">
                  <c:v>34</c:v>
                </c:pt>
                <c:pt idx="19">
                  <c:v>34</c:v>
                </c:pt>
                <c:pt idx="20">
                  <c:v>33</c:v>
                </c:pt>
                <c:pt idx="21">
                  <c:v>32</c:v>
                </c:pt>
                <c:pt idx="22">
                  <c:v>36</c:v>
                </c:pt>
                <c:pt idx="23">
                  <c:v>37</c:v>
                </c:pt>
                <c:pt idx="24">
                  <c:v>33</c:v>
                </c:pt>
                <c:pt idx="25">
                  <c:v>37</c:v>
                </c:pt>
                <c:pt idx="26">
                  <c:v>38</c:v>
                </c:pt>
                <c:pt idx="27">
                  <c:v>47</c:v>
                </c:pt>
                <c:pt idx="28">
                  <c:v>41</c:v>
                </c:pt>
                <c:pt idx="29">
                  <c:v>49</c:v>
                </c:pt>
                <c:pt idx="30">
                  <c:v>66</c:v>
                </c:pt>
                <c:pt idx="31">
                  <c:v>65</c:v>
                </c:pt>
                <c:pt idx="32">
                  <c:v>71</c:v>
                </c:pt>
                <c:pt idx="33">
                  <c:v>72</c:v>
                </c:pt>
                <c:pt idx="34">
                  <c:v>77</c:v>
                </c:pt>
                <c:pt idx="35">
                  <c:v>83</c:v>
                </c:pt>
                <c:pt idx="36">
                  <c:v>64</c:v>
                </c:pt>
                <c:pt idx="37">
                  <c:v>107</c:v>
                </c:pt>
                <c:pt idx="38">
                  <c:v>88</c:v>
                </c:pt>
                <c:pt idx="39">
                  <c:v>95</c:v>
                </c:pt>
                <c:pt idx="40">
                  <c:v>103</c:v>
                </c:pt>
                <c:pt idx="41">
                  <c:v>102</c:v>
                </c:pt>
                <c:pt idx="42">
                  <c:v>107</c:v>
                </c:pt>
                <c:pt idx="43">
                  <c:v>92</c:v>
                </c:pt>
                <c:pt idx="44">
                  <c:v>90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特殊計!$B$73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特殊計!$C$73:$BG$73</c:f>
              <c:numCache>
                <c:formatCode>0;"△ "0</c:formatCode>
                <c:ptCount val="57"/>
                <c:pt idx="0">
                  <c:v>2</c:v>
                </c:pt>
                <c:pt idx="1">
                  <c:v>5</c:v>
                </c:pt>
                <c:pt idx="2">
                  <c:v>6</c:v>
                </c:pt>
                <c:pt idx="3">
                  <c:v>9</c:v>
                </c:pt>
                <c:pt idx="4">
                  <c:v>13</c:v>
                </c:pt>
                <c:pt idx="5">
                  <c:v>7</c:v>
                </c:pt>
                <c:pt idx="6">
                  <c:v>5</c:v>
                </c:pt>
                <c:pt idx="7">
                  <c:v>5</c:v>
                </c:pt>
                <c:pt idx="8">
                  <c:v>9</c:v>
                </c:pt>
                <c:pt idx="9" formatCode="General">
                  <c:v>12</c:v>
                </c:pt>
                <c:pt idx="10">
                  <c:v>14</c:v>
                </c:pt>
                <c:pt idx="11">
                  <c:v>14</c:v>
                </c:pt>
                <c:pt idx="12">
                  <c:v>14</c:v>
                </c:pt>
                <c:pt idx="13">
                  <c:v>14</c:v>
                </c:pt>
                <c:pt idx="14">
                  <c:v>14</c:v>
                </c:pt>
                <c:pt idx="15">
                  <c:v>14</c:v>
                </c:pt>
                <c:pt idx="16">
                  <c:v>31</c:v>
                </c:pt>
                <c:pt idx="17">
                  <c:v>40</c:v>
                </c:pt>
                <c:pt idx="18">
                  <c:v>46</c:v>
                </c:pt>
                <c:pt idx="19">
                  <c:v>50</c:v>
                </c:pt>
                <c:pt idx="20">
                  <c:v>51</c:v>
                </c:pt>
                <c:pt idx="21">
                  <c:v>53</c:v>
                </c:pt>
                <c:pt idx="22">
                  <c:v>53</c:v>
                </c:pt>
                <c:pt idx="23">
                  <c:v>58</c:v>
                </c:pt>
                <c:pt idx="24">
                  <c:v>58</c:v>
                </c:pt>
                <c:pt idx="25">
                  <c:v>58</c:v>
                </c:pt>
                <c:pt idx="26">
                  <c:v>63</c:v>
                </c:pt>
                <c:pt idx="27">
                  <c:v>69</c:v>
                </c:pt>
                <c:pt idx="28">
                  <c:v>78</c:v>
                </c:pt>
                <c:pt idx="29">
                  <c:v>80</c:v>
                </c:pt>
                <c:pt idx="30">
                  <c:v>95</c:v>
                </c:pt>
                <c:pt idx="31">
                  <c:v>112</c:v>
                </c:pt>
                <c:pt idx="32">
                  <c:v>124</c:v>
                </c:pt>
                <c:pt idx="33">
                  <c:v>131</c:v>
                </c:pt>
                <c:pt idx="34">
                  <c:v>144</c:v>
                </c:pt>
                <c:pt idx="35">
                  <c:v>169</c:v>
                </c:pt>
                <c:pt idx="36">
                  <c:v>112</c:v>
                </c:pt>
                <c:pt idx="37">
                  <c:v>122</c:v>
                </c:pt>
                <c:pt idx="38">
                  <c:v>138</c:v>
                </c:pt>
                <c:pt idx="39">
                  <c:v>145</c:v>
                </c:pt>
                <c:pt idx="40">
                  <c:v>147</c:v>
                </c:pt>
                <c:pt idx="41">
                  <c:v>143</c:v>
                </c:pt>
                <c:pt idx="42">
                  <c:v>140</c:v>
                </c:pt>
                <c:pt idx="43">
                  <c:v>138</c:v>
                </c:pt>
                <c:pt idx="44">
                  <c:v>139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特殊計!$B$74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特殊計!$C$74:$BG$74</c:f>
              <c:numCache>
                <c:formatCode>0;"△ "0</c:formatCode>
                <c:ptCount val="57"/>
                <c:pt idx="0">
                  <c:v>12</c:v>
                </c:pt>
                <c:pt idx="1">
                  <c:v>12</c:v>
                </c:pt>
                <c:pt idx="2">
                  <c:v>11</c:v>
                </c:pt>
                <c:pt idx="3">
                  <c:v>11</c:v>
                </c:pt>
                <c:pt idx="4">
                  <c:v>14</c:v>
                </c:pt>
                <c:pt idx="5">
                  <c:v>8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 formatCode="General">
                  <c:v>27</c:v>
                </c:pt>
                <c:pt idx="10">
                  <c:v>43</c:v>
                </c:pt>
                <c:pt idx="11">
                  <c:v>43</c:v>
                </c:pt>
                <c:pt idx="12">
                  <c:v>43</c:v>
                </c:pt>
                <c:pt idx="13">
                  <c:v>43</c:v>
                </c:pt>
                <c:pt idx="14">
                  <c:v>43</c:v>
                </c:pt>
                <c:pt idx="15">
                  <c:v>43</c:v>
                </c:pt>
                <c:pt idx="16">
                  <c:v>65</c:v>
                </c:pt>
                <c:pt idx="17">
                  <c:v>70</c:v>
                </c:pt>
                <c:pt idx="18">
                  <c:v>142</c:v>
                </c:pt>
                <c:pt idx="19">
                  <c:v>163</c:v>
                </c:pt>
                <c:pt idx="20">
                  <c:v>183</c:v>
                </c:pt>
                <c:pt idx="21">
                  <c:v>181</c:v>
                </c:pt>
                <c:pt idx="22">
                  <c:v>113</c:v>
                </c:pt>
                <c:pt idx="23">
                  <c:v>112</c:v>
                </c:pt>
                <c:pt idx="24">
                  <c:v>120</c:v>
                </c:pt>
                <c:pt idx="25">
                  <c:v>134</c:v>
                </c:pt>
                <c:pt idx="26">
                  <c:v>146</c:v>
                </c:pt>
                <c:pt idx="27">
                  <c:v>153</c:v>
                </c:pt>
                <c:pt idx="28">
                  <c:v>165</c:v>
                </c:pt>
                <c:pt idx="29">
                  <c:v>170</c:v>
                </c:pt>
                <c:pt idx="30">
                  <c:v>191</c:v>
                </c:pt>
                <c:pt idx="31">
                  <c:v>220</c:v>
                </c:pt>
                <c:pt idx="32">
                  <c:v>238</c:v>
                </c:pt>
                <c:pt idx="33">
                  <c:v>280</c:v>
                </c:pt>
                <c:pt idx="34">
                  <c:v>306</c:v>
                </c:pt>
                <c:pt idx="35">
                  <c:v>336</c:v>
                </c:pt>
                <c:pt idx="36">
                  <c:v>195</c:v>
                </c:pt>
                <c:pt idx="37">
                  <c:v>231</c:v>
                </c:pt>
                <c:pt idx="38">
                  <c:v>254</c:v>
                </c:pt>
                <c:pt idx="39">
                  <c:v>265</c:v>
                </c:pt>
                <c:pt idx="40">
                  <c:v>272</c:v>
                </c:pt>
                <c:pt idx="41">
                  <c:v>284</c:v>
                </c:pt>
                <c:pt idx="42">
                  <c:v>286</c:v>
                </c:pt>
                <c:pt idx="43">
                  <c:v>276</c:v>
                </c:pt>
                <c:pt idx="44">
                  <c:v>263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特殊計!$B$75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特殊計!$C$75:$BG$75</c:f>
              <c:numCache>
                <c:formatCode>0;"△ "0</c:formatCode>
                <c:ptCount val="57"/>
                <c:pt idx="0">
                  <c:v>11</c:v>
                </c:pt>
                <c:pt idx="1">
                  <c:v>13</c:v>
                </c:pt>
                <c:pt idx="2">
                  <c:v>14</c:v>
                </c:pt>
                <c:pt idx="3">
                  <c:v>15</c:v>
                </c:pt>
                <c:pt idx="4">
                  <c:v>21</c:v>
                </c:pt>
                <c:pt idx="5">
                  <c:v>16</c:v>
                </c:pt>
                <c:pt idx="6">
                  <c:v>20</c:v>
                </c:pt>
                <c:pt idx="7">
                  <c:v>24</c:v>
                </c:pt>
                <c:pt idx="8">
                  <c:v>30</c:v>
                </c:pt>
                <c:pt idx="9" formatCode="General">
                  <c:v>41</c:v>
                </c:pt>
                <c:pt idx="10">
                  <c:v>61</c:v>
                </c:pt>
                <c:pt idx="11">
                  <c:v>61</c:v>
                </c:pt>
                <c:pt idx="12">
                  <c:v>61</c:v>
                </c:pt>
                <c:pt idx="13">
                  <c:v>61</c:v>
                </c:pt>
                <c:pt idx="14">
                  <c:v>61</c:v>
                </c:pt>
                <c:pt idx="15">
                  <c:v>61</c:v>
                </c:pt>
                <c:pt idx="16">
                  <c:v>102</c:v>
                </c:pt>
                <c:pt idx="17">
                  <c:v>109</c:v>
                </c:pt>
                <c:pt idx="18">
                  <c:v>115</c:v>
                </c:pt>
                <c:pt idx="19">
                  <c:v>124</c:v>
                </c:pt>
                <c:pt idx="20">
                  <c:v>118</c:v>
                </c:pt>
                <c:pt idx="21">
                  <c:v>126</c:v>
                </c:pt>
                <c:pt idx="22">
                  <c:v>131</c:v>
                </c:pt>
                <c:pt idx="23">
                  <c:v>140</c:v>
                </c:pt>
                <c:pt idx="24">
                  <c:v>141</c:v>
                </c:pt>
                <c:pt idx="25">
                  <c:v>146</c:v>
                </c:pt>
                <c:pt idx="26">
                  <c:v>156</c:v>
                </c:pt>
                <c:pt idx="27">
                  <c:v>166</c:v>
                </c:pt>
                <c:pt idx="28">
                  <c:v>181</c:v>
                </c:pt>
                <c:pt idx="29">
                  <c:v>188</c:v>
                </c:pt>
                <c:pt idx="30">
                  <c:v>201</c:v>
                </c:pt>
                <c:pt idx="31">
                  <c:v>208</c:v>
                </c:pt>
                <c:pt idx="32">
                  <c:v>213</c:v>
                </c:pt>
                <c:pt idx="33">
                  <c:v>222</c:v>
                </c:pt>
                <c:pt idx="34">
                  <c:v>218</c:v>
                </c:pt>
                <c:pt idx="35">
                  <c:v>236</c:v>
                </c:pt>
                <c:pt idx="36">
                  <c:v>127</c:v>
                </c:pt>
                <c:pt idx="37">
                  <c:v>183</c:v>
                </c:pt>
                <c:pt idx="38">
                  <c:v>190</c:v>
                </c:pt>
                <c:pt idx="39">
                  <c:v>210</c:v>
                </c:pt>
                <c:pt idx="40">
                  <c:v>213</c:v>
                </c:pt>
                <c:pt idx="41">
                  <c:v>197</c:v>
                </c:pt>
                <c:pt idx="42">
                  <c:v>194</c:v>
                </c:pt>
                <c:pt idx="43">
                  <c:v>194</c:v>
                </c:pt>
                <c:pt idx="44">
                  <c:v>186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特殊計!$B$49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特殊計!$C$49:$BG$49</c:f>
              <c:numCache>
                <c:formatCode>0;"△ "0</c:formatCode>
                <c:ptCount val="57"/>
                <c:pt idx="0">
                  <c:v>6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9</c:v>
                </c:pt>
                <c:pt idx="5">
                  <c:v>13</c:v>
                </c:pt>
                <c:pt idx="6">
                  <c:v>14</c:v>
                </c:pt>
                <c:pt idx="7">
                  <c:v>19</c:v>
                </c:pt>
                <c:pt idx="8">
                  <c:v>21</c:v>
                </c:pt>
                <c:pt idx="9" formatCode="General">
                  <c:v>21</c:v>
                </c:pt>
                <c:pt idx="10">
                  <c:v>30</c:v>
                </c:pt>
                <c:pt idx="11" formatCode="0">
                  <c:v>40.6</c:v>
                </c:pt>
                <c:pt idx="12" formatCode="0">
                  <c:v>51.2</c:v>
                </c:pt>
                <c:pt idx="13" formatCode="0">
                  <c:v>61.8</c:v>
                </c:pt>
                <c:pt idx="14" formatCode="0">
                  <c:v>72.400000000000006</c:v>
                </c:pt>
                <c:pt idx="15">
                  <c:v>83</c:v>
                </c:pt>
                <c:pt idx="16" formatCode="General">
                  <c:v>79</c:v>
                </c:pt>
                <c:pt idx="17" formatCode="General">
                  <c:v>84</c:v>
                </c:pt>
                <c:pt idx="18" formatCode="General">
                  <c:v>154</c:v>
                </c:pt>
                <c:pt idx="19">
                  <c:v>178</c:v>
                </c:pt>
                <c:pt idx="20">
                  <c:v>196</c:v>
                </c:pt>
                <c:pt idx="21">
                  <c:v>194</c:v>
                </c:pt>
                <c:pt idx="22">
                  <c:v>114</c:v>
                </c:pt>
                <c:pt idx="23" formatCode="General">
                  <c:v>124</c:v>
                </c:pt>
                <c:pt idx="24" formatCode="General">
                  <c:v>125</c:v>
                </c:pt>
                <c:pt idx="25">
                  <c:v>135</c:v>
                </c:pt>
                <c:pt idx="26" formatCode="General">
                  <c:v>166</c:v>
                </c:pt>
                <c:pt idx="27" formatCode="General">
                  <c:v>163</c:v>
                </c:pt>
                <c:pt idx="28">
                  <c:v>172</c:v>
                </c:pt>
                <c:pt idx="29" formatCode="General">
                  <c:v>184</c:v>
                </c:pt>
                <c:pt idx="30">
                  <c:v>216</c:v>
                </c:pt>
                <c:pt idx="31">
                  <c:v>226</c:v>
                </c:pt>
                <c:pt idx="32">
                  <c:v>246</c:v>
                </c:pt>
                <c:pt idx="33">
                  <c:v>263</c:v>
                </c:pt>
                <c:pt idx="34">
                  <c:v>297</c:v>
                </c:pt>
                <c:pt idx="35">
                  <c:v>312</c:v>
                </c:pt>
                <c:pt idx="36">
                  <c:v>205</c:v>
                </c:pt>
                <c:pt idx="37">
                  <c:v>226</c:v>
                </c:pt>
                <c:pt idx="38">
                  <c:v>249</c:v>
                </c:pt>
                <c:pt idx="39">
                  <c:v>257</c:v>
                </c:pt>
                <c:pt idx="40">
                  <c:v>254</c:v>
                </c:pt>
                <c:pt idx="41">
                  <c:v>244</c:v>
                </c:pt>
                <c:pt idx="42">
                  <c:v>253</c:v>
                </c:pt>
                <c:pt idx="43">
                  <c:v>243</c:v>
                </c:pt>
                <c:pt idx="44">
                  <c:v>233</c:v>
                </c:pt>
                <c:pt idx="45">
                  <c:v>229</c:v>
                </c:pt>
                <c:pt idx="46">
                  <c:v>225</c:v>
                </c:pt>
                <c:pt idx="47">
                  <c:v>220</c:v>
                </c:pt>
                <c:pt idx="48">
                  <c:v>198</c:v>
                </c:pt>
                <c:pt idx="49">
                  <c:v>198</c:v>
                </c:pt>
                <c:pt idx="50" formatCode="General">
                  <c:v>186</c:v>
                </c:pt>
                <c:pt idx="51" formatCode="General">
                  <c:v>192</c:v>
                </c:pt>
                <c:pt idx="52" formatCode="General">
                  <c:v>202</c:v>
                </c:pt>
                <c:pt idx="53">
                  <c:v>197</c:v>
                </c:pt>
                <c:pt idx="54">
                  <c:v>194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特殊計!$B$76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特殊計!$C$76:$BG$76</c:f>
              <c:numCache>
                <c:formatCode>0;"△ "0</c:formatCode>
                <c:ptCount val="57"/>
                <c:pt idx="0">
                  <c:v>1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  <c:pt idx="4">
                  <c:v>6</c:v>
                </c:pt>
                <c:pt idx="5">
                  <c:v>11</c:v>
                </c:pt>
                <c:pt idx="6">
                  <c:v>14</c:v>
                </c:pt>
                <c:pt idx="7">
                  <c:v>7</c:v>
                </c:pt>
                <c:pt idx="8">
                  <c:v>11</c:v>
                </c:pt>
                <c:pt idx="9" formatCode="General">
                  <c:v>11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31</c:v>
                </c:pt>
                <c:pt idx="17">
                  <c:v>36</c:v>
                </c:pt>
                <c:pt idx="18">
                  <c:v>42</c:v>
                </c:pt>
                <c:pt idx="19">
                  <c:v>44</c:v>
                </c:pt>
                <c:pt idx="20">
                  <c:v>56</c:v>
                </c:pt>
                <c:pt idx="21">
                  <c:v>62</c:v>
                </c:pt>
                <c:pt idx="22">
                  <c:v>67</c:v>
                </c:pt>
                <c:pt idx="23">
                  <c:v>69</c:v>
                </c:pt>
                <c:pt idx="24">
                  <c:v>70</c:v>
                </c:pt>
                <c:pt idx="25">
                  <c:v>79</c:v>
                </c:pt>
                <c:pt idx="26">
                  <c:v>90</c:v>
                </c:pt>
                <c:pt idx="27">
                  <c:v>105</c:v>
                </c:pt>
                <c:pt idx="28">
                  <c:v>120</c:v>
                </c:pt>
                <c:pt idx="29">
                  <c:v>134</c:v>
                </c:pt>
                <c:pt idx="30">
                  <c:v>163</c:v>
                </c:pt>
                <c:pt idx="31">
                  <c:v>169</c:v>
                </c:pt>
                <c:pt idx="32">
                  <c:v>181</c:v>
                </c:pt>
                <c:pt idx="33">
                  <c:v>193</c:v>
                </c:pt>
                <c:pt idx="34">
                  <c:v>203</c:v>
                </c:pt>
                <c:pt idx="35">
                  <c:v>220</c:v>
                </c:pt>
                <c:pt idx="36">
                  <c:v>87</c:v>
                </c:pt>
                <c:pt idx="37">
                  <c:v>112</c:v>
                </c:pt>
                <c:pt idx="38">
                  <c:v>118</c:v>
                </c:pt>
                <c:pt idx="39">
                  <c:v>134</c:v>
                </c:pt>
                <c:pt idx="40">
                  <c:v>132</c:v>
                </c:pt>
                <c:pt idx="41">
                  <c:v>132</c:v>
                </c:pt>
                <c:pt idx="42">
                  <c:v>134</c:v>
                </c:pt>
                <c:pt idx="43">
                  <c:v>128</c:v>
                </c:pt>
                <c:pt idx="44">
                  <c:v>124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特殊計!$B$77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特殊計!$C$77:$BG$77</c:f>
              <c:numCache>
                <c:formatCode>0;"△ "0</c:formatCode>
                <c:ptCount val="57"/>
                <c:pt idx="0">
                  <c:v>8</c:v>
                </c:pt>
                <c:pt idx="1">
                  <c:v>7</c:v>
                </c:pt>
                <c:pt idx="2">
                  <c:v>10</c:v>
                </c:pt>
                <c:pt idx="3">
                  <c:v>11</c:v>
                </c:pt>
                <c:pt idx="4">
                  <c:v>14</c:v>
                </c:pt>
                <c:pt idx="5">
                  <c:v>18</c:v>
                </c:pt>
                <c:pt idx="6">
                  <c:v>20</c:v>
                </c:pt>
                <c:pt idx="7">
                  <c:v>22</c:v>
                </c:pt>
                <c:pt idx="8">
                  <c:v>26</c:v>
                </c:pt>
                <c:pt idx="9" formatCode="General">
                  <c:v>32</c:v>
                </c:pt>
                <c:pt idx="10">
                  <c:v>35</c:v>
                </c:pt>
                <c:pt idx="11">
                  <c:v>35</c:v>
                </c:pt>
                <c:pt idx="12">
                  <c:v>35</c:v>
                </c:pt>
                <c:pt idx="13">
                  <c:v>35</c:v>
                </c:pt>
                <c:pt idx="14">
                  <c:v>35</c:v>
                </c:pt>
                <c:pt idx="15">
                  <c:v>35</c:v>
                </c:pt>
                <c:pt idx="16">
                  <c:v>63</c:v>
                </c:pt>
                <c:pt idx="17">
                  <c:v>71</c:v>
                </c:pt>
                <c:pt idx="18">
                  <c:v>79</c:v>
                </c:pt>
                <c:pt idx="19">
                  <c:v>89</c:v>
                </c:pt>
                <c:pt idx="20">
                  <c:v>95</c:v>
                </c:pt>
                <c:pt idx="21">
                  <c:v>94</c:v>
                </c:pt>
                <c:pt idx="22">
                  <c:v>104</c:v>
                </c:pt>
                <c:pt idx="23">
                  <c:v>112</c:v>
                </c:pt>
                <c:pt idx="24">
                  <c:v>117</c:v>
                </c:pt>
                <c:pt idx="25">
                  <c:v>117</c:v>
                </c:pt>
                <c:pt idx="26">
                  <c:v>122</c:v>
                </c:pt>
                <c:pt idx="27">
                  <c:v>134</c:v>
                </c:pt>
                <c:pt idx="28">
                  <c:v>149</c:v>
                </c:pt>
                <c:pt idx="29">
                  <c:v>154</c:v>
                </c:pt>
                <c:pt idx="30">
                  <c:v>169</c:v>
                </c:pt>
                <c:pt idx="31">
                  <c:v>193</c:v>
                </c:pt>
                <c:pt idx="32">
                  <c:v>196</c:v>
                </c:pt>
                <c:pt idx="33">
                  <c:v>184</c:v>
                </c:pt>
                <c:pt idx="34">
                  <c:v>206</c:v>
                </c:pt>
                <c:pt idx="35">
                  <c:v>216</c:v>
                </c:pt>
                <c:pt idx="36">
                  <c:v>173</c:v>
                </c:pt>
                <c:pt idx="37">
                  <c:v>206</c:v>
                </c:pt>
                <c:pt idx="38">
                  <c:v>236</c:v>
                </c:pt>
                <c:pt idx="39">
                  <c:v>237</c:v>
                </c:pt>
                <c:pt idx="40">
                  <c:v>230</c:v>
                </c:pt>
                <c:pt idx="41">
                  <c:v>219</c:v>
                </c:pt>
                <c:pt idx="42">
                  <c:v>226</c:v>
                </c:pt>
                <c:pt idx="43">
                  <c:v>229</c:v>
                </c:pt>
                <c:pt idx="44">
                  <c:v>215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特殊計!$B$78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特殊計!$C$78:$BG$78</c:f>
              <c:numCache>
                <c:formatCode>0;"△ "0</c:formatCode>
                <c:ptCount val="57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1</c:v>
                </c:pt>
                <c:pt idx="6">
                  <c:v>1</c:v>
                </c:pt>
                <c:pt idx="7">
                  <c:v>9</c:v>
                </c:pt>
                <c:pt idx="8">
                  <c:v>6</c:v>
                </c:pt>
                <c:pt idx="9" formatCode="General">
                  <c:v>9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20</c:v>
                </c:pt>
                <c:pt idx="17">
                  <c:v>23</c:v>
                </c:pt>
                <c:pt idx="18">
                  <c:v>26</c:v>
                </c:pt>
                <c:pt idx="19">
                  <c:v>33</c:v>
                </c:pt>
                <c:pt idx="20">
                  <c:v>33</c:v>
                </c:pt>
                <c:pt idx="21">
                  <c:v>32</c:v>
                </c:pt>
                <c:pt idx="22">
                  <c:v>32</c:v>
                </c:pt>
                <c:pt idx="23">
                  <c:v>35</c:v>
                </c:pt>
                <c:pt idx="24">
                  <c:v>34</c:v>
                </c:pt>
                <c:pt idx="25">
                  <c:v>34</c:v>
                </c:pt>
                <c:pt idx="26">
                  <c:v>40</c:v>
                </c:pt>
                <c:pt idx="27">
                  <c:v>51</c:v>
                </c:pt>
                <c:pt idx="28">
                  <c:v>61</c:v>
                </c:pt>
                <c:pt idx="29">
                  <c:v>67</c:v>
                </c:pt>
                <c:pt idx="30">
                  <c:v>78</c:v>
                </c:pt>
                <c:pt idx="31">
                  <c:v>90</c:v>
                </c:pt>
                <c:pt idx="32">
                  <c:v>92</c:v>
                </c:pt>
                <c:pt idx="33">
                  <c:v>99</c:v>
                </c:pt>
                <c:pt idx="34">
                  <c:v>107</c:v>
                </c:pt>
                <c:pt idx="35">
                  <c:v>117</c:v>
                </c:pt>
                <c:pt idx="36">
                  <c:v>45</c:v>
                </c:pt>
                <c:pt idx="37">
                  <c:v>48</c:v>
                </c:pt>
                <c:pt idx="38">
                  <c:v>55</c:v>
                </c:pt>
                <c:pt idx="39">
                  <c:v>58</c:v>
                </c:pt>
                <c:pt idx="40">
                  <c:v>53</c:v>
                </c:pt>
                <c:pt idx="41">
                  <c:v>52</c:v>
                </c:pt>
                <c:pt idx="42">
                  <c:v>51</c:v>
                </c:pt>
                <c:pt idx="43">
                  <c:v>52</c:v>
                </c:pt>
                <c:pt idx="44">
                  <c:v>52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特殊計!$B$79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特殊計!$C$79:$BG$79</c:f>
              <c:numCache>
                <c:formatCode>0;"△ "0</c:formatCode>
                <c:ptCount val="57"/>
                <c:pt idx="0">
                  <c:v>10</c:v>
                </c:pt>
                <c:pt idx="1">
                  <c:v>14</c:v>
                </c:pt>
                <c:pt idx="2">
                  <c:v>15</c:v>
                </c:pt>
                <c:pt idx="3">
                  <c:v>22</c:v>
                </c:pt>
                <c:pt idx="4">
                  <c:v>25</c:v>
                </c:pt>
                <c:pt idx="5">
                  <c:v>27</c:v>
                </c:pt>
                <c:pt idx="6">
                  <c:v>29</c:v>
                </c:pt>
                <c:pt idx="7">
                  <c:v>32</c:v>
                </c:pt>
                <c:pt idx="8">
                  <c:v>36</c:v>
                </c:pt>
                <c:pt idx="9" formatCode="General">
                  <c:v>52</c:v>
                </c:pt>
                <c:pt idx="10">
                  <c:v>65</c:v>
                </c:pt>
                <c:pt idx="11">
                  <c:v>65</c:v>
                </c:pt>
                <c:pt idx="12">
                  <c:v>65</c:v>
                </c:pt>
                <c:pt idx="13">
                  <c:v>65</c:v>
                </c:pt>
                <c:pt idx="14">
                  <c:v>65</c:v>
                </c:pt>
                <c:pt idx="15">
                  <c:v>65</c:v>
                </c:pt>
                <c:pt idx="16">
                  <c:v>182</c:v>
                </c:pt>
                <c:pt idx="17">
                  <c:v>186</c:v>
                </c:pt>
                <c:pt idx="18">
                  <c:v>297</c:v>
                </c:pt>
                <c:pt idx="19">
                  <c:v>363</c:v>
                </c:pt>
                <c:pt idx="20">
                  <c:v>369</c:v>
                </c:pt>
                <c:pt idx="21">
                  <c:v>370</c:v>
                </c:pt>
                <c:pt idx="22">
                  <c:v>201</c:v>
                </c:pt>
                <c:pt idx="23">
                  <c:v>209</c:v>
                </c:pt>
                <c:pt idx="24">
                  <c:v>216</c:v>
                </c:pt>
                <c:pt idx="25">
                  <c:v>238</c:v>
                </c:pt>
                <c:pt idx="26">
                  <c:v>249</c:v>
                </c:pt>
                <c:pt idx="27">
                  <c:v>261</c:v>
                </c:pt>
                <c:pt idx="28">
                  <c:v>287</c:v>
                </c:pt>
                <c:pt idx="29">
                  <c:v>304</c:v>
                </c:pt>
                <c:pt idx="30">
                  <c:v>321</c:v>
                </c:pt>
                <c:pt idx="31">
                  <c:v>345</c:v>
                </c:pt>
                <c:pt idx="32">
                  <c:v>344</c:v>
                </c:pt>
                <c:pt idx="33">
                  <c:v>365</c:v>
                </c:pt>
                <c:pt idx="34">
                  <c:v>385</c:v>
                </c:pt>
                <c:pt idx="35">
                  <c:v>393</c:v>
                </c:pt>
                <c:pt idx="36">
                  <c:v>331</c:v>
                </c:pt>
                <c:pt idx="37">
                  <c:v>409</c:v>
                </c:pt>
                <c:pt idx="38">
                  <c:v>414</c:v>
                </c:pt>
                <c:pt idx="39">
                  <c:v>424</c:v>
                </c:pt>
                <c:pt idx="40">
                  <c:v>443</c:v>
                </c:pt>
                <c:pt idx="41">
                  <c:v>424</c:v>
                </c:pt>
                <c:pt idx="42">
                  <c:v>421</c:v>
                </c:pt>
                <c:pt idx="43">
                  <c:v>410</c:v>
                </c:pt>
                <c:pt idx="44">
                  <c:v>407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特殊計!$B$80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特殊計!$C$80:$BG$80</c:f>
              <c:numCache>
                <c:formatCode>0;"△ "0</c:formatCode>
                <c:ptCount val="57"/>
                <c:pt idx="0">
                  <c:v>8</c:v>
                </c:pt>
                <c:pt idx="1">
                  <c:v>8</c:v>
                </c:pt>
                <c:pt idx="2">
                  <c:v>11</c:v>
                </c:pt>
                <c:pt idx="3">
                  <c:v>12</c:v>
                </c:pt>
                <c:pt idx="4">
                  <c:v>11</c:v>
                </c:pt>
                <c:pt idx="5">
                  <c:v>14</c:v>
                </c:pt>
                <c:pt idx="6">
                  <c:v>12</c:v>
                </c:pt>
                <c:pt idx="7">
                  <c:v>18</c:v>
                </c:pt>
                <c:pt idx="8">
                  <c:v>22</c:v>
                </c:pt>
                <c:pt idx="9" formatCode="General">
                  <c:v>22</c:v>
                </c:pt>
                <c:pt idx="10">
                  <c:v>29</c:v>
                </c:pt>
                <c:pt idx="11">
                  <c:v>29</c:v>
                </c:pt>
                <c:pt idx="12">
                  <c:v>29</c:v>
                </c:pt>
                <c:pt idx="13">
                  <c:v>29</c:v>
                </c:pt>
                <c:pt idx="14">
                  <c:v>29</c:v>
                </c:pt>
                <c:pt idx="15">
                  <c:v>29</c:v>
                </c:pt>
                <c:pt idx="16">
                  <c:v>38</c:v>
                </c:pt>
                <c:pt idx="17">
                  <c:v>55</c:v>
                </c:pt>
                <c:pt idx="18">
                  <c:v>63</c:v>
                </c:pt>
                <c:pt idx="19">
                  <c:v>84</c:v>
                </c:pt>
                <c:pt idx="20">
                  <c:v>82</c:v>
                </c:pt>
                <c:pt idx="21">
                  <c:v>83</c:v>
                </c:pt>
                <c:pt idx="22">
                  <c:v>84</c:v>
                </c:pt>
                <c:pt idx="23">
                  <c:v>86</c:v>
                </c:pt>
                <c:pt idx="24">
                  <c:v>89</c:v>
                </c:pt>
                <c:pt idx="25">
                  <c:v>88</c:v>
                </c:pt>
                <c:pt idx="26">
                  <c:v>86</c:v>
                </c:pt>
                <c:pt idx="27">
                  <c:v>88</c:v>
                </c:pt>
                <c:pt idx="28">
                  <c:v>76</c:v>
                </c:pt>
                <c:pt idx="29">
                  <c:v>82</c:v>
                </c:pt>
                <c:pt idx="30">
                  <c:v>89</c:v>
                </c:pt>
                <c:pt idx="31">
                  <c:v>100</c:v>
                </c:pt>
                <c:pt idx="32">
                  <c:v>101</c:v>
                </c:pt>
                <c:pt idx="33">
                  <c:v>108</c:v>
                </c:pt>
                <c:pt idx="34">
                  <c:v>120</c:v>
                </c:pt>
                <c:pt idx="35">
                  <c:v>139</c:v>
                </c:pt>
                <c:pt idx="36">
                  <c:v>103</c:v>
                </c:pt>
                <c:pt idx="37">
                  <c:v>132</c:v>
                </c:pt>
                <c:pt idx="38">
                  <c:v>136</c:v>
                </c:pt>
                <c:pt idx="39">
                  <c:v>142</c:v>
                </c:pt>
                <c:pt idx="40">
                  <c:v>160</c:v>
                </c:pt>
                <c:pt idx="41">
                  <c:v>173</c:v>
                </c:pt>
                <c:pt idx="42">
                  <c:v>176</c:v>
                </c:pt>
                <c:pt idx="43">
                  <c:v>183</c:v>
                </c:pt>
                <c:pt idx="44">
                  <c:v>181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特殊計!$B$81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特殊計!$C$81:$BG$81</c:f>
              <c:numCache>
                <c:formatCode>0;"△ "0</c:formatCode>
                <c:ptCount val="57"/>
                <c:pt idx="0">
                  <c:v>5</c:v>
                </c:pt>
                <c:pt idx="1">
                  <c:v>6</c:v>
                </c:pt>
                <c:pt idx="2">
                  <c:v>6</c:v>
                </c:pt>
                <c:pt idx="3">
                  <c:v>7</c:v>
                </c:pt>
                <c:pt idx="4">
                  <c:v>11</c:v>
                </c:pt>
                <c:pt idx="5">
                  <c:v>10</c:v>
                </c:pt>
                <c:pt idx="6">
                  <c:v>14</c:v>
                </c:pt>
                <c:pt idx="7">
                  <c:v>15</c:v>
                </c:pt>
                <c:pt idx="8">
                  <c:v>17</c:v>
                </c:pt>
                <c:pt idx="9" formatCode="General">
                  <c:v>22</c:v>
                </c:pt>
                <c:pt idx="10">
                  <c:v>26</c:v>
                </c:pt>
                <c:pt idx="11">
                  <c:v>26</c:v>
                </c:pt>
                <c:pt idx="12">
                  <c:v>26</c:v>
                </c:pt>
                <c:pt idx="13">
                  <c:v>26</c:v>
                </c:pt>
                <c:pt idx="14">
                  <c:v>26</c:v>
                </c:pt>
                <c:pt idx="15">
                  <c:v>26</c:v>
                </c:pt>
                <c:pt idx="16">
                  <c:v>51</c:v>
                </c:pt>
                <c:pt idx="17">
                  <c:v>59</c:v>
                </c:pt>
                <c:pt idx="18">
                  <c:v>56</c:v>
                </c:pt>
                <c:pt idx="19">
                  <c:v>66</c:v>
                </c:pt>
                <c:pt idx="20">
                  <c:v>68</c:v>
                </c:pt>
                <c:pt idx="21">
                  <c:v>73</c:v>
                </c:pt>
                <c:pt idx="22">
                  <c:v>78</c:v>
                </c:pt>
                <c:pt idx="23">
                  <c:v>78</c:v>
                </c:pt>
                <c:pt idx="24">
                  <c:v>82</c:v>
                </c:pt>
                <c:pt idx="25">
                  <c:v>85</c:v>
                </c:pt>
                <c:pt idx="26">
                  <c:v>80</c:v>
                </c:pt>
                <c:pt idx="27">
                  <c:v>92</c:v>
                </c:pt>
                <c:pt idx="28">
                  <c:v>100</c:v>
                </c:pt>
                <c:pt idx="29">
                  <c:v>97</c:v>
                </c:pt>
                <c:pt idx="30">
                  <c:v>106</c:v>
                </c:pt>
                <c:pt idx="31">
                  <c:v>117</c:v>
                </c:pt>
                <c:pt idx="32">
                  <c:v>127</c:v>
                </c:pt>
                <c:pt idx="33">
                  <c:v>135</c:v>
                </c:pt>
                <c:pt idx="34">
                  <c:v>142</c:v>
                </c:pt>
                <c:pt idx="35">
                  <c:v>157</c:v>
                </c:pt>
                <c:pt idx="36">
                  <c:v>105</c:v>
                </c:pt>
                <c:pt idx="37">
                  <c:v>139</c:v>
                </c:pt>
                <c:pt idx="38">
                  <c:v>151</c:v>
                </c:pt>
                <c:pt idx="39">
                  <c:v>162</c:v>
                </c:pt>
                <c:pt idx="40">
                  <c:v>174</c:v>
                </c:pt>
                <c:pt idx="41">
                  <c:v>174</c:v>
                </c:pt>
                <c:pt idx="42">
                  <c:v>167</c:v>
                </c:pt>
                <c:pt idx="43">
                  <c:v>163</c:v>
                </c:pt>
                <c:pt idx="44">
                  <c:v>159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特殊計!$B$82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特殊計!$C$82:$BG$82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3</c:v>
                </c:pt>
                <c:pt idx="7">
                  <c:v>3</c:v>
                </c:pt>
                <c:pt idx="8">
                  <c:v>4</c:v>
                </c:pt>
                <c:pt idx="9" formatCode="General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13</c:v>
                </c:pt>
                <c:pt idx="17">
                  <c:v>18</c:v>
                </c:pt>
                <c:pt idx="18">
                  <c:v>16</c:v>
                </c:pt>
                <c:pt idx="19">
                  <c:v>29</c:v>
                </c:pt>
                <c:pt idx="20">
                  <c:v>46</c:v>
                </c:pt>
                <c:pt idx="21">
                  <c:v>51</c:v>
                </c:pt>
                <c:pt idx="22">
                  <c:v>63</c:v>
                </c:pt>
                <c:pt idx="23">
                  <c:v>68</c:v>
                </c:pt>
                <c:pt idx="24">
                  <c:v>75</c:v>
                </c:pt>
                <c:pt idx="25">
                  <c:v>79</c:v>
                </c:pt>
                <c:pt idx="26">
                  <c:v>85</c:v>
                </c:pt>
                <c:pt idx="27">
                  <c:v>87</c:v>
                </c:pt>
                <c:pt idx="28">
                  <c:v>79</c:v>
                </c:pt>
                <c:pt idx="29">
                  <c:v>76</c:v>
                </c:pt>
                <c:pt idx="30">
                  <c:v>79</c:v>
                </c:pt>
                <c:pt idx="31">
                  <c:v>86</c:v>
                </c:pt>
                <c:pt idx="32">
                  <c:v>87</c:v>
                </c:pt>
                <c:pt idx="33">
                  <c:v>81</c:v>
                </c:pt>
                <c:pt idx="34">
                  <c:v>88</c:v>
                </c:pt>
                <c:pt idx="35">
                  <c:v>93</c:v>
                </c:pt>
                <c:pt idx="36">
                  <c:v>79</c:v>
                </c:pt>
                <c:pt idx="37">
                  <c:v>76</c:v>
                </c:pt>
                <c:pt idx="38">
                  <c:v>78</c:v>
                </c:pt>
                <c:pt idx="39">
                  <c:v>80</c:v>
                </c:pt>
                <c:pt idx="40">
                  <c:v>79</c:v>
                </c:pt>
                <c:pt idx="41">
                  <c:v>78</c:v>
                </c:pt>
                <c:pt idx="42">
                  <c:v>78</c:v>
                </c:pt>
                <c:pt idx="43">
                  <c:v>76</c:v>
                </c:pt>
                <c:pt idx="44">
                  <c:v>82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特殊計!$B$83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特殊計!$C$83:$BG$83</c:f>
              <c:numCache>
                <c:formatCode>0;"△ "0</c:formatCode>
                <c:ptCount val="57"/>
                <c:pt idx="0">
                  <c:v>4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4</c:v>
                </c:pt>
                <c:pt idx="5">
                  <c:v>3</c:v>
                </c:pt>
                <c:pt idx="6">
                  <c:v>4</c:v>
                </c:pt>
                <c:pt idx="7">
                  <c:v>6</c:v>
                </c:pt>
                <c:pt idx="8">
                  <c:v>7</c:v>
                </c:pt>
                <c:pt idx="9" formatCode="General">
                  <c:v>8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27</c:v>
                </c:pt>
                <c:pt idx="17">
                  <c:v>32</c:v>
                </c:pt>
                <c:pt idx="18">
                  <c:v>37</c:v>
                </c:pt>
                <c:pt idx="19">
                  <c:v>38</c:v>
                </c:pt>
                <c:pt idx="20">
                  <c:v>40</c:v>
                </c:pt>
                <c:pt idx="21">
                  <c:v>44</c:v>
                </c:pt>
                <c:pt idx="22">
                  <c:v>49</c:v>
                </c:pt>
                <c:pt idx="23">
                  <c:v>54</c:v>
                </c:pt>
                <c:pt idx="24">
                  <c:v>53</c:v>
                </c:pt>
                <c:pt idx="25">
                  <c:v>57</c:v>
                </c:pt>
                <c:pt idx="26">
                  <c:v>60</c:v>
                </c:pt>
                <c:pt idx="27">
                  <c:v>61</c:v>
                </c:pt>
                <c:pt idx="28">
                  <c:v>72</c:v>
                </c:pt>
                <c:pt idx="29">
                  <c:v>76</c:v>
                </c:pt>
                <c:pt idx="30">
                  <c:v>84</c:v>
                </c:pt>
                <c:pt idx="31">
                  <c:v>89</c:v>
                </c:pt>
                <c:pt idx="32">
                  <c:v>104</c:v>
                </c:pt>
                <c:pt idx="33">
                  <c:v>108</c:v>
                </c:pt>
                <c:pt idx="34">
                  <c:v>111</c:v>
                </c:pt>
                <c:pt idx="35">
                  <c:v>127</c:v>
                </c:pt>
                <c:pt idx="36">
                  <c:v>73</c:v>
                </c:pt>
                <c:pt idx="37">
                  <c:v>94</c:v>
                </c:pt>
                <c:pt idx="38">
                  <c:v>94</c:v>
                </c:pt>
                <c:pt idx="39">
                  <c:v>101</c:v>
                </c:pt>
                <c:pt idx="40">
                  <c:v>106</c:v>
                </c:pt>
                <c:pt idx="41">
                  <c:v>102</c:v>
                </c:pt>
                <c:pt idx="42">
                  <c:v>97</c:v>
                </c:pt>
                <c:pt idx="43">
                  <c:v>101</c:v>
                </c:pt>
                <c:pt idx="44">
                  <c:v>92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特殊計!$B$84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特殊計!$C$84:$BG$84</c:f>
              <c:numCache>
                <c:formatCode>0;"△ "0</c:formatCode>
                <c:ptCount val="57"/>
                <c:pt idx="0">
                  <c:v>4</c:v>
                </c:pt>
                <c:pt idx="1">
                  <c:v>8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  <c:pt idx="5">
                  <c:v>3</c:v>
                </c:pt>
                <c:pt idx="6">
                  <c:v>4</c:v>
                </c:pt>
                <c:pt idx="7">
                  <c:v>6</c:v>
                </c:pt>
                <c:pt idx="8">
                  <c:v>6</c:v>
                </c:pt>
                <c:pt idx="9" formatCode="General">
                  <c:v>8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13</c:v>
                </c:pt>
                <c:pt idx="17">
                  <c:v>14</c:v>
                </c:pt>
                <c:pt idx="18">
                  <c:v>17</c:v>
                </c:pt>
                <c:pt idx="19">
                  <c:v>19</c:v>
                </c:pt>
                <c:pt idx="20">
                  <c:v>22</c:v>
                </c:pt>
                <c:pt idx="21">
                  <c:v>22</c:v>
                </c:pt>
                <c:pt idx="22">
                  <c:v>20</c:v>
                </c:pt>
                <c:pt idx="23">
                  <c:v>20</c:v>
                </c:pt>
                <c:pt idx="24">
                  <c:v>20</c:v>
                </c:pt>
                <c:pt idx="25">
                  <c:v>21</c:v>
                </c:pt>
                <c:pt idx="26">
                  <c:v>24</c:v>
                </c:pt>
                <c:pt idx="27">
                  <c:v>28</c:v>
                </c:pt>
                <c:pt idx="28">
                  <c:v>27</c:v>
                </c:pt>
                <c:pt idx="29">
                  <c:v>29</c:v>
                </c:pt>
                <c:pt idx="30">
                  <c:v>41</c:v>
                </c:pt>
                <c:pt idx="31">
                  <c:v>48</c:v>
                </c:pt>
                <c:pt idx="32">
                  <c:v>58</c:v>
                </c:pt>
                <c:pt idx="33">
                  <c:v>68</c:v>
                </c:pt>
                <c:pt idx="34">
                  <c:v>70</c:v>
                </c:pt>
                <c:pt idx="35">
                  <c:v>77</c:v>
                </c:pt>
                <c:pt idx="36">
                  <c:v>27</c:v>
                </c:pt>
                <c:pt idx="37">
                  <c:v>38</c:v>
                </c:pt>
                <c:pt idx="38">
                  <c:v>46</c:v>
                </c:pt>
                <c:pt idx="39">
                  <c:v>49</c:v>
                </c:pt>
                <c:pt idx="40">
                  <c:v>56</c:v>
                </c:pt>
                <c:pt idx="41">
                  <c:v>57</c:v>
                </c:pt>
                <c:pt idx="42">
                  <c:v>57</c:v>
                </c:pt>
                <c:pt idx="43">
                  <c:v>56</c:v>
                </c:pt>
                <c:pt idx="44">
                  <c:v>59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特殊計!$B$85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特殊計!$C$85:$BG$85</c:f>
              <c:numCache>
                <c:formatCode>0;"△ "0</c:formatCode>
                <c:ptCount val="57"/>
                <c:pt idx="0">
                  <c:v>7</c:v>
                </c:pt>
                <c:pt idx="1">
                  <c:v>5</c:v>
                </c:pt>
                <c:pt idx="2">
                  <c:v>4</c:v>
                </c:pt>
                <c:pt idx="3">
                  <c:v>6</c:v>
                </c:pt>
                <c:pt idx="4">
                  <c:v>4</c:v>
                </c:pt>
                <c:pt idx="5">
                  <c:v>6</c:v>
                </c:pt>
                <c:pt idx="6">
                  <c:v>7</c:v>
                </c:pt>
                <c:pt idx="7">
                  <c:v>9</c:v>
                </c:pt>
                <c:pt idx="8">
                  <c:v>13</c:v>
                </c:pt>
                <c:pt idx="9" formatCode="General">
                  <c:v>15</c:v>
                </c:pt>
                <c:pt idx="10">
                  <c:v>15</c:v>
                </c:pt>
                <c:pt idx="11">
                  <c:v>15</c:v>
                </c:pt>
                <c:pt idx="12">
                  <c:v>15</c:v>
                </c:pt>
                <c:pt idx="13">
                  <c:v>15</c:v>
                </c:pt>
                <c:pt idx="14">
                  <c:v>15</c:v>
                </c:pt>
                <c:pt idx="15">
                  <c:v>15</c:v>
                </c:pt>
                <c:pt idx="16">
                  <c:v>20</c:v>
                </c:pt>
                <c:pt idx="17">
                  <c:v>21</c:v>
                </c:pt>
                <c:pt idx="18">
                  <c:v>25</c:v>
                </c:pt>
                <c:pt idx="19">
                  <c:v>21</c:v>
                </c:pt>
                <c:pt idx="20">
                  <c:v>23</c:v>
                </c:pt>
                <c:pt idx="21">
                  <c:v>24</c:v>
                </c:pt>
                <c:pt idx="22">
                  <c:v>22</c:v>
                </c:pt>
                <c:pt idx="23">
                  <c:v>24</c:v>
                </c:pt>
                <c:pt idx="24">
                  <c:v>22</c:v>
                </c:pt>
                <c:pt idx="25">
                  <c:v>24</c:v>
                </c:pt>
                <c:pt idx="26">
                  <c:v>25</c:v>
                </c:pt>
                <c:pt idx="27">
                  <c:v>25</c:v>
                </c:pt>
                <c:pt idx="28">
                  <c:v>25</c:v>
                </c:pt>
                <c:pt idx="29">
                  <c:v>27</c:v>
                </c:pt>
                <c:pt idx="30">
                  <c:v>32</c:v>
                </c:pt>
                <c:pt idx="31">
                  <c:v>33</c:v>
                </c:pt>
                <c:pt idx="32">
                  <c:v>36</c:v>
                </c:pt>
                <c:pt idx="33">
                  <c:v>39</c:v>
                </c:pt>
                <c:pt idx="34">
                  <c:v>43</c:v>
                </c:pt>
                <c:pt idx="35">
                  <c:v>44</c:v>
                </c:pt>
                <c:pt idx="36">
                  <c:v>33</c:v>
                </c:pt>
                <c:pt idx="37">
                  <c:v>37</c:v>
                </c:pt>
                <c:pt idx="38">
                  <c:v>39</c:v>
                </c:pt>
                <c:pt idx="39">
                  <c:v>35</c:v>
                </c:pt>
                <c:pt idx="40">
                  <c:v>35</c:v>
                </c:pt>
                <c:pt idx="41">
                  <c:v>32</c:v>
                </c:pt>
                <c:pt idx="42">
                  <c:v>34</c:v>
                </c:pt>
                <c:pt idx="43">
                  <c:v>33</c:v>
                </c:pt>
                <c:pt idx="44">
                  <c:v>30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特殊計!$B$86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特殊計!$C$86:$BG$86</c:f>
              <c:numCache>
                <c:formatCode>0;"△ "0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5</c:v>
                </c:pt>
                <c:pt idx="6">
                  <c:v>6</c:v>
                </c:pt>
                <c:pt idx="7">
                  <c:v>8</c:v>
                </c:pt>
                <c:pt idx="8">
                  <c:v>10</c:v>
                </c:pt>
                <c:pt idx="9" formatCode="General">
                  <c:v>15</c:v>
                </c:pt>
                <c:pt idx="10">
                  <c:v>17</c:v>
                </c:pt>
                <c:pt idx="11">
                  <c:v>17</c:v>
                </c:pt>
                <c:pt idx="12">
                  <c:v>17</c:v>
                </c:pt>
                <c:pt idx="13">
                  <c:v>17</c:v>
                </c:pt>
                <c:pt idx="14">
                  <c:v>17</c:v>
                </c:pt>
                <c:pt idx="15">
                  <c:v>17</c:v>
                </c:pt>
                <c:pt idx="16">
                  <c:v>26</c:v>
                </c:pt>
                <c:pt idx="17">
                  <c:v>31</c:v>
                </c:pt>
                <c:pt idx="18">
                  <c:v>39</c:v>
                </c:pt>
                <c:pt idx="19">
                  <c:v>40</c:v>
                </c:pt>
                <c:pt idx="20">
                  <c:v>49</c:v>
                </c:pt>
                <c:pt idx="21">
                  <c:v>42</c:v>
                </c:pt>
                <c:pt idx="22">
                  <c:v>45</c:v>
                </c:pt>
                <c:pt idx="23">
                  <c:v>42</c:v>
                </c:pt>
                <c:pt idx="24">
                  <c:v>52</c:v>
                </c:pt>
                <c:pt idx="25">
                  <c:v>53</c:v>
                </c:pt>
                <c:pt idx="26">
                  <c:v>59</c:v>
                </c:pt>
                <c:pt idx="27">
                  <c:v>63</c:v>
                </c:pt>
                <c:pt idx="28">
                  <c:v>71</c:v>
                </c:pt>
                <c:pt idx="29">
                  <c:v>80</c:v>
                </c:pt>
                <c:pt idx="30">
                  <c:v>86</c:v>
                </c:pt>
                <c:pt idx="31">
                  <c:v>96</c:v>
                </c:pt>
                <c:pt idx="32">
                  <c:v>90</c:v>
                </c:pt>
                <c:pt idx="33">
                  <c:v>100</c:v>
                </c:pt>
                <c:pt idx="34">
                  <c:v>99</c:v>
                </c:pt>
                <c:pt idx="35">
                  <c:v>111</c:v>
                </c:pt>
                <c:pt idx="36">
                  <c:v>76</c:v>
                </c:pt>
                <c:pt idx="37">
                  <c:v>82</c:v>
                </c:pt>
                <c:pt idx="38">
                  <c:v>98</c:v>
                </c:pt>
                <c:pt idx="39">
                  <c:v>102</c:v>
                </c:pt>
                <c:pt idx="40">
                  <c:v>109</c:v>
                </c:pt>
                <c:pt idx="41">
                  <c:v>112</c:v>
                </c:pt>
                <c:pt idx="42">
                  <c:v>110</c:v>
                </c:pt>
                <c:pt idx="43">
                  <c:v>115</c:v>
                </c:pt>
                <c:pt idx="44">
                  <c:v>111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特殊計!$B$87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特殊計!$C$87:$BG$87</c:f>
              <c:numCache>
                <c:formatCode>0;"△ "0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7</c:v>
                </c:pt>
                <c:pt idx="9" formatCode="General">
                  <c:v>11</c:v>
                </c:pt>
                <c:pt idx="10">
                  <c:v>17</c:v>
                </c:pt>
                <c:pt idx="11">
                  <c:v>17</c:v>
                </c:pt>
                <c:pt idx="12">
                  <c:v>17</c:v>
                </c:pt>
                <c:pt idx="13">
                  <c:v>17</c:v>
                </c:pt>
                <c:pt idx="14">
                  <c:v>17</c:v>
                </c:pt>
                <c:pt idx="15">
                  <c:v>17</c:v>
                </c:pt>
                <c:pt idx="16">
                  <c:v>30</c:v>
                </c:pt>
                <c:pt idx="17">
                  <c:v>29</c:v>
                </c:pt>
                <c:pt idx="18">
                  <c:v>35</c:v>
                </c:pt>
                <c:pt idx="19">
                  <c:v>33</c:v>
                </c:pt>
                <c:pt idx="20">
                  <c:v>33</c:v>
                </c:pt>
                <c:pt idx="21">
                  <c:v>34</c:v>
                </c:pt>
                <c:pt idx="22">
                  <c:v>32</c:v>
                </c:pt>
                <c:pt idx="23">
                  <c:v>37</c:v>
                </c:pt>
                <c:pt idx="24">
                  <c:v>37</c:v>
                </c:pt>
                <c:pt idx="25">
                  <c:v>36</c:v>
                </c:pt>
                <c:pt idx="26">
                  <c:v>38</c:v>
                </c:pt>
                <c:pt idx="27">
                  <c:v>43</c:v>
                </c:pt>
                <c:pt idx="28">
                  <c:v>45</c:v>
                </c:pt>
                <c:pt idx="29">
                  <c:v>43</c:v>
                </c:pt>
                <c:pt idx="30">
                  <c:v>55</c:v>
                </c:pt>
                <c:pt idx="31">
                  <c:v>56</c:v>
                </c:pt>
                <c:pt idx="32">
                  <c:v>59</c:v>
                </c:pt>
                <c:pt idx="33">
                  <c:v>72</c:v>
                </c:pt>
                <c:pt idx="34">
                  <c:v>75</c:v>
                </c:pt>
                <c:pt idx="35">
                  <c:v>80</c:v>
                </c:pt>
                <c:pt idx="36">
                  <c:v>48</c:v>
                </c:pt>
                <c:pt idx="37">
                  <c:v>56</c:v>
                </c:pt>
                <c:pt idx="38">
                  <c:v>57</c:v>
                </c:pt>
                <c:pt idx="39">
                  <c:v>55</c:v>
                </c:pt>
                <c:pt idx="40">
                  <c:v>53</c:v>
                </c:pt>
                <c:pt idx="41">
                  <c:v>49</c:v>
                </c:pt>
                <c:pt idx="42">
                  <c:v>51</c:v>
                </c:pt>
                <c:pt idx="43">
                  <c:v>64</c:v>
                </c:pt>
                <c:pt idx="44">
                  <c:v>67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特殊計!$B$88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特殊計!$C$88:$BG$88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2</c:v>
                </c:pt>
                <c:pt idx="6">
                  <c:v>3</c:v>
                </c:pt>
                <c:pt idx="7">
                  <c:v>3</c:v>
                </c:pt>
                <c:pt idx="8">
                  <c:v>4</c:v>
                </c:pt>
                <c:pt idx="9" formatCode="General">
                  <c:v>4</c:v>
                </c:pt>
                <c:pt idx="10">
                  <c:v>5</c:v>
                </c:pt>
                <c:pt idx="11">
                  <c:v>5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5</c:v>
                </c:pt>
                <c:pt idx="16">
                  <c:v>9</c:v>
                </c:pt>
                <c:pt idx="17">
                  <c:v>11</c:v>
                </c:pt>
                <c:pt idx="18">
                  <c:v>14</c:v>
                </c:pt>
                <c:pt idx="19">
                  <c:v>14</c:v>
                </c:pt>
                <c:pt idx="20">
                  <c:v>17</c:v>
                </c:pt>
                <c:pt idx="21">
                  <c:v>23</c:v>
                </c:pt>
                <c:pt idx="22">
                  <c:v>25</c:v>
                </c:pt>
                <c:pt idx="23">
                  <c:v>21</c:v>
                </c:pt>
                <c:pt idx="24">
                  <c:v>20</c:v>
                </c:pt>
                <c:pt idx="25">
                  <c:v>24</c:v>
                </c:pt>
                <c:pt idx="26">
                  <c:v>25</c:v>
                </c:pt>
                <c:pt idx="27">
                  <c:v>24</c:v>
                </c:pt>
                <c:pt idx="28">
                  <c:v>30</c:v>
                </c:pt>
                <c:pt idx="29">
                  <c:v>31</c:v>
                </c:pt>
                <c:pt idx="30">
                  <c:v>36</c:v>
                </c:pt>
                <c:pt idx="31">
                  <c:v>36</c:v>
                </c:pt>
                <c:pt idx="32">
                  <c:v>39</c:v>
                </c:pt>
                <c:pt idx="33">
                  <c:v>41</c:v>
                </c:pt>
                <c:pt idx="34">
                  <c:v>41</c:v>
                </c:pt>
                <c:pt idx="35">
                  <c:v>41</c:v>
                </c:pt>
                <c:pt idx="36">
                  <c:v>20</c:v>
                </c:pt>
                <c:pt idx="37">
                  <c:v>26</c:v>
                </c:pt>
                <c:pt idx="38">
                  <c:v>27</c:v>
                </c:pt>
                <c:pt idx="39">
                  <c:v>28</c:v>
                </c:pt>
                <c:pt idx="40">
                  <c:v>34</c:v>
                </c:pt>
                <c:pt idx="41">
                  <c:v>32</c:v>
                </c:pt>
                <c:pt idx="42">
                  <c:v>36</c:v>
                </c:pt>
                <c:pt idx="43">
                  <c:v>32</c:v>
                </c:pt>
                <c:pt idx="44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187008"/>
        <c:axId val="126188928"/>
      </c:lineChart>
      <c:catAx>
        <c:axId val="12618700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618892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618892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61870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0731707317073164E-2"/>
          <c:y val="8.3333468967234647E-3"/>
          <c:w val="0.87804878048780488"/>
          <c:h val="0.146666905382332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登米気仙沼ﾌﾞﾛｯｸ旧町村の特種車両</a:t>
            </a:r>
          </a:p>
        </c:rich>
      </c:tx>
      <c:layout>
        <c:manualLayout>
          <c:xMode val="edge"/>
          <c:yMode val="edge"/>
          <c:x val="0.11307412786993859"/>
          <c:y val="0.161936560934891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5525876460767946"/>
          <c:w val="0.93109540636042398"/>
          <c:h val="0.76627712854757934"/>
        </c:manualLayout>
      </c:layout>
      <c:lineChart>
        <c:grouping val="standard"/>
        <c:varyColors val="0"/>
        <c:ser>
          <c:idx val="0"/>
          <c:order val="0"/>
          <c:tx>
            <c:strRef>
              <c:f>特殊計!$B$89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特殊計!$C$89:$BG$89</c:f>
              <c:numCache>
                <c:formatCode>0;"△ "0</c:formatCode>
                <c:ptCount val="57"/>
                <c:pt idx="0">
                  <c:v>18</c:v>
                </c:pt>
                <c:pt idx="1">
                  <c:v>15</c:v>
                </c:pt>
                <c:pt idx="2">
                  <c:v>27</c:v>
                </c:pt>
                <c:pt idx="3">
                  <c:v>22</c:v>
                </c:pt>
                <c:pt idx="4">
                  <c:v>20</c:v>
                </c:pt>
                <c:pt idx="5">
                  <c:v>25</c:v>
                </c:pt>
                <c:pt idx="6">
                  <c:v>28</c:v>
                </c:pt>
                <c:pt idx="7">
                  <c:v>28</c:v>
                </c:pt>
                <c:pt idx="8">
                  <c:v>29</c:v>
                </c:pt>
                <c:pt idx="9" formatCode="General">
                  <c:v>30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  <c:pt idx="15">
                  <c:v>31</c:v>
                </c:pt>
                <c:pt idx="16">
                  <c:v>150</c:v>
                </c:pt>
                <c:pt idx="17">
                  <c:v>160</c:v>
                </c:pt>
                <c:pt idx="18">
                  <c:v>312</c:v>
                </c:pt>
                <c:pt idx="19">
                  <c:v>355</c:v>
                </c:pt>
                <c:pt idx="20">
                  <c:v>389</c:v>
                </c:pt>
                <c:pt idx="21">
                  <c:v>415</c:v>
                </c:pt>
                <c:pt idx="22">
                  <c:v>217</c:v>
                </c:pt>
                <c:pt idx="23">
                  <c:v>220</c:v>
                </c:pt>
                <c:pt idx="24">
                  <c:v>219</c:v>
                </c:pt>
                <c:pt idx="25">
                  <c:v>228</c:v>
                </c:pt>
                <c:pt idx="26">
                  <c:v>255</c:v>
                </c:pt>
                <c:pt idx="27">
                  <c:v>271</c:v>
                </c:pt>
                <c:pt idx="28">
                  <c:v>297</c:v>
                </c:pt>
                <c:pt idx="29">
                  <c:v>326</c:v>
                </c:pt>
                <c:pt idx="30">
                  <c:v>358</c:v>
                </c:pt>
                <c:pt idx="31">
                  <c:v>407</c:v>
                </c:pt>
                <c:pt idx="32">
                  <c:v>458</c:v>
                </c:pt>
                <c:pt idx="33">
                  <c:v>491</c:v>
                </c:pt>
                <c:pt idx="34">
                  <c:v>529</c:v>
                </c:pt>
                <c:pt idx="35">
                  <c:v>550</c:v>
                </c:pt>
                <c:pt idx="36">
                  <c:v>469</c:v>
                </c:pt>
                <c:pt idx="37">
                  <c:v>516</c:v>
                </c:pt>
                <c:pt idx="38">
                  <c:v>555</c:v>
                </c:pt>
                <c:pt idx="39">
                  <c:v>574</c:v>
                </c:pt>
                <c:pt idx="40">
                  <c:v>591</c:v>
                </c:pt>
                <c:pt idx="41">
                  <c:v>619</c:v>
                </c:pt>
                <c:pt idx="42">
                  <c:v>649</c:v>
                </c:pt>
                <c:pt idx="43">
                  <c:v>620</c:v>
                </c:pt>
                <c:pt idx="44">
                  <c:v>588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特殊計!$B$90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特殊計!$C$90:$BG$90</c:f>
              <c:numCache>
                <c:formatCode>0;"△ "0</c:formatCode>
                <c:ptCount val="57"/>
                <c:pt idx="0">
                  <c:v>9</c:v>
                </c:pt>
                <c:pt idx="1">
                  <c:v>14</c:v>
                </c:pt>
                <c:pt idx="2">
                  <c:v>12</c:v>
                </c:pt>
                <c:pt idx="3">
                  <c:v>14</c:v>
                </c:pt>
                <c:pt idx="4">
                  <c:v>16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 formatCode="General">
                  <c:v>20</c:v>
                </c:pt>
                <c:pt idx="10">
                  <c:v>18</c:v>
                </c:pt>
                <c:pt idx="11">
                  <c:v>18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</c:v>
                </c:pt>
                <c:pt idx="16">
                  <c:v>18</c:v>
                </c:pt>
                <c:pt idx="17">
                  <c:v>21</c:v>
                </c:pt>
                <c:pt idx="18">
                  <c:v>27</c:v>
                </c:pt>
                <c:pt idx="19">
                  <c:v>31</c:v>
                </c:pt>
                <c:pt idx="20">
                  <c:v>32</c:v>
                </c:pt>
                <c:pt idx="21">
                  <c:v>38</c:v>
                </c:pt>
                <c:pt idx="22">
                  <c:v>41</c:v>
                </c:pt>
                <c:pt idx="23">
                  <c:v>43</c:v>
                </c:pt>
                <c:pt idx="24">
                  <c:v>48</c:v>
                </c:pt>
                <c:pt idx="25">
                  <c:v>50</c:v>
                </c:pt>
                <c:pt idx="26">
                  <c:v>54</c:v>
                </c:pt>
                <c:pt idx="27">
                  <c:v>71</c:v>
                </c:pt>
                <c:pt idx="28">
                  <c:v>77</c:v>
                </c:pt>
                <c:pt idx="29">
                  <c:v>81</c:v>
                </c:pt>
                <c:pt idx="30">
                  <c:v>83</c:v>
                </c:pt>
                <c:pt idx="31">
                  <c:v>90</c:v>
                </c:pt>
                <c:pt idx="32">
                  <c:v>94</c:v>
                </c:pt>
                <c:pt idx="33">
                  <c:v>101</c:v>
                </c:pt>
                <c:pt idx="34">
                  <c:v>108</c:v>
                </c:pt>
                <c:pt idx="35">
                  <c:v>116</c:v>
                </c:pt>
                <c:pt idx="36">
                  <c:v>86</c:v>
                </c:pt>
                <c:pt idx="37">
                  <c:v>96</c:v>
                </c:pt>
                <c:pt idx="38">
                  <c:v>93</c:v>
                </c:pt>
                <c:pt idx="39">
                  <c:v>102</c:v>
                </c:pt>
                <c:pt idx="40">
                  <c:v>101</c:v>
                </c:pt>
                <c:pt idx="41">
                  <c:v>99</c:v>
                </c:pt>
                <c:pt idx="42">
                  <c:v>96</c:v>
                </c:pt>
                <c:pt idx="43">
                  <c:v>98</c:v>
                </c:pt>
                <c:pt idx="44">
                  <c:v>97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特殊計!$B$91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特殊計!$C$91:$BG$91</c:f>
              <c:numCache>
                <c:formatCode>0;"△ "0</c:formatCode>
                <c:ptCount val="57"/>
                <c:pt idx="0">
                  <c:v>5</c:v>
                </c:pt>
                <c:pt idx="1">
                  <c:v>4</c:v>
                </c:pt>
                <c:pt idx="2">
                  <c:v>5</c:v>
                </c:pt>
                <c:pt idx="3">
                  <c:v>3</c:v>
                </c:pt>
                <c:pt idx="4">
                  <c:v>3</c:v>
                </c:pt>
                <c:pt idx="5">
                  <c:v>5</c:v>
                </c:pt>
                <c:pt idx="6">
                  <c:v>9</c:v>
                </c:pt>
                <c:pt idx="7">
                  <c:v>10</c:v>
                </c:pt>
                <c:pt idx="8">
                  <c:v>15</c:v>
                </c:pt>
                <c:pt idx="9" formatCode="General">
                  <c:v>18</c:v>
                </c:pt>
                <c:pt idx="10">
                  <c:v>19</c:v>
                </c:pt>
                <c:pt idx="11">
                  <c:v>19</c:v>
                </c:pt>
                <c:pt idx="12">
                  <c:v>19</c:v>
                </c:pt>
                <c:pt idx="13">
                  <c:v>19</c:v>
                </c:pt>
                <c:pt idx="14">
                  <c:v>19</c:v>
                </c:pt>
                <c:pt idx="15">
                  <c:v>19</c:v>
                </c:pt>
                <c:pt idx="16">
                  <c:v>31</c:v>
                </c:pt>
                <c:pt idx="17">
                  <c:v>35</c:v>
                </c:pt>
                <c:pt idx="18">
                  <c:v>36</c:v>
                </c:pt>
                <c:pt idx="19">
                  <c:v>40</c:v>
                </c:pt>
                <c:pt idx="20">
                  <c:v>36</c:v>
                </c:pt>
                <c:pt idx="21">
                  <c:v>40</c:v>
                </c:pt>
                <c:pt idx="22">
                  <c:v>48</c:v>
                </c:pt>
                <c:pt idx="23">
                  <c:v>48</c:v>
                </c:pt>
                <c:pt idx="24">
                  <c:v>48</c:v>
                </c:pt>
                <c:pt idx="25">
                  <c:v>47</c:v>
                </c:pt>
                <c:pt idx="26">
                  <c:v>46</c:v>
                </c:pt>
                <c:pt idx="27">
                  <c:v>49</c:v>
                </c:pt>
                <c:pt idx="28">
                  <c:v>53</c:v>
                </c:pt>
                <c:pt idx="29">
                  <c:v>49</c:v>
                </c:pt>
                <c:pt idx="30">
                  <c:v>59</c:v>
                </c:pt>
                <c:pt idx="31">
                  <c:v>68</c:v>
                </c:pt>
                <c:pt idx="32">
                  <c:v>75</c:v>
                </c:pt>
                <c:pt idx="33">
                  <c:v>84</c:v>
                </c:pt>
                <c:pt idx="34">
                  <c:v>93</c:v>
                </c:pt>
                <c:pt idx="35">
                  <c:v>97</c:v>
                </c:pt>
                <c:pt idx="36">
                  <c:v>66</c:v>
                </c:pt>
                <c:pt idx="37">
                  <c:v>103</c:v>
                </c:pt>
                <c:pt idx="38">
                  <c:v>108</c:v>
                </c:pt>
                <c:pt idx="39">
                  <c:v>113</c:v>
                </c:pt>
                <c:pt idx="40">
                  <c:v>125</c:v>
                </c:pt>
                <c:pt idx="41">
                  <c:v>121</c:v>
                </c:pt>
                <c:pt idx="42">
                  <c:v>125</c:v>
                </c:pt>
                <c:pt idx="43">
                  <c:v>127</c:v>
                </c:pt>
                <c:pt idx="44">
                  <c:v>129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特殊計!$B$92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特殊計!$C$92:$BG$92</c:f>
              <c:numCache>
                <c:formatCode>0;"△ "0</c:formatCode>
                <c:ptCount val="57"/>
                <c:pt idx="0">
                  <c:v>5</c:v>
                </c:pt>
                <c:pt idx="1">
                  <c:v>5</c:v>
                </c:pt>
                <c:pt idx="2">
                  <c:v>6</c:v>
                </c:pt>
                <c:pt idx="3">
                  <c:v>9</c:v>
                </c:pt>
                <c:pt idx="4">
                  <c:v>8</c:v>
                </c:pt>
                <c:pt idx="5">
                  <c:v>8</c:v>
                </c:pt>
                <c:pt idx="6">
                  <c:v>8</c:v>
                </c:pt>
                <c:pt idx="7">
                  <c:v>17</c:v>
                </c:pt>
                <c:pt idx="8">
                  <c:v>23</c:v>
                </c:pt>
                <c:pt idx="9" formatCode="General">
                  <c:v>25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  <c:pt idx="15">
                  <c:v>31</c:v>
                </c:pt>
                <c:pt idx="16">
                  <c:v>94</c:v>
                </c:pt>
                <c:pt idx="17">
                  <c:v>17</c:v>
                </c:pt>
                <c:pt idx="18">
                  <c:v>116</c:v>
                </c:pt>
                <c:pt idx="19">
                  <c:v>113</c:v>
                </c:pt>
                <c:pt idx="20">
                  <c:v>116</c:v>
                </c:pt>
                <c:pt idx="21">
                  <c:v>109</c:v>
                </c:pt>
                <c:pt idx="22">
                  <c:v>110</c:v>
                </c:pt>
                <c:pt idx="23">
                  <c:v>115</c:v>
                </c:pt>
                <c:pt idx="24">
                  <c:v>121</c:v>
                </c:pt>
                <c:pt idx="25">
                  <c:v>130</c:v>
                </c:pt>
                <c:pt idx="26">
                  <c:v>142</c:v>
                </c:pt>
                <c:pt idx="27">
                  <c:v>171</c:v>
                </c:pt>
                <c:pt idx="28">
                  <c:v>178</c:v>
                </c:pt>
                <c:pt idx="29">
                  <c:v>181</c:v>
                </c:pt>
                <c:pt idx="30">
                  <c:v>184</c:v>
                </c:pt>
                <c:pt idx="31">
                  <c:v>208</c:v>
                </c:pt>
                <c:pt idx="32">
                  <c:v>219</c:v>
                </c:pt>
                <c:pt idx="33">
                  <c:v>232</c:v>
                </c:pt>
                <c:pt idx="34">
                  <c:v>246</c:v>
                </c:pt>
                <c:pt idx="35">
                  <c:v>265</c:v>
                </c:pt>
                <c:pt idx="36">
                  <c:v>145</c:v>
                </c:pt>
                <c:pt idx="37">
                  <c:v>215</c:v>
                </c:pt>
                <c:pt idx="38">
                  <c:v>242</c:v>
                </c:pt>
                <c:pt idx="39">
                  <c:v>276</c:v>
                </c:pt>
                <c:pt idx="40">
                  <c:v>297</c:v>
                </c:pt>
                <c:pt idx="41">
                  <c:v>300</c:v>
                </c:pt>
                <c:pt idx="42">
                  <c:v>304</c:v>
                </c:pt>
                <c:pt idx="43">
                  <c:v>302</c:v>
                </c:pt>
                <c:pt idx="44">
                  <c:v>291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特殊計!$B$93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特殊計!$C$93:$BG$93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2</c:v>
                </c:pt>
                <c:pt idx="5">
                  <c:v>3</c:v>
                </c:pt>
                <c:pt idx="6">
                  <c:v>3</c:v>
                </c:pt>
                <c:pt idx="7">
                  <c:v>6</c:v>
                </c:pt>
                <c:pt idx="8">
                  <c:v>7</c:v>
                </c:pt>
                <c:pt idx="9" formatCode="General">
                  <c:v>7</c:v>
                </c:pt>
                <c:pt idx="10">
                  <c:v>6</c:v>
                </c:pt>
                <c:pt idx="11">
                  <c:v>6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6</c:v>
                </c:pt>
                <c:pt idx="16">
                  <c:v>13</c:v>
                </c:pt>
                <c:pt idx="17">
                  <c:v>23</c:v>
                </c:pt>
                <c:pt idx="18">
                  <c:v>20</c:v>
                </c:pt>
                <c:pt idx="19">
                  <c:v>25</c:v>
                </c:pt>
                <c:pt idx="20">
                  <c:v>29</c:v>
                </c:pt>
                <c:pt idx="21">
                  <c:v>31</c:v>
                </c:pt>
                <c:pt idx="22">
                  <c:v>32</c:v>
                </c:pt>
                <c:pt idx="23">
                  <c:v>37</c:v>
                </c:pt>
                <c:pt idx="24">
                  <c:v>44</c:v>
                </c:pt>
                <c:pt idx="25">
                  <c:v>46</c:v>
                </c:pt>
                <c:pt idx="26">
                  <c:v>54</c:v>
                </c:pt>
                <c:pt idx="27">
                  <c:v>63</c:v>
                </c:pt>
                <c:pt idx="28">
                  <c:v>68</c:v>
                </c:pt>
                <c:pt idx="29">
                  <c:v>70</c:v>
                </c:pt>
                <c:pt idx="30">
                  <c:v>78</c:v>
                </c:pt>
                <c:pt idx="31">
                  <c:v>86</c:v>
                </c:pt>
                <c:pt idx="32">
                  <c:v>99</c:v>
                </c:pt>
                <c:pt idx="33">
                  <c:v>105</c:v>
                </c:pt>
                <c:pt idx="34">
                  <c:v>113</c:v>
                </c:pt>
                <c:pt idx="35">
                  <c:v>129</c:v>
                </c:pt>
                <c:pt idx="36">
                  <c:v>78</c:v>
                </c:pt>
                <c:pt idx="37">
                  <c:v>94</c:v>
                </c:pt>
                <c:pt idx="38">
                  <c:v>99</c:v>
                </c:pt>
                <c:pt idx="39">
                  <c:v>111</c:v>
                </c:pt>
                <c:pt idx="40">
                  <c:v>119</c:v>
                </c:pt>
                <c:pt idx="41">
                  <c:v>119</c:v>
                </c:pt>
                <c:pt idx="42">
                  <c:v>120</c:v>
                </c:pt>
                <c:pt idx="43">
                  <c:v>120</c:v>
                </c:pt>
                <c:pt idx="44">
                  <c:v>119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特殊計!$B$94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特殊計!$C$94:$BG$94</c:f>
              <c:numCache>
                <c:formatCode>0;"△ "0</c:formatCode>
                <c:ptCount val="57"/>
                <c:pt idx="0">
                  <c:v>2</c:v>
                </c:pt>
                <c:pt idx="1">
                  <c:v>4</c:v>
                </c:pt>
                <c:pt idx="2">
                  <c:v>1</c:v>
                </c:pt>
                <c:pt idx="3">
                  <c:v>3</c:v>
                </c:pt>
                <c:pt idx="4">
                  <c:v>2</c:v>
                </c:pt>
                <c:pt idx="5">
                  <c:v>6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 formatCode="General">
                  <c:v>6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21</c:v>
                </c:pt>
                <c:pt idx="17">
                  <c:v>73</c:v>
                </c:pt>
                <c:pt idx="18">
                  <c:v>28</c:v>
                </c:pt>
                <c:pt idx="19">
                  <c:v>32</c:v>
                </c:pt>
                <c:pt idx="20">
                  <c:v>43</c:v>
                </c:pt>
                <c:pt idx="21">
                  <c:v>46</c:v>
                </c:pt>
                <c:pt idx="22">
                  <c:v>46</c:v>
                </c:pt>
                <c:pt idx="23">
                  <c:v>49</c:v>
                </c:pt>
                <c:pt idx="24">
                  <c:v>51</c:v>
                </c:pt>
                <c:pt idx="25">
                  <c:v>54</c:v>
                </c:pt>
                <c:pt idx="26">
                  <c:v>65</c:v>
                </c:pt>
                <c:pt idx="27">
                  <c:v>74</c:v>
                </c:pt>
                <c:pt idx="28">
                  <c:v>83</c:v>
                </c:pt>
                <c:pt idx="29">
                  <c:v>92</c:v>
                </c:pt>
                <c:pt idx="30">
                  <c:v>107</c:v>
                </c:pt>
                <c:pt idx="31">
                  <c:v>118</c:v>
                </c:pt>
                <c:pt idx="32">
                  <c:v>122</c:v>
                </c:pt>
                <c:pt idx="33">
                  <c:v>131</c:v>
                </c:pt>
                <c:pt idx="34">
                  <c:v>141</c:v>
                </c:pt>
                <c:pt idx="35">
                  <c:v>162</c:v>
                </c:pt>
                <c:pt idx="36">
                  <c:v>74</c:v>
                </c:pt>
                <c:pt idx="37">
                  <c:v>84</c:v>
                </c:pt>
                <c:pt idx="38">
                  <c:v>92</c:v>
                </c:pt>
                <c:pt idx="39">
                  <c:v>102</c:v>
                </c:pt>
                <c:pt idx="40">
                  <c:v>115</c:v>
                </c:pt>
                <c:pt idx="41">
                  <c:v>118</c:v>
                </c:pt>
                <c:pt idx="42">
                  <c:v>124</c:v>
                </c:pt>
                <c:pt idx="43">
                  <c:v>114</c:v>
                </c:pt>
                <c:pt idx="44">
                  <c:v>114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特殊計!$B$95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特殊計!$C$95:$BG$95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 formatCode="General">
                  <c:v>4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10</c:v>
                </c:pt>
                <c:pt idx="17">
                  <c:v>96</c:v>
                </c:pt>
                <c:pt idx="18">
                  <c:v>17</c:v>
                </c:pt>
                <c:pt idx="19">
                  <c:v>20</c:v>
                </c:pt>
                <c:pt idx="20">
                  <c:v>20</c:v>
                </c:pt>
                <c:pt idx="21">
                  <c:v>18</c:v>
                </c:pt>
                <c:pt idx="22">
                  <c:v>18</c:v>
                </c:pt>
                <c:pt idx="23">
                  <c:v>17</c:v>
                </c:pt>
                <c:pt idx="24">
                  <c:v>17</c:v>
                </c:pt>
                <c:pt idx="25">
                  <c:v>16</c:v>
                </c:pt>
                <c:pt idx="26">
                  <c:v>17</c:v>
                </c:pt>
                <c:pt idx="27">
                  <c:v>20</c:v>
                </c:pt>
                <c:pt idx="28">
                  <c:v>24</c:v>
                </c:pt>
                <c:pt idx="29">
                  <c:v>30</c:v>
                </c:pt>
                <c:pt idx="30">
                  <c:v>40</c:v>
                </c:pt>
                <c:pt idx="31">
                  <c:v>44</c:v>
                </c:pt>
                <c:pt idx="32">
                  <c:v>45</c:v>
                </c:pt>
                <c:pt idx="33">
                  <c:v>50</c:v>
                </c:pt>
                <c:pt idx="34">
                  <c:v>58</c:v>
                </c:pt>
                <c:pt idx="35">
                  <c:v>74</c:v>
                </c:pt>
                <c:pt idx="36">
                  <c:v>36</c:v>
                </c:pt>
                <c:pt idx="37">
                  <c:v>47</c:v>
                </c:pt>
                <c:pt idx="38">
                  <c:v>49</c:v>
                </c:pt>
                <c:pt idx="39">
                  <c:v>47</c:v>
                </c:pt>
                <c:pt idx="40">
                  <c:v>52</c:v>
                </c:pt>
                <c:pt idx="41">
                  <c:v>51</c:v>
                </c:pt>
                <c:pt idx="42">
                  <c:v>48</c:v>
                </c:pt>
                <c:pt idx="43">
                  <c:v>56</c:v>
                </c:pt>
                <c:pt idx="44">
                  <c:v>51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特殊計!$B$96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特殊計!$C$96:$BG$96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4</c:v>
                </c:pt>
                <c:pt idx="9" formatCode="General">
                  <c:v>10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68</c:v>
                </c:pt>
                <c:pt idx="17">
                  <c:v>17</c:v>
                </c:pt>
                <c:pt idx="18">
                  <c:v>79</c:v>
                </c:pt>
                <c:pt idx="19">
                  <c:v>86</c:v>
                </c:pt>
                <c:pt idx="20">
                  <c:v>85</c:v>
                </c:pt>
                <c:pt idx="21">
                  <c:v>82</c:v>
                </c:pt>
                <c:pt idx="22">
                  <c:v>91</c:v>
                </c:pt>
                <c:pt idx="23">
                  <c:v>89</c:v>
                </c:pt>
                <c:pt idx="24">
                  <c:v>93</c:v>
                </c:pt>
                <c:pt idx="25">
                  <c:v>101</c:v>
                </c:pt>
                <c:pt idx="26">
                  <c:v>109</c:v>
                </c:pt>
                <c:pt idx="27">
                  <c:v>121</c:v>
                </c:pt>
                <c:pt idx="28">
                  <c:v>130</c:v>
                </c:pt>
                <c:pt idx="29">
                  <c:v>135</c:v>
                </c:pt>
                <c:pt idx="30">
                  <c:v>145</c:v>
                </c:pt>
                <c:pt idx="31">
                  <c:v>147</c:v>
                </c:pt>
                <c:pt idx="32">
                  <c:v>147</c:v>
                </c:pt>
                <c:pt idx="33">
                  <c:v>159</c:v>
                </c:pt>
                <c:pt idx="34">
                  <c:v>161</c:v>
                </c:pt>
                <c:pt idx="35">
                  <c:v>179</c:v>
                </c:pt>
                <c:pt idx="36">
                  <c:v>62</c:v>
                </c:pt>
                <c:pt idx="37">
                  <c:v>82</c:v>
                </c:pt>
                <c:pt idx="38">
                  <c:v>92</c:v>
                </c:pt>
                <c:pt idx="39">
                  <c:v>99</c:v>
                </c:pt>
                <c:pt idx="40">
                  <c:v>102</c:v>
                </c:pt>
                <c:pt idx="41">
                  <c:v>104</c:v>
                </c:pt>
                <c:pt idx="42">
                  <c:v>103</c:v>
                </c:pt>
                <c:pt idx="43">
                  <c:v>111</c:v>
                </c:pt>
                <c:pt idx="44">
                  <c:v>112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特殊計!$B$97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特殊計!$C$97:$BG$97</c:f>
              <c:numCache>
                <c:formatCode>0;"△ "0</c:formatCode>
                <c:ptCount val="57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7</c:v>
                </c:pt>
                <c:pt idx="4">
                  <c:v>5</c:v>
                </c:pt>
                <c:pt idx="5">
                  <c:v>4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 formatCode="General">
                  <c:v>7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40</c:v>
                </c:pt>
                <c:pt idx="17">
                  <c:v>40</c:v>
                </c:pt>
                <c:pt idx="18">
                  <c:v>84</c:v>
                </c:pt>
                <c:pt idx="19">
                  <c:v>90</c:v>
                </c:pt>
                <c:pt idx="20">
                  <c:v>113</c:v>
                </c:pt>
                <c:pt idx="21">
                  <c:v>127</c:v>
                </c:pt>
                <c:pt idx="22">
                  <c:v>53</c:v>
                </c:pt>
                <c:pt idx="23">
                  <c:v>55</c:v>
                </c:pt>
                <c:pt idx="24">
                  <c:v>58</c:v>
                </c:pt>
                <c:pt idx="25">
                  <c:v>59</c:v>
                </c:pt>
                <c:pt idx="26">
                  <c:v>60</c:v>
                </c:pt>
                <c:pt idx="27">
                  <c:v>61</c:v>
                </c:pt>
                <c:pt idx="28">
                  <c:v>64</c:v>
                </c:pt>
                <c:pt idx="29">
                  <c:v>64</c:v>
                </c:pt>
                <c:pt idx="30">
                  <c:v>67</c:v>
                </c:pt>
                <c:pt idx="31">
                  <c:v>73</c:v>
                </c:pt>
                <c:pt idx="32">
                  <c:v>80</c:v>
                </c:pt>
                <c:pt idx="33">
                  <c:v>86</c:v>
                </c:pt>
                <c:pt idx="34">
                  <c:v>101</c:v>
                </c:pt>
                <c:pt idx="35">
                  <c:v>119</c:v>
                </c:pt>
                <c:pt idx="36">
                  <c:v>100</c:v>
                </c:pt>
                <c:pt idx="37">
                  <c:v>137</c:v>
                </c:pt>
                <c:pt idx="38">
                  <c:v>156</c:v>
                </c:pt>
                <c:pt idx="39">
                  <c:v>167</c:v>
                </c:pt>
                <c:pt idx="40">
                  <c:v>173</c:v>
                </c:pt>
                <c:pt idx="41">
                  <c:v>158</c:v>
                </c:pt>
                <c:pt idx="42">
                  <c:v>159</c:v>
                </c:pt>
                <c:pt idx="43">
                  <c:v>154</c:v>
                </c:pt>
                <c:pt idx="44">
                  <c:v>143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特殊計!$B$98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特殊計!$C$98:$BG$98</c:f>
              <c:numCache>
                <c:formatCode>0;"△ "0</c:formatCode>
                <c:ptCount val="57"/>
                <c:pt idx="0">
                  <c:v>5</c:v>
                </c:pt>
                <c:pt idx="1">
                  <c:v>4</c:v>
                </c:pt>
                <c:pt idx="2">
                  <c:v>5</c:v>
                </c:pt>
                <c:pt idx="3">
                  <c:v>5</c:v>
                </c:pt>
                <c:pt idx="4">
                  <c:v>8</c:v>
                </c:pt>
                <c:pt idx="5">
                  <c:v>5</c:v>
                </c:pt>
                <c:pt idx="6">
                  <c:v>10</c:v>
                </c:pt>
                <c:pt idx="7">
                  <c:v>14</c:v>
                </c:pt>
                <c:pt idx="8">
                  <c:v>16</c:v>
                </c:pt>
                <c:pt idx="9" formatCode="General">
                  <c:v>16</c:v>
                </c:pt>
                <c:pt idx="10">
                  <c:v>19</c:v>
                </c:pt>
                <c:pt idx="11">
                  <c:v>19</c:v>
                </c:pt>
                <c:pt idx="12">
                  <c:v>19</c:v>
                </c:pt>
                <c:pt idx="13">
                  <c:v>19</c:v>
                </c:pt>
                <c:pt idx="14">
                  <c:v>19</c:v>
                </c:pt>
                <c:pt idx="15">
                  <c:v>19</c:v>
                </c:pt>
                <c:pt idx="16">
                  <c:v>59</c:v>
                </c:pt>
                <c:pt idx="17">
                  <c:v>74</c:v>
                </c:pt>
                <c:pt idx="18">
                  <c:v>77</c:v>
                </c:pt>
                <c:pt idx="19">
                  <c:v>83</c:v>
                </c:pt>
                <c:pt idx="20">
                  <c:v>86</c:v>
                </c:pt>
                <c:pt idx="21">
                  <c:v>83</c:v>
                </c:pt>
                <c:pt idx="22">
                  <c:v>90</c:v>
                </c:pt>
                <c:pt idx="23">
                  <c:v>95</c:v>
                </c:pt>
                <c:pt idx="24">
                  <c:v>107</c:v>
                </c:pt>
                <c:pt idx="25">
                  <c:v>114</c:v>
                </c:pt>
                <c:pt idx="26">
                  <c:v>123</c:v>
                </c:pt>
                <c:pt idx="27">
                  <c:v>131</c:v>
                </c:pt>
                <c:pt idx="28">
                  <c:v>143</c:v>
                </c:pt>
                <c:pt idx="29">
                  <c:v>156</c:v>
                </c:pt>
                <c:pt idx="30">
                  <c:v>177</c:v>
                </c:pt>
                <c:pt idx="31">
                  <c:v>209</c:v>
                </c:pt>
                <c:pt idx="32">
                  <c:v>235</c:v>
                </c:pt>
                <c:pt idx="33">
                  <c:v>252</c:v>
                </c:pt>
                <c:pt idx="34">
                  <c:v>286</c:v>
                </c:pt>
                <c:pt idx="35">
                  <c:v>321</c:v>
                </c:pt>
                <c:pt idx="36">
                  <c:v>269</c:v>
                </c:pt>
                <c:pt idx="37">
                  <c:v>332</c:v>
                </c:pt>
                <c:pt idx="38">
                  <c:v>374</c:v>
                </c:pt>
                <c:pt idx="39">
                  <c:v>422</c:v>
                </c:pt>
                <c:pt idx="40">
                  <c:v>435</c:v>
                </c:pt>
                <c:pt idx="41">
                  <c:v>440</c:v>
                </c:pt>
                <c:pt idx="42">
                  <c:v>407</c:v>
                </c:pt>
                <c:pt idx="43">
                  <c:v>379</c:v>
                </c:pt>
                <c:pt idx="44">
                  <c:v>369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特殊計!$B$99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特殊計!$C$99:$BG$99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2</c:v>
                </c:pt>
                <c:pt idx="4">
                  <c:v>1</c:v>
                </c:pt>
                <c:pt idx="5">
                  <c:v>3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 formatCode="General">
                  <c:v>6</c:v>
                </c:pt>
                <c:pt idx="10">
                  <c:v>6</c:v>
                </c:pt>
                <c:pt idx="11">
                  <c:v>6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6</c:v>
                </c:pt>
                <c:pt idx="16">
                  <c:v>22</c:v>
                </c:pt>
                <c:pt idx="17">
                  <c:v>27</c:v>
                </c:pt>
                <c:pt idx="18">
                  <c:v>33</c:v>
                </c:pt>
                <c:pt idx="19">
                  <c:v>35</c:v>
                </c:pt>
                <c:pt idx="20">
                  <c:v>38</c:v>
                </c:pt>
                <c:pt idx="21">
                  <c:v>37</c:v>
                </c:pt>
                <c:pt idx="22">
                  <c:v>36</c:v>
                </c:pt>
                <c:pt idx="23">
                  <c:v>38</c:v>
                </c:pt>
                <c:pt idx="24">
                  <c:v>34</c:v>
                </c:pt>
                <c:pt idx="25">
                  <c:v>36</c:v>
                </c:pt>
                <c:pt idx="26">
                  <c:v>39</c:v>
                </c:pt>
                <c:pt idx="27">
                  <c:v>38</c:v>
                </c:pt>
                <c:pt idx="28">
                  <c:v>40</c:v>
                </c:pt>
                <c:pt idx="29">
                  <c:v>41</c:v>
                </c:pt>
                <c:pt idx="30">
                  <c:v>41</c:v>
                </c:pt>
                <c:pt idx="31">
                  <c:v>47</c:v>
                </c:pt>
                <c:pt idx="32">
                  <c:v>49</c:v>
                </c:pt>
                <c:pt idx="33">
                  <c:v>48</c:v>
                </c:pt>
                <c:pt idx="34">
                  <c:v>48</c:v>
                </c:pt>
                <c:pt idx="35">
                  <c:v>47</c:v>
                </c:pt>
                <c:pt idx="36">
                  <c:v>45</c:v>
                </c:pt>
                <c:pt idx="37">
                  <c:v>52</c:v>
                </c:pt>
                <c:pt idx="38">
                  <c:v>56</c:v>
                </c:pt>
                <c:pt idx="39">
                  <c:v>56</c:v>
                </c:pt>
                <c:pt idx="40">
                  <c:v>53</c:v>
                </c:pt>
                <c:pt idx="41">
                  <c:v>48</c:v>
                </c:pt>
                <c:pt idx="42">
                  <c:v>52</c:v>
                </c:pt>
                <c:pt idx="43">
                  <c:v>49</c:v>
                </c:pt>
                <c:pt idx="44">
                  <c:v>48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特殊計!$B$100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特殊計!$C$100:$BG$100</c:f>
              <c:numCache>
                <c:formatCode>0;"△ "0</c:formatCode>
                <c:ptCount val="57"/>
                <c:pt idx="0">
                  <c:v>8</c:v>
                </c:pt>
                <c:pt idx="1">
                  <c:v>9</c:v>
                </c:pt>
                <c:pt idx="2">
                  <c:v>8</c:v>
                </c:pt>
                <c:pt idx="3">
                  <c:v>7</c:v>
                </c:pt>
                <c:pt idx="4">
                  <c:v>14</c:v>
                </c:pt>
                <c:pt idx="5">
                  <c:v>11</c:v>
                </c:pt>
                <c:pt idx="6">
                  <c:v>12</c:v>
                </c:pt>
                <c:pt idx="7">
                  <c:v>17</c:v>
                </c:pt>
                <c:pt idx="8">
                  <c:v>21</c:v>
                </c:pt>
                <c:pt idx="9" formatCode="General">
                  <c:v>21</c:v>
                </c:pt>
                <c:pt idx="10">
                  <c:v>7</c:v>
                </c:pt>
                <c:pt idx="11">
                  <c:v>7</c:v>
                </c:pt>
                <c:pt idx="12">
                  <c:v>7</c:v>
                </c:pt>
                <c:pt idx="13">
                  <c:v>7</c:v>
                </c:pt>
                <c:pt idx="14">
                  <c:v>7</c:v>
                </c:pt>
                <c:pt idx="15">
                  <c:v>7</c:v>
                </c:pt>
                <c:pt idx="16">
                  <c:v>89</c:v>
                </c:pt>
                <c:pt idx="17">
                  <c:v>117</c:v>
                </c:pt>
                <c:pt idx="18">
                  <c:v>146</c:v>
                </c:pt>
                <c:pt idx="19">
                  <c:v>162</c:v>
                </c:pt>
                <c:pt idx="20">
                  <c:v>182</c:v>
                </c:pt>
                <c:pt idx="21">
                  <c:v>190</c:v>
                </c:pt>
                <c:pt idx="22">
                  <c:v>188</c:v>
                </c:pt>
                <c:pt idx="23">
                  <c:v>196</c:v>
                </c:pt>
                <c:pt idx="24">
                  <c:v>193</c:v>
                </c:pt>
                <c:pt idx="25">
                  <c:v>212</c:v>
                </c:pt>
                <c:pt idx="26">
                  <c:v>219</c:v>
                </c:pt>
                <c:pt idx="27">
                  <c:v>244</c:v>
                </c:pt>
                <c:pt idx="28">
                  <c:v>266</c:v>
                </c:pt>
                <c:pt idx="29">
                  <c:v>259</c:v>
                </c:pt>
                <c:pt idx="30">
                  <c:v>301</c:v>
                </c:pt>
                <c:pt idx="31">
                  <c:v>315</c:v>
                </c:pt>
                <c:pt idx="32">
                  <c:v>339</c:v>
                </c:pt>
                <c:pt idx="33">
                  <c:v>357</c:v>
                </c:pt>
                <c:pt idx="34">
                  <c:v>385</c:v>
                </c:pt>
                <c:pt idx="35">
                  <c:v>409</c:v>
                </c:pt>
                <c:pt idx="36">
                  <c:v>219</c:v>
                </c:pt>
                <c:pt idx="37">
                  <c:v>333</c:v>
                </c:pt>
                <c:pt idx="38">
                  <c:v>348</c:v>
                </c:pt>
                <c:pt idx="39">
                  <c:v>392</c:v>
                </c:pt>
                <c:pt idx="40">
                  <c:v>431</c:v>
                </c:pt>
                <c:pt idx="41">
                  <c:v>411</c:v>
                </c:pt>
                <c:pt idx="42">
                  <c:v>405</c:v>
                </c:pt>
                <c:pt idx="43">
                  <c:v>417</c:v>
                </c:pt>
                <c:pt idx="44">
                  <c:v>423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特殊計!$B$101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特殊計!$C$101:$BG$101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 formatCode="General">
                  <c:v>5</c:v>
                </c:pt>
                <c:pt idx="10">
                  <c:v>13</c:v>
                </c:pt>
                <c:pt idx="11">
                  <c:v>13</c:v>
                </c:pt>
                <c:pt idx="12">
                  <c:v>13</c:v>
                </c:pt>
                <c:pt idx="13">
                  <c:v>13</c:v>
                </c:pt>
                <c:pt idx="14">
                  <c:v>13</c:v>
                </c:pt>
                <c:pt idx="15">
                  <c:v>13</c:v>
                </c:pt>
                <c:pt idx="16">
                  <c:v>36</c:v>
                </c:pt>
                <c:pt idx="17">
                  <c:v>41</c:v>
                </c:pt>
                <c:pt idx="18">
                  <c:v>50</c:v>
                </c:pt>
                <c:pt idx="19">
                  <c:v>58</c:v>
                </c:pt>
                <c:pt idx="20">
                  <c:v>17</c:v>
                </c:pt>
                <c:pt idx="21">
                  <c:v>61</c:v>
                </c:pt>
                <c:pt idx="22">
                  <c:v>66</c:v>
                </c:pt>
                <c:pt idx="23">
                  <c:v>71</c:v>
                </c:pt>
                <c:pt idx="24">
                  <c:v>73</c:v>
                </c:pt>
                <c:pt idx="25">
                  <c:v>72</c:v>
                </c:pt>
                <c:pt idx="26">
                  <c:v>78</c:v>
                </c:pt>
                <c:pt idx="27">
                  <c:v>80</c:v>
                </c:pt>
                <c:pt idx="28">
                  <c:v>86</c:v>
                </c:pt>
                <c:pt idx="29">
                  <c:v>87</c:v>
                </c:pt>
                <c:pt idx="30">
                  <c:v>91</c:v>
                </c:pt>
                <c:pt idx="31">
                  <c:v>94</c:v>
                </c:pt>
                <c:pt idx="32">
                  <c:v>110</c:v>
                </c:pt>
                <c:pt idx="33">
                  <c:v>124</c:v>
                </c:pt>
                <c:pt idx="34">
                  <c:v>135</c:v>
                </c:pt>
                <c:pt idx="35">
                  <c:v>141</c:v>
                </c:pt>
                <c:pt idx="36">
                  <c:v>84</c:v>
                </c:pt>
                <c:pt idx="37">
                  <c:v>111</c:v>
                </c:pt>
                <c:pt idx="38">
                  <c:v>118</c:v>
                </c:pt>
                <c:pt idx="39">
                  <c:v>113</c:v>
                </c:pt>
                <c:pt idx="40">
                  <c:v>117</c:v>
                </c:pt>
                <c:pt idx="41">
                  <c:v>113</c:v>
                </c:pt>
                <c:pt idx="42">
                  <c:v>112</c:v>
                </c:pt>
                <c:pt idx="43">
                  <c:v>110</c:v>
                </c:pt>
                <c:pt idx="44">
                  <c:v>110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特殊計!$B$102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特殊計!$C$102:$BG$102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5</c:v>
                </c:pt>
                <c:pt idx="6">
                  <c:v>9</c:v>
                </c:pt>
                <c:pt idx="7">
                  <c:v>9</c:v>
                </c:pt>
                <c:pt idx="8">
                  <c:v>12</c:v>
                </c:pt>
                <c:pt idx="9" formatCode="General">
                  <c:v>13</c:v>
                </c:pt>
                <c:pt idx="10">
                  <c:v>26</c:v>
                </c:pt>
                <c:pt idx="11">
                  <c:v>26</c:v>
                </c:pt>
                <c:pt idx="12">
                  <c:v>26</c:v>
                </c:pt>
                <c:pt idx="13">
                  <c:v>26</c:v>
                </c:pt>
                <c:pt idx="14">
                  <c:v>26</c:v>
                </c:pt>
                <c:pt idx="15">
                  <c:v>26</c:v>
                </c:pt>
                <c:pt idx="16">
                  <c:v>24</c:v>
                </c:pt>
                <c:pt idx="17">
                  <c:v>27</c:v>
                </c:pt>
                <c:pt idx="18">
                  <c:v>29</c:v>
                </c:pt>
                <c:pt idx="19">
                  <c:v>33</c:v>
                </c:pt>
                <c:pt idx="20">
                  <c:v>31</c:v>
                </c:pt>
                <c:pt idx="21">
                  <c:v>33</c:v>
                </c:pt>
                <c:pt idx="22">
                  <c:v>34</c:v>
                </c:pt>
                <c:pt idx="23">
                  <c:v>38</c:v>
                </c:pt>
                <c:pt idx="24">
                  <c:v>42</c:v>
                </c:pt>
                <c:pt idx="25">
                  <c:v>46</c:v>
                </c:pt>
                <c:pt idx="26">
                  <c:v>50</c:v>
                </c:pt>
                <c:pt idx="27">
                  <c:v>49</c:v>
                </c:pt>
                <c:pt idx="28">
                  <c:v>49</c:v>
                </c:pt>
                <c:pt idx="29">
                  <c:v>53</c:v>
                </c:pt>
                <c:pt idx="30">
                  <c:v>49</c:v>
                </c:pt>
                <c:pt idx="31">
                  <c:v>53</c:v>
                </c:pt>
                <c:pt idx="32">
                  <c:v>59</c:v>
                </c:pt>
                <c:pt idx="33">
                  <c:v>65</c:v>
                </c:pt>
                <c:pt idx="34">
                  <c:v>76</c:v>
                </c:pt>
                <c:pt idx="35">
                  <c:v>80</c:v>
                </c:pt>
                <c:pt idx="36">
                  <c:v>88</c:v>
                </c:pt>
                <c:pt idx="37">
                  <c:v>100</c:v>
                </c:pt>
                <c:pt idx="38">
                  <c:v>114</c:v>
                </c:pt>
                <c:pt idx="39">
                  <c:v>116</c:v>
                </c:pt>
                <c:pt idx="40">
                  <c:v>125</c:v>
                </c:pt>
                <c:pt idx="41">
                  <c:v>121</c:v>
                </c:pt>
                <c:pt idx="42">
                  <c:v>118</c:v>
                </c:pt>
                <c:pt idx="43">
                  <c:v>118</c:v>
                </c:pt>
                <c:pt idx="44">
                  <c:v>122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特殊計!$B$103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特殊計!$C$103:$BG$103</c:f>
              <c:numCache>
                <c:formatCode>0;"△ "0</c:formatCode>
                <c:ptCount val="57"/>
                <c:pt idx="0">
                  <c:v>2</c:v>
                </c:pt>
                <c:pt idx="1">
                  <c:v>3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 formatCode="General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5</c:v>
                </c:pt>
                <c:pt idx="17">
                  <c:v>7</c:v>
                </c:pt>
                <c:pt idx="18">
                  <c:v>13</c:v>
                </c:pt>
                <c:pt idx="19">
                  <c:v>16</c:v>
                </c:pt>
                <c:pt idx="20">
                  <c:v>58</c:v>
                </c:pt>
                <c:pt idx="21">
                  <c:v>19</c:v>
                </c:pt>
                <c:pt idx="22">
                  <c:v>22</c:v>
                </c:pt>
                <c:pt idx="23">
                  <c:v>23</c:v>
                </c:pt>
                <c:pt idx="24">
                  <c:v>21</c:v>
                </c:pt>
                <c:pt idx="25">
                  <c:v>26</c:v>
                </c:pt>
                <c:pt idx="26">
                  <c:v>27</c:v>
                </c:pt>
                <c:pt idx="27">
                  <c:v>31</c:v>
                </c:pt>
                <c:pt idx="28">
                  <c:v>33</c:v>
                </c:pt>
                <c:pt idx="29">
                  <c:v>37</c:v>
                </c:pt>
                <c:pt idx="30">
                  <c:v>37</c:v>
                </c:pt>
                <c:pt idx="31">
                  <c:v>45</c:v>
                </c:pt>
                <c:pt idx="32">
                  <c:v>46</c:v>
                </c:pt>
                <c:pt idx="33">
                  <c:v>51</c:v>
                </c:pt>
                <c:pt idx="34">
                  <c:v>54</c:v>
                </c:pt>
                <c:pt idx="35">
                  <c:v>63</c:v>
                </c:pt>
                <c:pt idx="36">
                  <c:v>40</c:v>
                </c:pt>
                <c:pt idx="37">
                  <c:v>61</c:v>
                </c:pt>
                <c:pt idx="38">
                  <c:v>71</c:v>
                </c:pt>
                <c:pt idx="39">
                  <c:v>75</c:v>
                </c:pt>
                <c:pt idx="40">
                  <c:v>88</c:v>
                </c:pt>
                <c:pt idx="41">
                  <c:v>88</c:v>
                </c:pt>
                <c:pt idx="42">
                  <c:v>83</c:v>
                </c:pt>
                <c:pt idx="43">
                  <c:v>85</c:v>
                </c:pt>
                <c:pt idx="44">
                  <c:v>75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特殊計!$B$51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特殊計!$C$51:$BG$51</c:f>
              <c:numCache>
                <c:formatCode>0;"△ "0</c:formatCode>
                <c:ptCount val="57"/>
                <c:pt idx="0">
                  <c:v>8</c:v>
                </c:pt>
                <c:pt idx="1">
                  <c:v>6</c:v>
                </c:pt>
                <c:pt idx="2">
                  <c:v>6</c:v>
                </c:pt>
                <c:pt idx="3">
                  <c:v>9</c:v>
                </c:pt>
                <c:pt idx="4">
                  <c:v>12</c:v>
                </c:pt>
                <c:pt idx="5">
                  <c:v>7</c:v>
                </c:pt>
                <c:pt idx="6">
                  <c:v>23</c:v>
                </c:pt>
                <c:pt idx="7">
                  <c:v>28</c:v>
                </c:pt>
                <c:pt idx="8">
                  <c:v>29</c:v>
                </c:pt>
                <c:pt idx="9" formatCode="General">
                  <c:v>28</c:v>
                </c:pt>
                <c:pt idx="10">
                  <c:v>32</c:v>
                </c:pt>
                <c:pt idx="11" formatCode="0">
                  <c:v>35.4</c:v>
                </c:pt>
                <c:pt idx="12" formatCode="0">
                  <c:v>38.799999999999997</c:v>
                </c:pt>
                <c:pt idx="13" formatCode="0">
                  <c:v>42.2</c:v>
                </c:pt>
                <c:pt idx="14" formatCode="0">
                  <c:v>45.6</c:v>
                </c:pt>
                <c:pt idx="15">
                  <c:v>49</c:v>
                </c:pt>
                <c:pt idx="16" formatCode="General">
                  <c:v>57</c:v>
                </c:pt>
                <c:pt idx="17" formatCode="General">
                  <c:v>56</c:v>
                </c:pt>
                <c:pt idx="18" formatCode="General">
                  <c:v>101</c:v>
                </c:pt>
                <c:pt idx="19">
                  <c:v>111</c:v>
                </c:pt>
                <c:pt idx="20">
                  <c:v>118</c:v>
                </c:pt>
                <c:pt idx="21">
                  <c:v>124</c:v>
                </c:pt>
                <c:pt idx="22">
                  <c:v>83</c:v>
                </c:pt>
                <c:pt idx="23" formatCode="General">
                  <c:v>90</c:v>
                </c:pt>
                <c:pt idx="24" formatCode="General">
                  <c:v>98</c:v>
                </c:pt>
                <c:pt idx="25">
                  <c:v>99</c:v>
                </c:pt>
                <c:pt idx="26" formatCode="General">
                  <c:v>101</c:v>
                </c:pt>
                <c:pt idx="27" formatCode="General">
                  <c:v>105</c:v>
                </c:pt>
                <c:pt idx="28">
                  <c:v>114</c:v>
                </c:pt>
                <c:pt idx="29" formatCode="General">
                  <c:v>120</c:v>
                </c:pt>
                <c:pt idx="30">
                  <c:v>119</c:v>
                </c:pt>
                <c:pt idx="31">
                  <c:v>130</c:v>
                </c:pt>
                <c:pt idx="32">
                  <c:v>131</c:v>
                </c:pt>
                <c:pt idx="33">
                  <c:v>138</c:v>
                </c:pt>
                <c:pt idx="34">
                  <c:v>150</c:v>
                </c:pt>
                <c:pt idx="35">
                  <c:v>158</c:v>
                </c:pt>
                <c:pt idx="36">
                  <c:v>157</c:v>
                </c:pt>
                <c:pt idx="37">
                  <c:v>176</c:v>
                </c:pt>
                <c:pt idx="38">
                  <c:v>185</c:v>
                </c:pt>
                <c:pt idx="39">
                  <c:v>193</c:v>
                </c:pt>
                <c:pt idx="40">
                  <c:v>194</c:v>
                </c:pt>
                <c:pt idx="41">
                  <c:v>189</c:v>
                </c:pt>
                <c:pt idx="42">
                  <c:v>199</c:v>
                </c:pt>
                <c:pt idx="43">
                  <c:v>192</c:v>
                </c:pt>
                <c:pt idx="44">
                  <c:v>189</c:v>
                </c:pt>
                <c:pt idx="45">
                  <c:v>182</c:v>
                </c:pt>
                <c:pt idx="46">
                  <c:v>175</c:v>
                </c:pt>
                <c:pt idx="47">
                  <c:v>168</c:v>
                </c:pt>
                <c:pt idx="48">
                  <c:v>156</c:v>
                </c:pt>
                <c:pt idx="49">
                  <c:v>149</c:v>
                </c:pt>
                <c:pt idx="50" formatCode="General">
                  <c:v>144</c:v>
                </c:pt>
                <c:pt idx="51" formatCode="General">
                  <c:v>136</c:v>
                </c:pt>
                <c:pt idx="52" formatCode="General">
                  <c:v>151</c:v>
                </c:pt>
                <c:pt idx="53">
                  <c:v>165</c:v>
                </c:pt>
                <c:pt idx="54">
                  <c:v>170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特殊計!$B$104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特殊計!$C$104:$BG$104</c:f>
              <c:numCache>
                <c:formatCode>0;"△ "0</c:formatCode>
                <c:ptCount val="57"/>
                <c:pt idx="0">
                  <c:v>5</c:v>
                </c:pt>
                <c:pt idx="1">
                  <c:v>6</c:v>
                </c:pt>
                <c:pt idx="2">
                  <c:v>9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  <c:pt idx="6">
                  <c:v>4</c:v>
                </c:pt>
                <c:pt idx="7">
                  <c:v>7</c:v>
                </c:pt>
                <c:pt idx="8">
                  <c:v>7</c:v>
                </c:pt>
                <c:pt idx="9" formatCode="General">
                  <c:v>10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21</c:v>
                </c:pt>
                <c:pt idx="17">
                  <c:v>21</c:v>
                </c:pt>
                <c:pt idx="18">
                  <c:v>27</c:v>
                </c:pt>
                <c:pt idx="19">
                  <c:v>27</c:v>
                </c:pt>
                <c:pt idx="20">
                  <c:v>31</c:v>
                </c:pt>
                <c:pt idx="21">
                  <c:v>33</c:v>
                </c:pt>
                <c:pt idx="22">
                  <c:v>37</c:v>
                </c:pt>
                <c:pt idx="23">
                  <c:v>36</c:v>
                </c:pt>
                <c:pt idx="24">
                  <c:v>41</c:v>
                </c:pt>
                <c:pt idx="25">
                  <c:v>40</c:v>
                </c:pt>
                <c:pt idx="26">
                  <c:v>43</c:v>
                </c:pt>
                <c:pt idx="27">
                  <c:v>45</c:v>
                </c:pt>
                <c:pt idx="28">
                  <c:v>47</c:v>
                </c:pt>
                <c:pt idx="29">
                  <c:v>47</c:v>
                </c:pt>
                <c:pt idx="30">
                  <c:v>47</c:v>
                </c:pt>
                <c:pt idx="31">
                  <c:v>49</c:v>
                </c:pt>
                <c:pt idx="32">
                  <c:v>51</c:v>
                </c:pt>
                <c:pt idx="33">
                  <c:v>57</c:v>
                </c:pt>
                <c:pt idx="34">
                  <c:v>59</c:v>
                </c:pt>
                <c:pt idx="35">
                  <c:v>63</c:v>
                </c:pt>
                <c:pt idx="36">
                  <c:v>64</c:v>
                </c:pt>
                <c:pt idx="37">
                  <c:v>79</c:v>
                </c:pt>
                <c:pt idx="38">
                  <c:v>84</c:v>
                </c:pt>
                <c:pt idx="39">
                  <c:v>85</c:v>
                </c:pt>
                <c:pt idx="40">
                  <c:v>93</c:v>
                </c:pt>
                <c:pt idx="41">
                  <c:v>94</c:v>
                </c:pt>
                <c:pt idx="42">
                  <c:v>93</c:v>
                </c:pt>
                <c:pt idx="43">
                  <c:v>87</c:v>
                </c:pt>
                <c:pt idx="44">
                  <c:v>86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特殊計!$B$105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特殊計!$C$105:$BG$105</c:f>
              <c:numCache>
                <c:formatCode>0;"△ "0</c:formatCode>
                <c:ptCount val="57"/>
                <c:pt idx="0">
                  <c:v>10</c:v>
                </c:pt>
                <c:pt idx="1">
                  <c:v>8</c:v>
                </c:pt>
                <c:pt idx="2">
                  <c:v>9</c:v>
                </c:pt>
                <c:pt idx="3">
                  <c:v>10</c:v>
                </c:pt>
                <c:pt idx="4">
                  <c:v>10</c:v>
                </c:pt>
                <c:pt idx="5">
                  <c:v>11</c:v>
                </c:pt>
                <c:pt idx="6">
                  <c:v>10</c:v>
                </c:pt>
                <c:pt idx="7">
                  <c:v>12</c:v>
                </c:pt>
                <c:pt idx="8">
                  <c:v>13</c:v>
                </c:pt>
                <c:pt idx="9" formatCode="General">
                  <c:v>15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46</c:v>
                </c:pt>
                <c:pt idx="17">
                  <c:v>54</c:v>
                </c:pt>
                <c:pt idx="18">
                  <c:v>95</c:v>
                </c:pt>
                <c:pt idx="19">
                  <c:v>108</c:v>
                </c:pt>
                <c:pt idx="20">
                  <c:v>118</c:v>
                </c:pt>
                <c:pt idx="21">
                  <c:v>146</c:v>
                </c:pt>
                <c:pt idx="22">
                  <c:v>71</c:v>
                </c:pt>
                <c:pt idx="23">
                  <c:v>79</c:v>
                </c:pt>
                <c:pt idx="24">
                  <c:v>82</c:v>
                </c:pt>
                <c:pt idx="25">
                  <c:v>86</c:v>
                </c:pt>
                <c:pt idx="26">
                  <c:v>88</c:v>
                </c:pt>
                <c:pt idx="27">
                  <c:v>94</c:v>
                </c:pt>
                <c:pt idx="28">
                  <c:v>110</c:v>
                </c:pt>
                <c:pt idx="29">
                  <c:v>104</c:v>
                </c:pt>
                <c:pt idx="30">
                  <c:v>126</c:v>
                </c:pt>
                <c:pt idx="31">
                  <c:v>143</c:v>
                </c:pt>
                <c:pt idx="32">
                  <c:v>147</c:v>
                </c:pt>
                <c:pt idx="33">
                  <c:v>156</c:v>
                </c:pt>
                <c:pt idx="34">
                  <c:v>168</c:v>
                </c:pt>
                <c:pt idx="35">
                  <c:v>183</c:v>
                </c:pt>
                <c:pt idx="36">
                  <c:v>183</c:v>
                </c:pt>
                <c:pt idx="37">
                  <c:v>192</c:v>
                </c:pt>
                <c:pt idx="38">
                  <c:v>205</c:v>
                </c:pt>
                <c:pt idx="39">
                  <c:v>212</c:v>
                </c:pt>
                <c:pt idx="40">
                  <c:v>214</c:v>
                </c:pt>
                <c:pt idx="41">
                  <c:v>213</c:v>
                </c:pt>
                <c:pt idx="42">
                  <c:v>220</c:v>
                </c:pt>
                <c:pt idx="43">
                  <c:v>218</c:v>
                </c:pt>
                <c:pt idx="44">
                  <c:v>213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特殊計!$B$106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特殊計!$C$106:$BG$106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4</c:v>
                </c:pt>
                <c:pt idx="3">
                  <c:v>5</c:v>
                </c:pt>
                <c:pt idx="4">
                  <c:v>4</c:v>
                </c:pt>
                <c:pt idx="5">
                  <c:v>5</c:v>
                </c:pt>
                <c:pt idx="6">
                  <c:v>8</c:v>
                </c:pt>
                <c:pt idx="7">
                  <c:v>11</c:v>
                </c:pt>
                <c:pt idx="8">
                  <c:v>11</c:v>
                </c:pt>
                <c:pt idx="9" formatCode="General">
                  <c:v>14</c:v>
                </c:pt>
                <c:pt idx="10">
                  <c:v>16</c:v>
                </c:pt>
                <c:pt idx="11">
                  <c:v>16</c:v>
                </c:pt>
                <c:pt idx="12">
                  <c:v>16</c:v>
                </c:pt>
                <c:pt idx="13">
                  <c:v>16</c:v>
                </c:pt>
                <c:pt idx="14">
                  <c:v>16</c:v>
                </c:pt>
                <c:pt idx="15">
                  <c:v>16</c:v>
                </c:pt>
                <c:pt idx="16">
                  <c:v>29</c:v>
                </c:pt>
                <c:pt idx="17">
                  <c:v>31</c:v>
                </c:pt>
                <c:pt idx="18">
                  <c:v>33</c:v>
                </c:pt>
                <c:pt idx="19">
                  <c:v>30</c:v>
                </c:pt>
                <c:pt idx="20">
                  <c:v>25</c:v>
                </c:pt>
                <c:pt idx="21">
                  <c:v>24</c:v>
                </c:pt>
                <c:pt idx="22">
                  <c:v>24</c:v>
                </c:pt>
                <c:pt idx="23">
                  <c:v>24</c:v>
                </c:pt>
                <c:pt idx="24">
                  <c:v>26</c:v>
                </c:pt>
                <c:pt idx="25">
                  <c:v>27</c:v>
                </c:pt>
                <c:pt idx="26">
                  <c:v>32</c:v>
                </c:pt>
                <c:pt idx="27">
                  <c:v>36</c:v>
                </c:pt>
                <c:pt idx="28">
                  <c:v>38</c:v>
                </c:pt>
                <c:pt idx="29">
                  <c:v>38</c:v>
                </c:pt>
                <c:pt idx="30">
                  <c:v>44</c:v>
                </c:pt>
                <c:pt idx="31">
                  <c:v>48</c:v>
                </c:pt>
                <c:pt idx="32">
                  <c:v>48</c:v>
                </c:pt>
                <c:pt idx="33">
                  <c:v>52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75</c:v>
                </c:pt>
                <c:pt idx="38">
                  <c:v>74</c:v>
                </c:pt>
                <c:pt idx="39">
                  <c:v>71</c:v>
                </c:pt>
                <c:pt idx="40">
                  <c:v>74</c:v>
                </c:pt>
                <c:pt idx="41">
                  <c:v>69</c:v>
                </c:pt>
                <c:pt idx="42">
                  <c:v>66</c:v>
                </c:pt>
                <c:pt idx="43">
                  <c:v>63</c:v>
                </c:pt>
                <c:pt idx="44">
                  <c:v>62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特殊計!$B$107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特殊計!$C$107:$BG$107</c:f>
              <c:numCache>
                <c:formatCode>0;"△ "0</c:formatCode>
                <c:ptCount val="57"/>
                <c:pt idx="0">
                  <c:v>3</c:v>
                </c:pt>
                <c:pt idx="1">
                  <c:v>7</c:v>
                </c:pt>
                <c:pt idx="2">
                  <c:v>3</c:v>
                </c:pt>
                <c:pt idx="3">
                  <c:v>2</c:v>
                </c:pt>
                <c:pt idx="4">
                  <c:v>4</c:v>
                </c:pt>
                <c:pt idx="5">
                  <c:v>6</c:v>
                </c:pt>
                <c:pt idx="6">
                  <c:v>6</c:v>
                </c:pt>
                <c:pt idx="7">
                  <c:v>7</c:v>
                </c:pt>
                <c:pt idx="8">
                  <c:v>11</c:v>
                </c:pt>
                <c:pt idx="9" formatCode="General">
                  <c:v>14</c:v>
                </c:pt>
                <c:pt idx="10">
                  <c:v>14</c:v>
                </c:pt>
                <c:pt idx="11">
                  <c:v>14</c:v>
                </c:pt>
                <c:pt idx="12">
                  <c:v>14</c:v>
                </c:pt>
                <c:pt idx="13">
                  <c:v>14</c:v>
                </c:pt>
                <c:pt idx="14">
                  <c:v>14</c:v>
                </c:pt>
                <c:pt idx="15">
                  <c:v>14</c:v>
                </c:pt>
                <c:pt idx="16">
                  <c:v>46</c:v>
                </c:pt>
                <c:pt idx="17">
                  <c:v>52</c:v>
                </c:pt>
                <c:pt idx="18">
                  <c:v>57</c:v>
                </c:pt>
                <c:pt idx="19">
                  <c:v>64</c:v>
                </c:pt>
                <c:pt idx="20">
                  <c:v>62</c:v>
                </c:pt>
                <c:pt idx="21">
                  <c:v>58</c:v>
                </c:pt>
                <c:pt idx="22">
                  <c:v>56</c:v>
                </c:pt>
                <c:pt idx="23">
                  <c:v>63</c:v>
                </c:pt>
                <c:pt idx="24">
                  <c:v>66</c:v>
                </c:pt>
                <c:pt idx="25">
                  <c:v>69</c:v>
                </c:pt>
                <c:pt idx="26">
                  <c:v>68</c:v>
                </c:pt>
                <c:pt idx="27">
                  <c:v>77</c:v>
                </c:pt>
                <c:pt idx="28">
                  <c:v>81</c:v>
                </c:pt>
                <c:pt idx="29">
                  <c:v>79</c:v>
                </c:pt>
                <c:pt idx="30">
                  <c:v>81</c:v>
                </c:pt>
                <c:pt idx="31">
                  <c:v>90</c:v>
                </c:pt>
                <c:pt idx="32">
                  <c:v>96</c:v>
                </c:pt>
                <c:pt idx="33">
                  <c:v>103</c:v>
                </c:pt>
                <c:pt idx="34">
                  <c:v>109</c:v>
                </c:pt>
                <c:pt idx="35">
                  <c:v>114</c:v>
                </c:pt>
                <c:pt idx="36">
                  <c:v>113</c:v>
                </c:pt>
                <c:pt idx="37">
                  <c:v>136</c:v>
                </c:pt>
                <c:pt idx="38">
                  <c:v>147</c:v>
                </c:pt>
                <c:pt idx="39">
                  <c:v>164</c:v>
                </c:pt>
                <c:pt idx="40">
                  <c:v>172</c:v>
                </c:pt>
                <c:pt idx="41">
                  <c:v>157</c:v>
                </c:pt>
                <c:pt idx="42">
                  <c:v>154</c:v>
                </c:pt>
                <c:pt idx="43">
                  <c:v>158</c:v>
                </c:pt>
                <c:pt idx="44">
                  <c:v>156</c:v>
                </c:pt>
                <c:pt idx="45">
                  <c:v>156</c:v>
                </c:pt>
                <c:pt idx="46">
                  <c:v>154</c:v>
                </c:pt>
                <c:pt idx="47">
                  <c:v>149</c:v>
                </c:pt>
                <c:pt idx="48">
                  <c:v>146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特殊計!$B$108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特殊計!$C$108:$BG$108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 formatCode="General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6</c:v>
                </c:pt>
                <c:pt idx="20">
                  <c:v>5</c:v>
                </c:pt>
                <c:pt idx="21">
                  <c:v>5</c:v>
                </c:pt>
                <c:pt idx="22">
                  <c:v>6</c:v>
                </c:pt>
                <c:pt idx="23">
                  <c:v>7</c:v>
                </c:pt>
                <c:pt idx="24">
                  <c:v>7</c:v>
                </c:pt>
                <c:pt idx="25">
                  <c:v>8</c:v>
                </c:pt>
                <c:pt idx="26">
                  <c:v>10</c:v>
                </c:pt>
                <c:pt idx="27">
                  <c:v>14</c:v>
                </c:pt>
                <c:pt idx="28">
                  <c:v>17</c:v>
                </c:pt>
                <c:pt idx="29">
                  <c:v>21</c:v>
                </c:pt>
                <c:pt idx="30">
                  <c:v>28</c:v>
                </c:pt>
                <c:pt idx="31">
                  <c:v>34</c:v>
                </c:pt>
                <c:pt idx="32">
                  <c:v>39</c:v>
                </c:pt>
                <c:pt idx="33">
                  <c:v>45</c:v>
                </c:pt>
                <c:pt idx="34">
                  <c:v>48</c:v>
                </c:pt>
                <c:pt idx="35">
                  <c:v>60</c:v>
                </c:pt>
                <c:pt idx="36">
                  <c:v>54</c:v>
                </c:pt>
                <c:pt idx="37">
                  <c:v>57</c:v>
                </c:pt>
                <c:pt idx="38">
                  <c:v>63</c:v>
                </c:pt>
                <c:pt idx="39">
                  <c:v>64</c:v>
                </c:pt>
                <c:pt idx="40">
                  <c:v>64</c:v>
                </c:pt>
                <c:pt idx="41">
                  <c:v>64</c:v>
                </c:pt>
                <c:pt idx="42">
                  <c:v>71</c:v>
                </c:pt>
                <c:pt idx="43">
                  <c:v>68</c:v>
                </c:pt>
                <c:pt idx="44">
                  <c:v>62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特殊計!$B$109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特殊計!$C$109:$BG$109</c:f>
              <c:numCache>
                <c:formatCode>0;"△ "0</c:formatCode>
                <c:ptCount val="57"/>
                <c:pt idx="0">
                  <c:v>3</c:v>
                </c:pt>
                <c:pt idx="1">
                  <c:v>1</c:v>
                </c:pt>
                <c:pt idx="2">
                  <c:v>3</c:v>
                </c:pt>
                <c:pt idx="3">
                  <c:v>4</c:v>
                </c:pt>
                <c:pt idx="4">
                  <c:v>4</c:v>
                </c:pt>
                <c:pt idx="5">
                  <c:v>5</c:v>
                </c:pt>
                <c:pt idx="6">
                  <c:v>4</c:v>
                </c:pt>
                <c:pt idx="7">
                  <c:v>4</c:v>
                </c:pt>
                <c:pt idx="8">
                  <c:v>4</c:v>
                </c:pt>
                <c:pt idx="9" formatCode="General">
                  <c:v>3</c:v>
                </c:pt>
                <c:pt idx="10">
                  <c:v>5</c:v>
                </c:pt>
                <c:pt idx="11">
                  <c:v>5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5</c:v>
                </c:pt>
                <c:pt idx="16">
                  <c:v>12</c:v>
                </c:pt>
                <c:pt idx="17">
                  <c:v>14</c:v>
                </c:pt>
                <c:pt idx="18">
                  <c:v>16</c:v>
                </c:pt>
                <c:pt idx="19">
                  <c:v>20</c:v>
                </c:pt>
                <c:pt idx="20">
                  <c:v>20</c:v>
                </c:pt>
                <c:pt idx="21">
                  <c:v>17</c:v>
                </c:pt>
                <c:pt idx="22">
                  <c:v>21</c:v>
                </c:pt>
                <c:pt idx="23">
                  <c:v>25</c:v>
                </c:pt>
                <c:pt idx="24">
                  <c:v>26</c:v>
                </c:pt>
                <c:pt idx="25">
                  <c:v>25</c:v>
                </c:pt>
                <c:pt idx="26">
                  <c:v>28</c:v>
                </c:pt>
                <c:pt idx="27">
                  <c:v>27</c:v>
                </c:pt>
                <c:pt idx="28">
                  <c:v>27</c:v>
                </c:pt>
                <c:pt idx="29">
                  <c:v>29</c:v>
                </c:pt>
                <c:pt idx="30">
                  <c:v>37</c:v>
                </c:pt>
                <c:pt idx="31">
                  <c:v>40</c:v>
                </c:pt>
                <c:pt idx="32">
                  <c:v>45</c:v>
                </c:pt>
                <c:pt idx="33">
                  <c:v>43</c:v>
                </c:pt>
                <c:pt idx="34">
                  <c:v>48</c:v>
                </c:pt>
                <c:pt idx="35">
                  <c:v>48</c:v>
                </c:pt>
                <c:pt idx="36">
                  <c:v>44</c:v>
                </c:pt>
                <c:pt idx="37">
                  <c:v>54</c:v>
                </c:pt>
                <c:pt idx="38">
                  <c:v>55</c:v>
                </c:pt>
                <c:pt idx="39">
                  <c:v>60</c:v>
                </c:pt>
                <c:pt idx="40">
                  <c:v>64</c:v>
                </c:pt>
                <c:pt idx="41">
                  <c:v>63</c:v>
                </c:pt>
                <c:pt idx="42">
                  <c:v>65</c:v>
                </c:pt>
                <c:pt idx="43">
                  <c:v>60</c:v>
                </c:pt>
                <c:pt idx="44">
                  <c:v>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296064"/>
        <c:axId val="126297984"/>
      </c:lineChart>
      <c:catAx>
        <c:axId val="12629606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629798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629798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629606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7087378640776691E-3"/>
          <c:y val="8.3472454090150246E-3"/>
          <c:w val="0.8679611650485437"/>
          <c:h val="0.150250417362270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ＭＳ Ｐ明朝"/>
              <a:ea typeface="ＭＳ Ｐ明朝"/>
              <a:cs typeface="ＭＳ Ｐ明朝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市部郡部別と仙台市の特種車両</a:t>
            </a:r>
          </a:p>
        </c:rich>
      </c:tx>
      <c:layout>
        <c:manualLayout>
          <c:xMode val="edge"/>
          <c:yMode val="edge"/>
          <c:x val="0.13393521015352533"/>
          <c:y val="3.1219162403298539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6613032066643844E-2"/>
          <c:y val="1.8413763824892113E-2"/>
          <c:w val="0.93218938212433589"/>
          <c:h val="0.89927528144255686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特殊計!$B$6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特殊計!$C$6:$BG$6</c:f>
              <c:numCache>
                <c:formatCode>0</c:formatCode>
                <c:ptCount val="57"/>
                <c:pt idx="0">
                  <c:v>958</c:v>
                </c:pt>
                <c:pt idx="1">
                  <c:v>1086</c:v>
                </c:pt>
                <c:pt idx="2">
                  <c:v>1260</c:v>
                </c:pt>
                <c:pt idx="3">
                  <c:v>1485</c:v>
                </c:pt>
                <c:pt idx="4">
                  <c:v>1715</c:v>
                </c:pt>
                <c:pt idx="5">
                  <c:v>1895</c:v>
                </c:pt>
                <c:pt idx="6">
                  <c:v>2143</c:v>
                </c:pt>
                <c:pt idx="7">
                  <c:v>2551</c:v>
                </c:pt>
                <c:pt idx="8">
                  <c:v>2980</c:v>
                </c:pt>
                <c:pt idx="9">
                  <c:v>3449</c:v>
                </c:pt>
                <c:pt idx="10">
                  <c:v>3951</c:v>
                </c:pt>
                <c:pt idx="11">
                  <c:v>4598.3999999999996</c:v>
                </c:pt>
                <c:pt idx="12">
                  <c:v>4843.8</c:v>
                </c:pt>
                <c:pt idx="13">
                  <c:v>5570.2</c:v>
                </c:pt>
                <c:pt idx="14">
                  <c:v>6663.6</c:v>
                </c:pt>
                <c:pt idx="15">
                  <c:v>7136</c:v>
                </c:pt>
                <c:pt idx="16">
                  <c:v>8348</c:v>
                </c:pt>
                <c:pt idx="17">
                  <c:v>9298</c:v>
                </c:pt>
                <c:pt idx="18">
                  <c:v>12497</c:v>
                </c:pt>
                <c:pt idx="19">
                  <c:v>13546</c:v>
                </c:pt>
                <c:pt idx="20">
                  <c:v>14128</c:v>
                </c:pt>
                <c:pt idx="21">
                  <c:v>14160</c:v>
                </c:pt>
                <c:pt idx="22">
                  <c:v>11879</c:v>
                </c:pt>
                <c:pt idx="23">
                  <c:v>12369</c:v>
                </c:pt>
                <c:pt idx="24">
                  <c:v>12776</c:v>
                </c:pt>
                <c:pt idx="25">
                  <c:v>13353</c:v>
                </c:pt>
                <c:pt idx="26">
                  <c:v>14026</c:v>
                </c:pt>
                <c:pt idx="27">
                  <c:v>14990</c:v>
                </c:pt>
                <c:pt idx="28">
                  <c:v>16155</c:v>
                </c:pt>
                <c:pt idx="29">
                  <c:v>16746</c:v>
                </c:pt>
                <c:pt idx="30">
                  <c:v>18107</c:v>
                </c:pt>
                <c:pt idx="31">
                  <c:v>19277</c:v>
                </c:pt>
                <c:pt idx="32">
                  <c:v>20112</c:v>
                </c:pt>
                <c:pt idx="33">
                  <c:v>20980</c:v>
                </c:pt>
                <c:pt idx="34">
                  <c:v>22070</c:v>
                </c:pt>
                <c:pt idx="35" formatCode="0;&quot;△ &quot;0">
                  <c:v>23732</c:v>
                </c:pt>
                <c:pt idx="36" formatCode="0;&quot;△ &quot;0">
                  <c:v>20301</c:v>
                </c:pt>
                <c:pt idx="37" formatCode="0;&quot;△ &quot;0">
                  <c:v>24841</c:v>
                </c:pt>
                <c:pt idx="38" formatCode="0;&quot;△ &quot;0">
                  <c:v>26440</c:v>
                </c:pt>
                <c:pt idx="39" formatCode="0;&quot;△ &quot;0">
                  <c:v>27765</c:v>
                </c:pt>
                <c:pt idx="40" formatCode="0;&quot;△ &quot;0">
                  <c:v>28822</c:v>
                </c:pt>
                <c:pt idx="41" formatCode="0;&quot;△ &quot;0">
                  <c:v>28170</c:v>
                </c:pt>
                <c:pt idx="42" formatCode="0;&quot;△ &quot;0">
                  <c:v>27658</c:v>
                </c:pt>
                <c:pt idx="43" formatCode="0;&quot;△ &quot;0">
                  <c:v>27098</c:v>
                </c:pt>
                <c:pt idx="44" formatCode="0;&quot;△ &quot;0">
                  <c:v>26314</c:v>
                </c:pt>
                <c:pt idx="45" formatCode="0;&quot;△ &quot;0">
                  <c:v>26010</c:v>
                </c:pt>
                <c:pt idx="46" formatCode="0;&quot;△ &quot;0">
                  <c:v>25540</c:v>
                </c:pt>
                <c:pt idx="47" formatCode="0;&quot;△ &quot;0">
                  <c:v>24990</c:v>
                </c:pt>
                <c:pt idx="48" formatCode="0;&quot;△ &quot;0">
                  <c:v>23914</c:v>
                </c:pt>
                <c:pt idx="49" formatCode="0;&quot;△ &quot;0">
                  <c:v>23446</c:v>
                </c:pt>
                <c:pt idx="50" formatCode="0;&quot;△ &quot;0">
                  <c:v>23037</c:v>
                </c:pt>
                <c:pt idx="51" formatCode="0;&quot;△ &quot;0">
                  <c:v>23114</c:v>
                </c:pt>
                <c:pt idx="52" formatCode="0;&quot;△ &quot;0">
                  <c:v>24294</c:v>
                </c:pt>
                <c:pt idx="53" formatCode="0;&quot;△ &quot;0">
                  <c:v>24740</c:v>
                </c:pt>
                <c:pt idx="54" formatCode="0;&quot;△ &quot;0">
                  <c:v>25029</c:v>
                </c:pt>
              </c:numCache>
            </c:numRef>
          </c:val>
        </c:ser>
        <c:ser>
          <c:idx val="2"/>
          <c:order val="2"/>
          <c:tx>
            <c:strRef>
              <c:f>特殊計!$B$7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特殊計!$C$7:$BG$7</c:f>
              <c:numCache>
                <c:formatCode>0</c:formatCode>
                <c:ptCount val="57"/>
                <c:pt idx="0">
                  <c:v>104</c:v>
                </c:pt>
                <c:pt idx="1">
                  <c:v>113</c:v>
                </c:pt>
                <c:pt idx="2">
                  <c:v>128</c:v>
                </c:pt>
                <c:pt idx="3">
                  <c:v>157</c:v>
                </c:pt>
                <c:pt idx="4">
                  <c:v>207</c:v>
                </c:pt>
                <c:pt idx="5">
                  <c:v>229</c:v>
                </c:pt>
                <c:pt idx="6">
                  <c:v>302</c:v>
                </c:pt>
                <c:pt idx="7">
                  <c:v>391</c:v>
                </c:pt>
                <c:pt idx="8">
                  <c:v>467</c:v>
                </c:pt>
                <c:pt idx="9">
                  <c:v>562</c:v>
                </c:pt>
                <c:pt idx="10">
                  <c:v>696</c:v>
                </c:pt>
                <c:pt idx="11">
                  <c:v>786.40000000000009</c:v>
                </c:pt>
                <c:pt idx="12">
                  <c:v>871.8</c:v>
                </c:pt>
                <c:pt idx="13">
                  <c:v>965.2</c:v>
                </c:pt>
                <c:pt idx="14">
                  <c:v>1054.5999999999997</c:v>
                </c:pt>
                <c:pt idx="15">
                  <c:v>1149</c:v>
                </c:pt>
                <c:pt idx="16">
                  <c:v>1530</c:v>
                </c:pt>
                <c:pt idx="17">
                  <c:v>1615</c:v>
                </c:pt>
                <c:pt idx="18">
                  <c:v>2091</c:v>
                </c:pt>
                <c:pt idx="19">
                  <c:v>2466</c:v>
                </c:pt>
                <c:pt idx="20">
                  <c:v>2648</c:v>
                </c:pt>
                <c:pt idx="21">
                  <c:v>2811</c:v>
                </c:pt>
                <c:pt idx="22">
                  <c:v>2251</c:v>
                </c:pt>
                <c:pt idx="23">
                  <c:v>2411</c:v>
                </c:pt>
                <c:pt idx="24">
                  <c:v>2540</c:v>
                </c:pt>
                <c:pt idx="25">
                  <c:v>2758</c:v>
                </c:pt>
                <c:pt idx="26">
                  <c:v>2979</c:v>
                </c:pt>
                <c:pt idx="27">
                  <c:v>3186</c:v>
                </c:pt>
                <c:pt idx="28">
                  <c:v>3385</c:v>
                </c:pt>
                <c:pt idx="29">
                  <c:v>3531</c:v>
                </c:pt>
                <c:pt idx="30">
                  <c:v>3894</c:v>
                </c:pt>
                <c:pt idx="31">
                  <c:v>4258</c:v>
                </c:pt>
                <c:pt idx="32">
                  <c:v>4565</c:v>
                </c:pt>
                <c:pt idx="33">
                  <c:v>4865</c:v>
                </c:pt>
                <c:pt idx="34">
                  <c:v>5288</c:v>
                </c:pt>
                <c:pt idx="35" formatCode="0;&quot;△ &quot;0">
                  <c:v>5751</c:v>
                </c:pt>
                <c:pt idx="36" formatCode="0;&quot;△ &quot;0">
                  <c:v>4372</c:v>
                </c:pt>
                <c:pt idx="37" formatCode="0;&quot;△ &quot;0">
                  <c:v>5488</c:v>
                </c:pt>
                <c:pt idx="38" formatCode="0;&quot;△ &quot;0">
                  <c:v>5886</c:v>
                </c:pt>
                <c:pt idx="39" formatCode="0;&quot;△ &quot;0">
                  <c:v>6217</c:v>
                </c:pt>
                <c:pt idx="40" formatCode="0;&quot;△ &quot;0">
                  <c:v>6559</c:v>
                </c:pt>
                <c:pt idx="41" formatCode="0;&quot;△ &quot;0">
                  <c:v>6521</c:v>
                </c:pt>
                <c:pt idx="42" formatCode="0;&quot;△ &quot;0">
                  <c:v>6445</c:v>
                </c:pt>
                <c:pt idx="43" formatCode="0;&quot;△ &quot;0">
                  <c:v>6360</c:v>
                </c:pt>
                <c:pt idx="44" formatCode="0;&quot;△ &quot;0">
                  <c:v>6379</c:v>
                </c:pt>
                <c:pt idx="45" formatCode="0;&quot;△ &quot;0">
                  <c:v>6283</c:v>
                </c:pt>
                <c:pt idx="46" formatCode="0;&quot;△ &quot;0">
                  <c:v>6170</c:v>
                </c:pt>
                <c:pt idx="47" formatCode="0;&quot;△ &quot;0">
                  <c:v>6029</c:v>
                </c:pt>
                <c:pt idx="48" formatCode="0;&quot;△ &quot;0">
                  <c:v>5623</c:v>
                </c:pt>
                <c:pt idx="49" formatCode="0;&quot;△ &quot;0">
                  <c:v>5591</c:v>
                </c:pt>
                <c:pt idx="50" formatCode="0;&quot;△ &quot;0">
                  <c:v>5458</c:v>
                </c:pt>
                <c:pt idx="51" formatCode="0;&quot;△ &quot;0">
                  <c:v>5542</c:v>
                </c:pt>
                <c:pt idx="52" formatCode="0;&quot;△ &quot;0">
                  <c:v>5896</c:v>
                </c:pt>
                <c:pt idx="53" formatCode="0;&quot;△ &quot;0">
                  <c:v>6062</c:v>
                </c:pt>
                <c:pt idx="54" formatCode="0;&quot;△ &quot;0">
                  <c:v>6165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6337408"/>
        <c:axId val="126339328"/>
      </c:barChart>
      <c:lineChart>
        <c:grouping val="standard"/>
        <c:varyColors val="0"/>
        <c:ser>
          <c:idx val="0"/>
          <c:order val="0"/>
          <c:tx>
            <c:strRef>
              <c:f>特殊計!$B$5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特殊計!$C$5:$BG$5</c:f>
              <c:numCache>
                <c:formatCode>0</c:formatCode>
                <c:ptCount val="57"/>
                <c:pt idx="0">
                  <c:v>1062</c:v>
                </c:pt>
                <c:pt idx="1">
                  <c:v>1199</c:v>
                </c:pt>
                <c:pt idx="2">
                  <c:v>1388</c:v>
                </c:pt>
                <c:pt idx="3">
                  <c:v>1642</c:v>
                </c:pt>
                <c:pt idx="4">
                  <c:v>1922</c:v>
                </c:pt>
                <c:pt idx="5">
                  <c:v>2124</c:v>
                </c:pt>
                <c:pt idx="6">
                  <c:v>2445</c:v>
                </c:pt>
                <c:pt idx="7">
                  <c:v>2942</c:v>
                </c:pt>
                <c:pt idx="8">
                  <c:v>3447</c:v>
                </c:pt>
                <c:pt idx="9">
                  <c:v>4011</c:v>
                </c:pt>
                <c:pt idx="10">
                  <c:v>4647</c:v>
                </c:pt>
                <c:pt idx="11">
                  <c:v>5384.7999999999993</c:v>
                </c:pt>
                <c:pt idx="12">
                  <c:v>5715.6</c:v>
                </c:pt>
                <c:pt idx="13">
                  <c:v>6535.4</c:v>
                </c:pt>
                <c:pt idx="14">
                  <c:v>7718.2</c:v>
                </c:pt>
                <c:pt idx="15">
                  <c:v>8285</c:v>
                </c:pt>
                <c:pt idx="16">
                  <c:v>9878</c:v>
                </c:pt>
                <c:pt idx="17">
                  <c:v>10913</c:v>
                </c:pt>
                <c:pt idx="18">
                  <c:v>14588</c:v>
                </c:pt>
                <c:pt idx="19">
                  <c:v>16012</c:v>
                </c:pt>
                <c:pt idx="20">
                  <c:v>16776</c:v>
                </c:pt>
                <c:pt idx="21">
                  <c:v>16971</c:v>
                </c:pt>
                <c:pt idx="22">
                  <c:v>14130</c:v>
                </c:pt>
                <c:pt idx="23">
                  <c:v>14780</c:v>
                </c:pt>
                <c:pt idx="24">
                  <c:v>15316</c:v>
                </c:pt>
                <c:pt idx="25">
                  <c:v>16111</c:v>
                </c:pt>
                <c:pt idx="26">
                  <c:v>17005</c:v>
                </c:pt>
                <c:pt idx="27">
                  <c:v>18176</c:v>
                </c:pt>
                <c:pt idx="28">
                  <c:v>19540</c:v>
                </c:pt>
                <c:pt idx="29">
                  <c:v>20277</c:v>
                </c:pt>
                <c:pt idx="30">
                  <c:v>22001</c:v>
                </c:pt>
                <c:pt idx="31">
                  <c:v>23535</c:v>
                </c:pt>
                <c:pt idx="32">
                  <c:v>24677</c:v>
                </c:pt>
                <c:pt idx="33">
                  <c:v>25845</c:v>
                </c:pt>
                <c:pt idx="34">
                  <c:v>27358</c:v>
                </c:pt>
                <c:pt idx="35" formatCode="General">
                  <c:v>29483</c:v>
                </c:pt>
                <c:pt idx="36" formatCode="General">
                  <c:v>24673</c:v>
                </c:pt>
                <c:pt idx="37" formatCode="General">
                  <c:v>30329</c:v>
                </c:pt>
                <c:pt idx="38" formatCode="General">
                  <c:v>32326</c:v>
                </c:pt>
                <c:pt idx="39" formatCode="General">
                  <c:v>33982</c:v>
                </c:pt>
                <c:pt idx="40" formatCode="General">
                  <c:v>35381</c:v>
                </c:pt>
                <c:pt idx="41" formatCode="General">
                  <c:v>34691</c:v>
                </c:pt>
                <c:pt idx="42" formatCode="General">
                  <c:v>34103</c:v>
                </c:pt>
                <c:pt idx="43" formatCode="General">
                  <c:v>33458</c:v>
                </c:pt>
                <c:pt idx="44" formatCode="General">
                  <c:v>32693</c:v>
                </c:pt>
                <c:pt idx="45" formatCode="General">
                  <c:v>32293</c:v>
                </c:pt>
                <c:pt idx="46" formatCode="General">
                  <c:v>31710</c:v>
                </c:pt>
                <c:pt idx="47" formatCode="General">
                  <c:v>31019</c:v>
                </c:pt>
                <c:pt idx="48" formatCode="General">
                  <c:v>29537</c:v>
                </c:pt>
                <c:pt idx="49" formatCode="General">
                  <c:v>29037</c:v>
                </c:pt>
                <c:pt idx="50" formatCode="0;&quot;△ &quot;0">
                  <c:v>28495</c:v>
                </c:pt>
                <c:pt idx="51" formatCode="0;&quot;△ &quot;0">
                  <c:v>28656</c:v>
                </c:pt>
                <c:pt idx="52" formatCode="0;&quot;△ &quot;0">
                  <c:v>30190</c:v>
                </c:pt>
                <c:pt idx="53" formatCode="0;&quot;△ &quot;0">
                  <c:v>30802</c:v>
                </c:pt>
                <c:pt idx="54" formatCode="0;&quot;△ &quot;0">
                  <c:v>31194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特殊計!$B$12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特殊計!$C$12:$BG$12</c:f>
              <c:numCache>
                <c:formatCode>General</c:formatCode>
                <c:ptCount val="57"/>
                <c:pt idx="0">
                  <c:v>558</c:v>
                </c:pt>
                <c:pt idx="1">
                  <c:v>634</c:v>
                </c:pt>
                <c:pt idx="2">
                  <c:v>752</c:v>
                </c:pt>
                <c:pt idx="3">
                  <c:v>907</c:v>
                </c:pt>
                <c:pt idx="4">
                  <c:v>1044</c:v>
                </c:pt>
                <c:pt idx="5">
                  <c:v>1055</c:v>
                </c:pt>
                <c:pt idx="6">
                  <c:v>1075</c:v>
                </c:pt>
                <c:pt idx="7">
                  <c:v>1206</c:v>
                </c:pt>
                <c:pt idx="8">
                  <c:v>1362</c:v>
                </c:pt>
                <c:pt idx="9">
                  <c:v>1577</c:v>
                </c:pt>
                <c:pt idx="10">
                  <c:v>1769</c:v>
                </c:pt>
                <c:pt idx="11" formatCode="0">
                  <c:v>2092</c:v>
                </c:pt>
                <c:pt idx="12" formatCode="0">
                  <c:v>2234</c:v>
                </c:pt>
                <c:pt idx="13" formatCode="0">
                  <c:v>2560</c:v>
                </c:pt>
                <c:pt idx="14" formatCode="0">
                  <c:v>3606</c:v>
                </c:pt>
                <c:pt idx="15">
                  <c:v>3781</c:v>
                </c:pt>
                <c:pt idx="16">
                  <c:v>3898</c:v>
                </c:pt>
                <c:pt idx="17">
                  <c:v>4437</c:v>
                </c:pt>
                <c:pt idx="18">
                  <c:v>4945</c:v>
                </c:pt>
                <c:pt idx="19">
                  <c:v>5329</c:v>
                </c:pt>
                <c:pt idx="20">
                  <c:v>5449</c:v>
                </c:pt>
                <c:pt idx="21">
                  <c:v>5422</c:v>
                </c:pt>
                <c:pt idx="22">
                  <c:v>5303</c:v>
                </c:pt>
                <c:pt idx="23">
                  <c:v>5479</c:v>
                </c:pt>
                <c:pt idx="24">
                  <c:v>5680</c:v>
                </c:pt>
                <c:pt idx="25">
                  <c:v>5835</c:v>
                </c:pt>
                <c:pt idx="26">
                  <c:v>6098</c:v>
                </c:pt>
                <c:pt idx="27">
                  <c:v>6507</c:v>
                </c:pt>
                <c:pt idx="28" formatCode="0">
                  <c:v>7078</c:v>
                </c:pt>
                <c:pt idx="29" formatCode="0;&quot;△ &quot;0">
                  <c:v>7283</c:v>
                </c:pt>
                <c:pt idx="30" formatCode="0;&quot;△ &quot;0">
                  <c:v>7860</c:v>
                </c:pt>
                <c:pt idx="31" formatCode="0;&quot;△ &quot;0">
                  <c:v>8372</c:v>
                </c:pt>
                <c:pt idx="32" formatCode="0;&quot;△ &quot;0">
                  <c:v>8675</c:v>
                </c:pt>
                <c:pt idx="33" formatCode="0;&quot;△ &quot;0">
                  <c:v>8967</c:v>
                </c:pt>
                <c:pt idx="34" formatCode="0;&quot;△ &quot;0">
                  <c:v>9415</c:v>
                </c:pt>
                <c:pt idx="35" formatCode="0;&quot;△ &quot;0">
                  <c:v>10121</c:v>
                </c:pt>
                <c:pt idx="36" formatCode="0;&quot;△ &quot;0">
                  <c:v>9500</c:v>
                </c:pt>
                <c:pt idx="37" formatCode="0;&quot;△ &quot;0">
                  <c:v>11426</c:v>
                </c:pt>
                <c:pt idx="38" formatCode="0;&quot;△ &quot;0">
                  <c:v>12201</c:v>
                </c:pt>
                <c:pt idx="39" formatCode="0;&quot;△ &quot;0">
                  <c:v>12726</c:v>
                </c:pt>
                <c:pt idx="40" formatCode="0;&quot;△ &quot;0">
                  <c:v>13210</c:v>
                </c:pt>
                <c:pt idx="41" formatCode="0;&quot;△ &quot;0">
                  <c:v>12816</c:v>
                </c:pt>
                <c:pt idx="42" formatCode="0;&quot;△ &quot;0">
                  <c:v>12446</c:v>
                </c:pt>
                <c:pt idx="43" formatCode="0;&quot;△ &quot;0">
                  <c:v>12073</c:v>
                </c:pt>
                <c:pt idx="44" formatCode="0;&quot;△ &quot;0">
                  <c:v>11658</c:v>
                </c:pt>
                <c:pt idx="45" formatCode="0;&quot;△ &quot;0">
                  <c:v>11460</c:v>
                </c:pt>
                <c:pt idx="46" formatCode="0;&quot;△ &quot;0">
                  <c:v>11198</c:v>
                </c:pt>
                <c:pt idx="47" formatCode="0;&quot;△ &quot;0">
                  <c:v>10994</c:v>
                </c:pt>
                <c:pt idx="48" formatCode="0;&quot;△ &quot;0">
                  <c:v>10638</c:v>
                </c:pt>
                <c:pt idx="49" formatCode="0;&quot;△ &quot;0">
                  <c:v>10372</c:v>
                </c:pt>
                <c:pt idx="50" formatCode="0;&quot;△ &quot;0">
                  <c:v>10176</c:v>
                </c:pt>
                <c:pt idx="51" formatCode="0;&quot;△ &quot;0">
                  <c:v>10487</c:v>
                </c:pt>
                <c:pt idx="52" formatCode="0;&quot;△ &quot;0">
                  <c:v>10952</c:v>
                </c:pt>
                <c:pt idx="53" formatCode="0;&quot;△ &quot;0">
                  <c:v>11237</c:v>
                </c:pt>
                <c:pt idx="54" formatCode="0;&quot;△ &quot;0">
                  <c:v>11371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337408"/>
        <c:axId val="126339328"/>
      </c:lineChart>
      <c:catAx>
        <c:axId val="12633740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633932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633932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63374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013727645475809"/>
          <c:y val="9.982495401515469E-2"/>
          <c:w val="0.41095982038344658"/>
          <c:h val="0.1260946787559848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市部郡部別の割合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(現区域/特種車両)</a:t>
            </a:r>
          </a:p>
        </c:rich>
      </c:tx>
      <c:layout>
        <c:manualLayout>
          <c:xMode val="edge"/>
          <c:yMode val="edge"/>
          <c:x val="0.39469070106885018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461538461538461"/>
          <c:w val="0.91327512554888479"/>
          <c:h val="0.78321678321678323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特殊計!$B$6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特殊計!$C$6:$BG$6</c:f>
              <c:numCache>
                <c:formatCode>0</c:formatCode>
                <c:ptCount val="57"/>
                <c:pt idx="0">
                  <c:v>958</c:v>
                </c:pt>
                <c:pt idx="1">
                  <c:v>1086</c:v>
                </c:pt>
                <c:pt idx="2">
                  <c:v>1260</c:v>
                </c:pt>
                <c:pt idx="3">
                  <c:v>1485</c:v>
                </c:pt>
                <c:pt idx="4">
                  <c:v>1715</c:v>
                </c:pt>
                <c:pt idx="5">
                  <c:v>1895</c:v>
                </c:pt>
                <c:pt idx="6">
                  <c:v>2143</c:v>
                </c:pt>
                <c:pt idx="7">
                  <c:v>2551</c:v>
                </c:pt>
                <c:pt idx="8">
                  <c:v>2980</c:v>
                </c:pt>
                <c:pt idx="9">
                  <c:v>3449</c:v>
                </c:pt>
                <c:pt idx="10">
                  <c:v>3951</c:v>
                </c:pt>
                <c:pt idx="11">
                  <c:v>4598.3999999999996</c:v>
                </c:pt>
                <c:pt idx="12">
                  <c:v>4843.8</c:v>
                </c:pt>
                <c:pt idx="13">
                  <c:v>5570.2</c:v>
                </c:pt>
                <c:pt idx="14">
                  <c:v>6663.6</c:v>
                </c:pt>
                <c:pt idx="15">
                  <c:v>7136</c:v>
                </c:pt>
                <c:pt idx="16">
                  <c:v>8348</c:v>
                </c:pt>
                <c:pt idx="17">
                  <c:v>9298</c:v>
                </c:pt>
                <c:pt idx="18">
                  <c:v>12497</c:v>
                </c:pt>
                <c:pt idx="19">
                  <c:v>13546</c:v>
                </c:pt>
                <c:pt idx="20">
                  <c:v>14128</c:v>
                </c:pt>
                <c:pt idx="21">
                  <c:v>14160</c:v>
                </c:pt>
                <c:pt idx="22">
                  <c:v>11879</c:v>
                </c:pt>
                <c:pt idx="23">
                  <c:v>12369</c:v>
                </c:pt>
                <c:pt idx="24">
                  <c:v>12776</c:v>
                </c:pt>
                <c:pt idx="25">
                  <c:v>13353</c:v>
                </c:pt>
                <c:pt idx="26">
                  <c:v>14026</c:v>
                </c:pt>
                <c:pt idx="27">
                  <c:v>14990</c:v>
                </c:pt>
                <c:pt idx="28">
                  <c:v>16155</c:v>
                </c:pt>
                <c:pt idx="29">
                  <c:v>16746</c:v>
                </c:pt>
                <c:pt idx="30">
                  <c:v>18107</c:v>
                </c:pt>
                <c:pt idx="31">
                  <c:v>19277</c:v>
                </c:pt>
                <c:pt idx="32">
                  <c:v>20112</c:v>
                </c:pt>
                <c:pt idx="33">
                  <c:v>20980</c:v>
                </c:pt>
                <c:pt idx="34">
                  <c:v>22070</c:v>
                </c:pt>
                <c:pt idx="35" formatCode="0;&quot;△ &quot;0">
                  <c:v>23732</c:v>
                </c:pt>
                <c:pt idx="36" formatCode="0;&quot;△ &quot;0">
                  <c:v>20301</c:v>
                </c:pt>
                <c:pt idx="37" formatCode="0;&quot;△ &quot;0">
                  <c:v>24841</c:v>
                </c:pt>
                <c:pt idx="38" formatCode="0;&quot;△ &quot;0">
                  <c:v>26440</c:v>
                </c:pt>
                <c:pt idx="39" formatCode="0;&quot;△ &quot;0">
                  <c:v>27765</c:v>
                </c:pt>
                <c:pt idx="40" formatCode="0;&quot;△ &quot;0">
                  <c:v>28822</c:v>
                </c:pt>
                <c:pt idx="41" formatCode="0;&quot;△ &quot;0">
                  <c:v>28170</c:v>
                </c:pt>
                <c:pt idx="42" formatCode="0;&quot;△ &quot;0">
                  <c:v>27658</c:v>
                </c:pt>
                <c:pt idx="43" formatCode="0;&quot;△ &quot;0">
                  <c:v>27098</c:v>
                </c:pt>
                <c:pt idx="44" formatCode="0;&quot;△ &quot;0">
                  <c:v>26314</c:v>
                </c:pt>
                <c:pt idx="45" formatCode="0;&quot;△ &quot;0">
                  <c:v>26010</c:v>
                </c:pt>
                <c:pt idx="46" formatCode="0;&quot;△ &quot;0">
                  <c:v>25540</c:v>
                </c:pt>
                <c:pt idx="47" formatCode="0;&quot;△ &quot;0">
                  <c:v>24990</c:v>
                </c:pt>
                <c:pt idx="48" formatCode="0;&quot;△ &quot;0">
                  <c:v>23914</c:v>
                </c:pt>
                <c:pt idx="49" formatCode="0;&quot;△ &quot;0">
                  <c:v>23446</c:v>
                </c:pt>
                <c:pt idx="50" formatCode="0;&quot;△ &quot;0">
                  <c:v>23037</c:v>
                </c:pt>
                <c:pt idx="51" formatCode="0;&quot;△ &quot;0">
                  <c:v>23114</c:v>
                </c:pt>
                <c:pt idx="52" formatCode="0;&quot;△ &quot;0">
                  <c:v>24294</c:v>
                </c:pt>
                <c:pt idx="53" formatCode="0;&quot;△ &quot;0">
                  <c:v>24740</c:v>
                </c:pt>
                <c:pt idx="54" formatCode="0;&quot;△ &quot;0">
                  <c:v>25029</c:v>
                </c:pt>
              </c:numCache>
            </c:numRef>
          </c:val>
        </c:ser>
        <c:ser>
          <c:idx val="2"/>
          <c:order val="1"/>
          <c:tx>
            <c:strRef>
              <c:f>特殊計!$B$7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特殊計!$C$7:$BG$7</c:f>
              <c:numCache>
                <c:formatCode>0</c:formatCode>
                <c:ptCount val="57"/>
                <c:pt idx="0">
                  <c:v>104</c:v>
                </c:pt>
                <c:pt idx="1">
                  <c:v>113</c:v>
                </c:pt>
                <c:pt idx="2">
                  <c:v>128</c:v>
                </c:pt>
                <c:pt idx="3">
                  <c:v>157</c:v>
                </c:pt>
                <c:pt idx="4">
                  <c:v>207</c:v>
                </c:pt>
                <c:pt idx="5">
                  <c:v>229</c:v>
                </c:pt>
                <c:pt idx="6">
                  <c:v>302</c:v>
                </c:pt>
                <c:pt idx="7">
                  <c:v>391</c:v>
                </c:pt>
                <c:pt idx="8">
                  <c:v>467</c:v>
                </c:pt>
                <c:pt idx="9">
                  <c:v>562</c:v>
                </c:pt>
                <c:pt idx="10">
                  <c:v>696</c:v>
                </c:pt>
                <c:pt idx="11">
                  <c:v>786.40000000000009</c:v>
                </c:pt>
                <c:pt idx="12">
                  <c:v>871.8</c:v>
                </c:pt>
                <c:pt idx="13">
                  <c:v>965.2</c:v>
                </c:pt>
                <c:pt idx="14">
                  <c:v>1054.5999999999997</c:v>
                </c:pt>
                <c:pt idx="15">
                  <c:v>1149</c:v>
                </c:pt>
                <c:pt idx="16">
                  <c:v>1530</c:v>
                </c:pt>
                <c:pt idx="17">
                  <c:v>1615</c:v>
                </c:pt>
                <c:pt idx="18">
                  <c:v>2091</c:v>
                </c:pt>
                <c:pt idx="19">
                  <c:v>2466</c:v>
                </c:pt>
                <c:pt idx="20">
                  <c:v>2648</c:v>
                </c:pt>
                <c:pt idx="21">
                  <c:v>2811</c:v>
                </c:pt>
                <c:pt idx="22">
                  <c:v>2251</c:v>
                </c:pt>
                <c:pt idx="23">
                  <c:v>2411</c:v>
                </c:pt>
                <c:pt idx="24">
                  <c:v>2540</c:v>
                </c:pt>
                <c:pt idx="25">
                  <c:v>2758</c:v>
                </c:pt>
                <c:pt idx="26">
                  <c:v>2979</c:v>
                </c:pt>
                <c:pt idx="27">
                  <c:v>3186</c:v>
                </c:pt>
                <c:pt idx="28">
                  <c:v>3385</c:v>
                </c:pt>
                <c:pt idx="29">
                  <c:v>3531</c:v>
                </c:pt>
                <c:pt idx="30">
                  <c:v>3894</c:v>
                </c:pt>
                <c:pt idx="31">
                  <c:v>4258</c:v>
                </c:pt>
                <c:pt idx="32">
                  <c:v>4565</c:v>
                </c:pt>
                <c:pt idx="33">
                  <c:v>4865</c:v>
                </c:pt>
                <c:pt idx="34">
                  <c:v>5288</c:v>
                </c:pt>
                <c:pt idx="35" formatCode="0;&quot;△ &quot;0">
                  <c:v>5751</c:v>
                </c:pt>
                <c:pt idx="36" formatCode="0;&quot;△ &quot;0">
                  <c:v>4372</c:v>
                </c:pt>
                <c:pt idx="37" formatCode="0;&quot;△ &quot;0">
                  <c:v>5488</c:v>
                </c:pt>
                <c:pt idx="38" formatCode="0;&quot;△ &quot;0">
                  <c:v>5886</c:v>
                </c:pt>
                <c:pt idx="39" formatCode="0;&quot;△ &quot;0">
                  <c:v>6217</c:v>
                </c:pt>
                <c:pt idx="40" formatCode="0;&quot;△ &quot;0">
                  <c:v>6559</c:v>
                </c:pt>
                <c:pt idx="41" formatCode="0;&quot;△ &quot;0">
                  <c:v>6521</c:v>
                </c:pt>
                <c:pt idx="42" formatCode="0;&quot;△ &quot;0">
                  <c:v>6445</c:v>
                </c:pt>
                <c:pt idx="43" formatCode="0;&quot;△ &quot;0">
                  <c:v>6360</c:v>
                </c:pt>
                <c:pt idx="44" formatCode="0;&quot;△ &quot;0">
                  <c:v>6379</c:v>
                </c:pt>
                <c:pt idx="45" formatCode="0;&quot;△ &quot;0">
                  <c:v>6283</c:v>
                </c:pt>
                <c:pt idx="46" formatCode="0;&quot;△ &quot;0">
                  <c:v>6170</c:v>
                </c:pt>
                <c:pt idx="47" formatCode="0;&quot;△ &quot;0">
                  <c:v>6029</c:v>
                </c:pt>
                <c:pt idx="48" formatCode="0;&quot;△ &quot;0">
                  <c:v>5623</c:v>
                </c:pt>
                <c:pt idx="49" formatCode="0;&quot;△ &quot;0">
                  <c:v>5591</c:v>
                </c:pt>
                <c:pt idx="50" formatCode="0;&quot;△ &quot;0">
                  <c:v>5458</c:v>
                </c:pt>
                <c:pt idx="51" formatCode="0;&quot;△ &quot;0">
                  <c:v>5542</c:v>
                </c:pt>
                <c:pt idx="52" formatCode="0;&quot;△ &quot;0">
                  <c:v>5896</c:v>
                </c:pt>
                <c:pt idx="53" formatCode="0;&quot;△ &quot;0">
                  <c:v>6062</c:v>
                </c:pt>
                <c:pt idx="54" formatCode="0;&quot;△ &quot;0">
                  <c:v>6165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6381056"/>
        <c:axId val="126382848"/>
      </c:barChart>
      <c:catAx>
        <c:axId val="12638105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638284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638284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638105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8678304239401498"/>
          <c:y val="0.69405594405594406"/>
          <c:w val="0.48129675810473815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(特種車両)</a:t>
            </a:r>
          </a:p>
        </c:rich>
      </c:tx>
      <c:layout>
        <c:manualLayout>
          <c:xMode val="edge"/>
          <c:yMode val="edge"/>
          <c:x val="0.2764087862803557"/>
          <c:y val="1.3986013986013986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577511706295136E-2"/>
          <c:y val="2.6223776223776224E-2"/>
          <c:w val="0.93838108836952605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特殊計!$B$114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特殊計!$C$114:$BG$114</c:f>
              <c:numCache>
                <c:formatCode>0</c:formatCode>
                <c:ptCount val="57"/>
                <c:pt idx="0">
                  <c:v>66</c:v>
                </c:pt>
                <c:pt idx="1">
                  <c:v>76</c:v>
                </c:pt>
                <c:pt idx="2">
                  <c:v>91</c:v>
                </c:pt>
                <c:pt idx="3">
                  <c:v>111</c:v>
                </c:pt>
                <c:pt idx="4">
                  <c:v>138</c:v>
                </c:pt>
                <c:pt idx="5">
                  <c:v>157</c:v>
                </c:pt>
                <c:pt idx="6">
                  <c:v>187</c:v>
                </c:pt>
                <c:pt idx="7">
                  <c:v>244</c:v>
                </c:pt>
                <c:pt idx="8">
                  <c:v>282</c:v>
                </c:pt>
                <c:pt idx="9">
                  <c:v>325</c:v>
                </c:pt>
                <c:pt idx="10">
                  <c:v>418</c:v>
                </c:pt>
                <c:pt idx="11">
                  <c:v>521.79999999999995</c:v>
                </c:pt>
                <c:pt idx="12">
                  <c:v>592.59999999999991</c:v>
                </c:pt>
                <c:pt idx="13">
                  <c:v>676.40000000000009</c:v>
                </c:pt>
                <c:pt idx="14">
                  <c:v>684.2</c:v>
                </c:pt>
                <c:pt idx="15">
                  <c:v>764</c:v>
                </c:pt>
                <c:pt idx="16">
                  <c:v>839</c:v>
                </c:pt>
                <c:pt idx="17">
                  <c:v>898</c:v>
                </c:pt>
                <c:pt idx="18">
                  <c:v>1262</c:v>
                </c:pt>
                <c:pt idx="19">
                  <c:v>1417</c:v>
                </c:pt>
                <c:pt idx="20">
                  <c:v>1519</c:v>
                </c:pt>
                <c:pt idx="21">
                  <c:v>1560</c:v>
                </c:pt>
                <c:pt idx="22">
                  <c:v>1205</c:v>
                </c:pt>
                <c:pt idx="23">
                  <c:v>1263</c:v>
                </c:pt>
                <c:pt idx="24">
                  <c:v>1308</c:v>
                </c:pt>
                <c:pt idx="25">
                  <c:v>1417</c:v>
                </c:pt>
                <c:pt idx="26">
                  <c:v>1526</c:v>
                </c:pt>
                <c:pt idx="27">
                  <c:v>1655</c:v>
                </c:pt>
                <c:pt idx="28">
                  <c:v>1760</c:v>
                </c:pt>
                <c:pt idx="29">
                  <c:v>1844</c:v>
                </c:pt>
                <c:pt idx="30">
                  <c:v>2040</c:v>
                </c:pt>
                <c:pt idx="31">
                  <c:v>2176</c:v>
                </c:pt>
                <c:pt idx="32">
                  <c:v>2303</c:v>
                </c:pt>
                <c:pt idx="33">
                  <c:v>2409</c:v>
                </c:pt>
                <c:pt idx="34">
                  <c:v>2516</c:v>
                </c:pt>
                <c:pt idx="35" formatCode="General">
                  <c:v>2679</c:v>
                </c:pt>
                <c:pt idx="36" formatCode="General">
                  <c:v>1927</c:v>
                </c:pt>
                <c:pt idx="37" formatCode="General">
                  <c:v>2503</c:v>
                </c:pt>
                <c:pt idx="38" formatCode="General">
                  <c:v>2626</c:v>
                </c:pt>
                <c:pt idx="39" formatCode="General">
                  <c:v>2763</c:v>
                </c:pt>
                <c:pt idx="40" formatCode="General">
                  <c:v>2850</c:v>
                </c:pt>
                <c:pt idx="41" formatCode="General">
                  <c:v>2778</c:v>
                </c:pt>
                <c:pt idx="42" formatCode="General">
                  <c:v>2670</c:v>
                </c:pt>
                <c:pt idx="43" formatCode="General">
                  <c:v>2601</c:v>
                </c:pt>
                <c:pt idx="44" formatCode="General">
                  <c:v>2551</c:v>
                </c:pt>
                <c:pt idx="45" formatCode="General">
                  <c:v>2540</c:v>
                </c:pt>
                <c:pt idx="46" formatCode="General">
                  <c:v>2518</c:v>
                </c:pt>
                <c:pt idx="47" formatCode="General">
                  <c:v>2482</c:v>
                </c:pt>
                <c:pt idx="48" formatCode="General">
                  <c:v>2339</c:v>
                </c:pt>
                <c:pt idx="49" formatCode="General">
                  <c:v>2280</c:v>
                </c:pt>
                <c:pt idx="50" formatCode="General">
                  <c:v>2241</c:v>
                </c:pt>
                <c:pt idx="51" formatCode="General">
                  <c:v>2275</c:v>
                </c:pt>
                <c:pt idx="52" formatCode="General">
                  <c:v>2331</c:v>
                </c:pt>
                <c:pt idx="53" formatCode="General">
                  <c:v>2336</c:v>
                </c:pt>
                <c:pt idx="54" formatCode="General">
                  <c:v>2371</c:v>
                </c:pt>
              </c:numCache>
            </c:numRef>
          </c:val>
        </c:ser>
        <c:ser>
          <c:idx val="3"/>
          <c:order val="1"/>
          <c:tx>
            <c:strRef>
              <c:f>特殊計!$B$115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特殊計!$C$115:$BG$115</c:f>
              <c:numCache>
                <c:formatCode>0</c:formatCode>
                <c:ptCount val="57"/>
                <c:pt idx="0">
                  <c:v>672</c:v>
                </c:pt>
                <c:pt idx="1">
                  <c:v>767</c:v>
                </c:pt>
                <c:pt idx="2">
                  <c:v>903</c:v>
                </c:pt>
                <c:pt idx="3">
                  <c:v>1092</c:v>
                </c:pt>
                <c:pt idx="4">
                  <c:v>1276</c:v>
                </c:pt>
                <c:pt idx="5">
                  <c:v>1416</c:v>
                </c:pt>
                <c:pt idx="6">
                  <c:v>1558</c:v>
                </c:pt>
                <c:pt idx="7">
                  <c:v>1802</c:v>
                </c:pt>
                <c:pt idx="8">
                  <c:v>2092</c:v>
                </c:pt>
                <c:pt idx="9">
                  <c:v>2418</c:v>
                </c:pt>
                <c:pt idx="10">
                  <c:v>2728</c:v>
                </c:pt>
                <c:pt idx="11">
                  <c:v>3166.9999999999995</c:v>
                </c:pt>
                <c:pt idx="12">
                  <c:v>3275</c:v>
                </c:pt>
                <c:pt idx="13">
                  <c:v>3873</c:v>
                </c:pt>
                <c:pt idx="14">
                  <c:v>4947</c:v>
                </c:pt>
                <c:pt idx="15">
                  <c:v>5265</c:v>
                </c:pt>
                <c:pt idx="16">
                  <c:v>5581</c:v>
                </c:pt>
                <c:pt idx="17">
                  <c:v>6235</c:v>
                </c:pt>
                <c:pt idx="18">
                  <c:v>7797</c:v>
                </c:pt>
                <c:pt idx="19">
                  <c:v>8440</c:v>
                </c:pt>
                <c:pt idx="20">
                  <c:v>8791</c:v>
                </c:pt>
                <c:pt idx="21">
                  <c:v>8781</c:v>
                </c:pt>
                <c:pt idx="22">
                  <c:v>7855</c:v>
                </c:pt>
                <c:pt idx="23">
                  <c:v>8142</c:v>
                </c:pt>
                <c:pt idx="24">
                  <c:v>8475</c:v>
                </c:pt>
                <c:pt idx="25">
                  <c:v>8835</c:v>
                </c:pt>
                <c:pt idx="26">
                  <c:v>9226</c:v>
                </c:pt>
                <c:pt idx="27">
                  <c:v>9808</c:v>
                </c:pt>
                <c:pt idx="28">
                  <c:v>10597</c:v>
                </c:pt>
                <c:pt idx="29">
                  <c:v>11000</c:v>
                </c:pt>
                <c:pt idx="30">
                  <c:v>11871</c:v>
                </c:pt>
                <c:pt idx="31">
                  <c:v>12662</c:v>
                </c:pt>
                <c:pt idx="32">
                  <c:v>13174</c:v>
                </c:pt>
                <c:pt idx="33">
                  <c:v>13711</c:v>
                </c:pt>
                <c:pt idx="34">
                  <c:v>14513</c:v>
                </c:pt>
                <c:pt idx="35" formatCode="0;&quot;△ &quot;0">
                  <c:v>15652</c:v>
                </c:pt>
                <c:pt idx="36" formatCode="0;&quot;△ &quot;0">
                  <c:v>14575</c:v>
                </c:pt>
                <c:pt idx="37" formatCode="0;&quot;△ &quot;0">
                  <c:v>17691</c:v>
                </c:pt>
                <c:pt idx="38" formatCode="0;&quot;△ &quot;0">
                  <c:v>18929</c:v>
                </c:pt>
                <c:pt idx="39" formatCode="0;&quot;△ &quot;0">
                  <c:v>19876</c:v>
                </c:pt>
                <c:pt idx="40" formatCode="0;&quot;△ &quot;0">
                  <c:v>20768</c:v>
                </c:pt>
                <c:pt idx="41" formatCode="0;&quot;△ &quot;0">
                  <c:v>20353</c:v>
                </c:pt>
                <c:pt idx="42" formatCode="0;&quot;△ &quot;0">
                  <c:v>19873</c:v>
                </c:pt>
                <c:pt idx="43" formatCode="0;&quot;△ &quot;0">
                  <c:v>19444</c:v>
                </c:pt>
                <c:pt idx="44" formatCode="0;&quot;△ &quot;0">
                  <c:v>18956</c:v>
                </c:pt>
                <c:pt idx="45" formatCode="0;&quot;△ &quot;0">
                  <c:v>18673</c:v>
                </c:pt>
                <c:pt idx="46" formatCode="0;&quot;△ &quot;0">
                  <c:v>18272</c:v>
                </c:pt>
                <c:pt idx="47" formatCode="0;&quot;△ &quot;0">
                  <c:v>17895</c:v>
                </c:pt>
                <c:pt idx="48" formatCode="0;&quot;△ &quot;0">
                  <c:v>17049</c:v>
                </c:pt>
                <c:pt idx="49" formatCode="0;&quot;△ &quot;0">
                  <c:v>16732</c:v>
                </c:pt>
                <c:pt idx="50" formatCode="0;&quot;△ &quot;0">
                  <c:v>16492</c:v>
                </c:pt>
                <c:pt idx="51" formatCode="0;&quot;△ &quot;0">
                  <c:v>16751</c:v>
                </c:pt>
                <c:pt idx="52" formatCode="0;&quot;△ &quot;0">
                  <c:v>17681</c:v>
                </c:pt>
                <c:pt idx="53" formatCode="0;&quot;△ &quot;0">
                  <c:v>18112</c:v>
                </c:pt>
                <c:pt idx="54" formatCode="0;&quot;△ &quot;0">
                  <c:v>18313</c:v>
                </c:pt>
              </c:numCache>
            </c:numRef>
          </c:val>
        </c:ser>
        <c:ser>
          <c:idx val="4"/>
          <c:order val="2"/>
          <c:tx>
            <c:strRef>
              <c:f>特殊計!$B$116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特殊計!$C$116:$BG$116</c:f>
              <c:numCache>
                <c:formatCode>0</c:formatCode>
                <c:ptCount val="57"/>
                <c:pt idx="0">
                  <c:v>86</c:v>
                </c:pt>
                <c:pt idx="1">
                  <c:v>100</c:v>
                </c:pt>
                <c:pt idx="2">
                  <c:v>112</c:v>
                </c:pt>
                <c:pt idx="3">
                  <c:v>128</c:v>
                </c:pt>
                <c:pt idx="4">
                  <c:v>148</c:v>
                </c:pt>
                <c:pt idx="5">
                  <c:v>164</c:v>
                </c:pt>
                <c:pt idx="6">
                  <c:v>222</c:v>
                </c:pt>
                <c:pt idx="7">
                  <c:v>279</c:v>
                </c:pt>
                <c:pt idx="8">
                  <c:v>331</c:v>
                </c:pt>
                <c:pt idx="9">
                  <c:v>403</c:v>
                </c:pt>
                <c:pt idx="10">
                  <c:v>502</c:v>
                </c:pt>
                <c:pt idx="11">
                  <c:v>550.6</c:v>
                </c:pt>
                <c:pt idx="12">
                  <c:v>599.20000000000005</c:v>
                </c:pt>
                <c:pt idx="13">
                  <c:v>647.79999999999995</c:v>
                </c:pt>
                <c:pt idx="14">
                  <c:v>696.4</c:v>
                </c:pt>
                <c:pt idx="15">
                  <c:v>745</c:v>
                </c:pt>
                <c:pt idx="16">
                  <c:v>1089</c:v>
                </c:pt>
                <c:pt idx="17">
                  <c:v>1176</c:v>
                </c:pt>
                <c:pt idx="18">
                  <c:v>1711</c:v>
                </c:pt>
                <c:pt idx="19">
                  <c:v>1887</c:v>
                </c:pt>
                <c:pt idx="20">
                  <c:v>1989</c:v>
                </c:pt>
                <c:pt idx="21">
                  <c:v>2045</c:v>
                </c:pt>
                <c:pt idx="22">
                  <c:v>1574</c:v>
                </c:pt>
                <c:pt idx="23">
                  <c:v>1664</c:v>
                </c:pt>
                <c:pt idx="24">
                  <c:v>1678</c:v>
                </c:pt>
                <c:pt idx="25">
                  <c:v>1764</c:v>
                </c:pt>
                <c:pt idx="26">
                  <c:v>1948</c:v>
                </c:pt>
                <c:pt idx="27">
                  <c:v>2108</c:v>
                </c:pt>
                <c:pt idx="28">
                  <c:v>2273</c:v>
                </c:pt>
                <c:pt idx="29">
                  <c:v>2370</c:v>
                </c:pt>
                <c:pt idx="30">
                  <c:v>2694</c:v>
                </c:pt>
                <c:pt idx="31">
                  <c:v>2908</c:v>
                </c:pt>
                <c:pt idx="32">
                  <c:v>3115</c:v>
                </c:pt>
                <c:pt idx="33">
                  <c:v>3308</c:v>
                </c:pt>
                <c:pt idx="34">
                  <c:v>3503</c:v>
                </c:pt>
                <c:pt idx="35" formatCode="0;&quot;△ &quot;0">
                  <c:v>3792</c:v>
                </c:pt>
                <c:pt idx="36" formatCode="0;&quot;△ &quot;0">
                  <c:v>2372</c:v>
                </c:pt>
                <c:pt idx="37" formatCode="0;&quot;△ &quot;0">
                  <c:v>2949</c:v>
                </c:pt>
                <c:pt idx="38" formatCode="0;&quot;△ &quot;0">
                  <c:v>3141</c:v>
                </c:pt>
                <c:pt idx="39" formatCode="0;&quot;△ &quot;0">
                  <c:v>3314</c:v>
                </c:pt>
                <c:pt idx="40" formatCode="0;&quot;△ &quot;0">
                  <c:v>3435</c:v>
                </c:pt>
                <c:pt idx="41" formatCode="0;&quot;△ &quot;0">
                  <c:v>3409</c:v>
                </c:pt>
                <c:pt idx="42" formatCode="0;&quot;△ &quot;0">
                  <c:v>3405</c:v>
                </c:pt>
                <c:pt idx="43" formatCode="0;&quot;△ &quot;0">
                  <c:v>3352</c:v>
                </c:pt>
                <c:pt idx="44" formatCode="0;&quot;△ &quot;0">
                  <c:v>3262</c:v>
                </c:pt>
                <c:pt idx="45" formatCode="0;&quot;△ &quot;0">
                  <c:v>3238</c:v>
                </c:pt>
                <c:pt idx="46" formatCode="0;&quot;△ &quot;0">
                  <c:v>3187</c:v>
                </c:pt>
                <c:pt idx="47" formatCode="0;&quot;△ &quot;0">
                  <c:v>3123</c:v>
                </c:pt>
                <c:pt idx="48" formatCode="0;&quot;△ &quot;0">
                  <c:v>2965</c:v>
                </c:pt>
                <c:pt idx="49" formatCode="0;&quot;△ &quot;0">
                  <c:v>2921</c:v>
                </c:pt>
                <c:pt idx="50" formatCode="0;&quot;△ &quot;0">
                  <c:v>2834</c:v>
                </c:pt>
                <c:pt idx="51" formatCode="0;&quot;△ &quot;0">
                  <c:v>2846</c:v>
                </c:pt>
                <c:pt idx="52" formatCode="0;&quot;△ &quot;0">
                  <c:v>2955</c:v>
                </c:pt>
                <c:pt idx="53" formatCode="0;&quot;△ &quot;0">
                  <c:v>2975</c:v>
                </c:pt>
                <c:pt idx="54" formatCode="0;&quot;△ &quot;0">
                  <c:v>2971</c:v>
                </c:pt>
              </c:numCache>
            </c:numRef>
          </c:val>
        </c:ser>
        <c:ser>
          <c:idx val="5"/>
          <c:order val="3"/>
          <c:tx>
            <c:strRef>
              <c:f>特殊計!$B$117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特殊計!$C$117:$BG$117</c:f>
              <c:numCache>
                <c:formatCode>0</c:formatCode>
                <c:ptCount val="57"/>
                <c:pt idx="0">
                  <c:v>43</c:v>
                </c:pt>
                <c:pt idx="1">
                  <c:v>50</c:v>
                </c:pt>
                <c:pt idx="2">
                  <c:v>51</c:v>
                </c:pt>
                <c:pt idx="3">
                  <c:v>63</c:v>
                </c:pt>
                <c:pt idx="4">
                  <c:v>69</c:v>
                </c:pt>
                <c:pt idx="5">
                  <c:v>73</c:v>
                </c:pt>
                <c:pt idx="6">
                  <c:v>84</c:v>
                </c:pt>
                <c:pt idx="7">
                  <c:v>102</c:v>
                </c:pt>
                <c:pt idx="8">
                  <c:v>126</c:v>
                </c:pt>
                <c:pt idx="9">
                  <c:v>161</c:v>
                </c:pt>
                <c:pt idx="10">
                  <c:v>198</c:v>
                </c:pt>
                <c:pt idx="11">
                  <c:v>198</c:v>
                </c:pt>
                <c:pt idx="12">
                  <c:v>198</c:v>
                </c:pt>
                <c:pt idx="13">
                  <c:v>198</c:v>
                </c:pt>
                <c:pt idx="14">
                  <c:v>198</c:v>
                </c:pt>
                <c:pt idx="15">
                  <c:v>198</c:v>
                </c:pt>
                <c:pt idx="16">
                  <c:v>409</c:v>
                </c:pt>
                <c:pt idx="17">
                  <c:v>456</c:v>
                </c:pt>
                <c:pt idx="18">
                  <c:v>599</c:v>
                </c:pt>
                <c:pt idx="19">
                  <c:v>707</c:v>
                </c:pt>
                <c:pt idx="20">
                  <c:v>749</c:v>
                </c:pt>
                <c:pt idx="21">
                  <c:v>766</c:v>
                </c:pt>
                <c:pt idx="22">
                  <c:v>619</c:v>
                </c:pt>
                <c:pt idx="23">
                  <c:v>639</c:v>
                </c:pt>
                <c:pt idx="24">
                  <c:v>666</c:v>
                </c:pt>
                <c:pt idx="25">
                  <c:v>705</c:v>
                </c:pt>
                <c:pt idx="26">
                  <c:v>731</c:v>
                </c:pt>
                <c:pt idx="27">
                  <c:v>772</c:v>
                </c:pt>
                <c:pt idx="28">
                  <c:v>812</c:v>
                </c:pt>
                <c:pt idx="29">
                  <c:v>845</c:v>
                </c:pt>
                <c:pt idx="30">
                  <c:v>929</c:v>
                </c:pt>
                <c:pt idx="31">
                  <c:v>1006</c:v>
                </c:pt>
                <c:pt idx="32">
                  <c:v>1045</c:v>
                </c:pt>
                <c:pt idx="33">
                  <c:v>1117</c:v>
                </c:pt>
                <c:pt idx="34">
                  <c:v>1174</c:v>
                </c:pt>
                <c:pt idx="35" formatCode="General">
                  <c:v>1262</c:v>
                </c:pt>
                <c:pt idx="36" formatCode="General">
                  <c:v>895</c:v>
                </c:pt>
                <c:pt idx="37" formatCode="General">
                  <c:v>1089</c:v>
                </c:pt>
                <c:pt idx="38" formatCode="General">
                  <c:v>1140</c:v>
                </c:pt>
                <c:pt idx="39" formatCode="General">
                  <c:v>1178</c:v>
                </c:pt>
                <c:pt idx="40" formatCode="General">
                  <c:v>1249</c:v>
                </c:pt>
                <c:pt idx="41" formatCode="General">
                  <c:v>1233</c:v>
                </c:pt>
                <c:pt idx="42" formatCode="General">
                  <c:v>1227</c:v>
                </c:pt>
                <c:pt idx="43" formatCode="General">
                  <c:v>1233</c:v>
                </c:pt>
                <c:pt idx="44" formatCode="General">
                  <c:v>1216</c:v>
                </c:pt>
                <c:pt idx="45" formatCode="0;&quot;△ &quot;0">
                  <c:v>1196</c:v>
                </c:pt>
                <c:pt idx="46" formatCode="General">
                  <c:v>1168</c:v>
                </c:pt>
                <c:pt idx="47" formatCode="General">
                  <c:v>1126</c:v>
                </c:pt>
                <c:pt idx="48" formatCode="General">
                  <c:v>1061</c:v>
                </c:pt>
                <c:pt idx="49" formatCode="General">
                  <c:v>1051</c:v>
                </c:pt>
                <c:pt idx="50" formatCode="General">
                  <c:v>1003</c:v>
                </c:pt>
                <c:pt idx="51" formatCode="General">
                  <c:v>1010</c:v>
                </c:pt>
                <c:pt idx="52" formatCode="General">
                  <c:v>1042</c:v>
                </c:pt>
                <c:pt idx="53" formatCode="General">
                  <c:v>1037</c:v>
                </c:pt>
                <c:pt idx="54" formatCode="General">
                  <c:v>1029</c:v>
                </c:pt>
              </c:numCache>
            </c:numRef>
          </c:val>
        </c:ser>
        <c:ser>
          <c:idx val="6"/>
          <c:order val="4"/>
          <c:tx>
            <c:strRef>
              <c:f>特殊計!$B$118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特殊計!$C$118:$BG$118</c:f>
              <c:numCache>
                <c:formatCode>0</c:formatCode>
                <c:ptCount val="57"/>
                <c:pt idx="0">
                  <c:v>45</c:v>
                </c:pt>
                <c:pt idx="1">
                  <c:v>48</c:v>
                </c:pt>
                <c:pt idx="2">
                  <c:v>60</c:v>
                </c:pt>
                <c:pt idx="3">
                  <c:v>62</c:v>
                </c:pt>
                <c:pt idx="4">
                  <c:v>59</c:v>
                </c:pt>
                <c:pt idx="5">
                  <c:v>68</c:v>
                </c:pt>
                <c:pt idx="6">
                  <c:v>79</c:v>
                </c:pt>
                <c:pt idx="7">
                  <c:v>97</c:v>
                </c:pt>
                <c:pt idx="8">
                  <c:v>112</c:v>
                </c:pt>
                <c:pt idx="9">
                  <c:v>134</c:v>
                </c:pt>
                <c:pt idx="10">
                  <c:v>145</c:v>
                </c:pt>
                <c:pt idx="11">
                  <c:v>145</c:v>
                </c:pt>
                <c:pt idx="12">
                  <c:v>145</c:v>
                </c:pt>
                <c:pt idx="13">
                  <c:v>145</c:v>
                </c:pt>
                <c:pt idx="14">
                  <c:v>145</c:v>
                </c:pt>
                <c:pt idx="15">
                  <c:v>145</c:v>
                </c:pt>
                <c:pt idx="16">
                  <c:v>434</c:v>
                </c:pt>
                <c:pt idx="17">
                  <c:v>473</c:v>
                </c:pt>
                <c:pt idx="18">
                  <c:v>668</c:v>
                </c:pt>
                <c:pt idx="19">
                  <c:v>732</c:v>
                </c:pt>
                <c:pt idx="20">
                  <c:v>775</c:v>
                </c:pt>
                <c:pt idx="21">
                  <c:v>803</c:v>
                </c:pt>
                <c:pt idx="22">
                  <c:v>627</c:v>
                </c:pt>
                <c:pt idx="23">
                  <c:v>642</c:v>
                </c:pt>
                <c:pt idx="24">
                  <c:v>667</c:v>
                </c:pt>
                <c:pt idx="25">
                  <c:v>699</c:v>
                </c:pt>
                <c:pt idx="26">
                  <c:v>774</c:v>
                </c:pt>
                <c:pt idx="27">
                  <c:v>876</c:v>
                </c:pt>
                <c:pt idx="28">
                  <c:v>948</c:v>
                </c:pt>
                <c:pt idx="29">
                  <c:v>1002</c:v>
                </c:pt>
                <c:pt idx="30">
                  <c:v>1098</c:v>
                </c:pt>
                <c:pt idx="31">
                  <c:v>1216</c:v>
                </c:pt>
                <c:pt idx="32">
                  <c:v>1307</c:v>
                </c:pt>
                <c:pt idx="33">
                  <c:v>1405</c:v>
                </c:pt>
                <c:pt idx="34">
                  <c:v>1506</c:v>
                </c:pt>
                <c:pt idx="35" formatCode="General">
                  <c:v>1630</c:v>
                </c:pt>
                <c:pt idx="36" formatCode="General">
                  <c:v>1075</c:v>
                </c:pt>
                <c:pt idx="37" formatCode="General">
                  <c:v>1312</c:v>
                </c:pt>
                <c:pt idx="38" formatCode="General">
                  <c:v>1404</c:v>
                </c:pt>
                <c:pt idx="39" formatCode="General">
                  <c:v>1495</c:v>
                </c:pt>
                <c:pt idx="40" formatCode="General">
                  <c:v>1576</c:v>
                </c:pt>
                <c:pt idx="41" formatCode="General">
                  <c:v>1600</c:v>
                </c:pt>
                <c:pt idx="42" formatCode="General">
                  <c:v>1635</c:v>
                </c:pt>
                <c:pt idx="43" formatCode="General">
                  <c:v>1611</c:v>
                </c:pt>
                <c:pt idx="44" formatCode="General">
                  <c:v>1563</c:v>
                </c:pt>
                <c:pt idx="45" formatCode="General">
                  <c:v>1504</c:v>
                </c:pt>
                <c:pt idx="46" formatCode="General">
                  <c:v>1465</c:v>
                </c:pt>
                <c:pt idx="47" formatCode="General">
                  <c:v>1435</c:v>
                </c:pt>
                <c:pt idx="48" formatCode="General">
                  <c:v>1340</c:v>
                </c:pt>
                <c:pt idx="49" formatCode="General">
                  <c:v>1312</c:v>
                </c:pt>
                <c:pt idx="50" formatCode="General">
                  <c:v>1275</c:v>
                </c:pt>
                <c:pt idx="51" formatCode="General">
                  <c:v>1327</c:v>
                </c:pt>
                <c:pt idx="52" formatCode="General">
                  <c:v>1348</c:v>
                </c:pt>
                <c:pt idx="53" formatCode="General">
                  <c:v>1335</c:v>
                </c:pt>
                <c:pt idx="54" formatCode="General">
                  <c:v>1331</c:v>
                </c:pt>
              </c:numCache>
            </c:numRef>
          </c:val>
        </c:ser>
        <c:ser>
          <c:idx val="7"/>
          <c:order val="5"/>
          <c:tx>
            <c:strRef>
              <c:f>特殊計!$B$119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特殊計!$C$119:$BG$119</c:f>
              <c:numCache>
                <c:formatCode>0</c:formatCode>
                <c:ptCount val="57"/>
                <c:pt idx="0">
                  <c:v>99</c:v>
                </c:pt>
                <c:pt idx="1">
                  <c:v>101</c:v>
                </c:pt>
                <c:pt idx="2">
                  <c:v>106</c:v>
                </c:pt>
                <c:pt idx="3">
                  <c:v>116</c:v>
                </c:pt>
                <c:pt idx="4">
                  <c:v>158</c:v>
                </c:pt>
                <c:pt idx="5">
                  <c:v>161</c:v>
                </c:pt>
                <c:pt idx="6">
                  <c:v>230</c:v>
                </c:pt>
                <c:pt idx="7">
                  <c:v>307</c:v>
                </c:pt>
                <c:pt idx="8">
                  <c:v>361</c:v>
                </c:pt>
                <c:pt idx="9">
                  <c:v>413</c:v>
                </c:pt>
                <c:pt idx="10">
                  <c:v>457</c:v>
                </c:pt>
                <c:pt idx="11">
                  <c:v>570.4</c:v>
                </c:pt>
                <c:pt idx="12">
                  <c:v>640.79999999999995</c:v>
                </c:pt>
                <c:pt idx="13">
                  <c:v>697.2</c:v>
                </c:pt>
                <c:pt idx="14">
                  <c:v>716.6</c:v>
                </c:pt>
                <c:pt idx="15">
                  <c:v>804</c:v>
                </c:pt>
                <c:pt idx="16">
                  <c:v>1058</c:v>
                </c:pt>
                <c:pt idx="17">
                  <c:v>1172</c:v>
                </c:pt>
                <c:pt idx="18">
                  <c:v>1778</c:v>
                </c:pt>
                <c:pt idx="19">
                  <c:v>1987</c:v>
                </c:pt>
                <c:pt idx="20">
                  <c:v>2065</c:v>
                </c:pt>
                <c:pt idx="21">
                  <c:v>2127</c:v>
                </c:pt>
                <c:pt idx="22">
                  <c:v>1648</c:v>
                </c:pt>
                <c:pt idx="23">
                  <c:v>1802</c:v>
                </c:pt>
                <c:pt idx="24">
                  <c:v>1883</c:v>
                </c:pt>
                <c:pt idx="25">
                  <c:v>2040</c:v>
                </c:pt>
                <c:pt idx="26">
                  <c:v>2121</c:v>
                </c:pt>
                <c:pt idx="27">
                  <c:v>2262</c:v>
                </c:pt>
                <c:pt idx="28">
                  <c:v>2386</c:v>
                </c:pt>
                <c:pt idx="29">
                  <c:v>2436</c:v>
                </c:pt>
                <c:pt idx="30">
                  <c:v>2517</c:v>
                </c:pt>
                <c:pt idx="31">
                  <c:v>2631</c:v>
                </c:pt>
                <c:pt idx="32">
                  <c:v>2748</c:v>
                </c:pt>
                <c:pt idx="33">
                  <c:v>2870</c:v>
                </c:pt>
                <c:pt idx="34">
                  <c:v>3053</c:v>
                </c:pt>
                <c:pt idx="35" formatCode="0;&quot;△ &quot;0">
                  <c:v>3305</c:v>
                </c:pt>
                <c:pt idx="36" formatCode="0;&quot;△ &quot;0">
                  <c:v>2722</c:v>
                </c:pt>
                <c:pt idx="37" formatCode="0;&quot;△ &quot;0">
                  <c:v>3467</c:v>
                </c:pt>
                <c:pt idx="38" formatCode="0;&quot;△ &quot;0">
                  <c:v>3688</c:v>
                </c:pt>
                <c:pt idx="39" formatCode="0;&quot;△ &quot;0">
                  <c:v>3900</c:v>
                </c:pt>
                <c:pt idx="40" formatCode="0;&quot;△ &quot;0">
                  <c:v>4029</c:v>
                </c:pt>
                <c:pt idx="41" formatCode="0;&quot;△ &quot;0">
                  <c:v>3894</c:v>
                </c:pt>
                <c:pt idx="42" formatCode="0;&quot;△ &quot;0">
                  <c:v>3855</c:v>
                </c:pt>
                <c:pt idx="43" formatCode="0;&quot;△ &quot;0">
                  <c:v>3774</c:v>
                </c:pt>
                <c:pt idx="44" formatCode="0;&quot;△ &quot;0">
                  <c:v>3729</c:v>
                </c:pt>
                <c:pt idx="45" formatCode="0;&quot;△ &quot;0">
                  <c:v>3724</c:v>
                </c:pt>
                <c:pt idx="46" formatCode="0;&quot;△ &quot;0">
                  <c:v>3696</c:v>
                </c:pt>
                <c:pt idx="47" formatCode="0;&quot;△ &quot;0">
                  <c:v>3564</c:v>
                </c:pt>
                <c:pt idx="48" formatCode="0;&quot;△ &quot;0">
                  <c:v>3417</c:v>
                </c:pt>
                <c:pt idx="49" formatCode="0;&quot;△ &quot;0">
                  <c:v>3340</c:v>
                </c:pt>
                <c:pt idx="50" formatCode="0;&quot;△ &quot;0">
                  <c:v>3247</c:v>
                </c:pt>
                <c:pt idx="51" formatCode="0;&quot;△ &quot;0">
                  <c:v>3118</c:v>
                </c:pt>
                <c:pt idx="52" formatCode="0;&quot;△ &quot;0">
                  <c:v>3375</c:v>
                </c:pt>
                <c:pt idx="53" formatCode="0;&quot;△ &quot;0">
                  <c:v>3493</c:v>
                </c:pt>
                <c:pt idx="54" formatCode="0;&quot;△ &quot;0">
                  <c:v>3643</c:v>
                </c:pt>
              </c:numCache>
            </c:numRef>
          </c:val>
        </c:ser>
        <c:ser>
          <c:idx val="8"/>
          <c:order val="6"/>
          <c:tx>
            <c:strRef>
              <c:f>特殊計!$B$120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特殊計!$C$120:$BG$120</c:f>
              <c:numCache>
                <c:formatCode>0</c:formatCode>
                <c:ptCount val="57"/>
                <c:pt idx="0">
                  <c:v>51</c:v>
                </c:pt>
                <c:pt idx="1">
                  <c:v>57</c:v>
                </c:pt>
                <c:pt idx="2">
                  <c:v>65</c:v>
                </c:pt>
                <c:pt idx="3">
                  <c:v>70</c:v>
                </c:pt>
                <c:pt idx="4">
                  <c:v>74</c:v>
                </c:pt>
                <c:pt idx="5">
                  <c:v>85</c:v>
                </c:pt>
                <c:pt idx="6">
                  <c:v>85</c:v>
                </c:pt>
                <c:pt idx="7">
                  <c:v>111</c:v>
                </c:pt>
                <c:pt idx="8">
                  <c:v>143</c:v>
                </c:pt>
                <c:pt idx="9">
                  <c:v>157</c:v>
                </c:pt>
                <c:pt idx="10">
                  <c:v>199</c:v>
                </c:pt>
                <c:pt idx="11">
                  <c:v>232</c:v>
                </c:pt>
                <c:pt idx="12">
                  <c:v>265</c:v>
                </c:pt>
                <c:pt idx="13">
                  <c:v>298</c:v>
                </c:pt>
                <c:pt idx="14">
                  <c:v>331</c:v>
                </c:pt>
                <c:pt idx="15">
                  <c:v>364</c:v>
                </c:pt>
                <c:pt idx="16">
                  <c:v>468</c:v>
                </c:pt>
                <c:pt idx="17">
                  <c:v>503</c:v>
                </c:pt>
                <c:pt idx="18">
                  <c:v>773</c:v>
                </c:pt>
                <c:pt idx="19">
                  <c:v>842</c:v>
                </c:pt>
                <c:pt idx="20">
                  <c:v>888</c:v>
                </c:pt>
                <c:pt idx="21">
                  <c:v>889</c:v>
                </c:pt>
                <c:pt idx="22">
                  <c:v>602</c:v>
                </c:pt>
                <c:pt idx="23">
                  <c:v>628</c:v>
                </c:pt>
                <c:pt idx="24">
                  <c:v>639</c:v>
                </c:pt>
                <c:pt idx="25">
                  <c:v>651</c:v>
                </c:pt>
                <c:pt idx="26">
                  <c:v>679</c:v>
                </c:pt>
                <c:pt idx="27">
                  <c:v>695</c:v>
                </c:pt>
                <c:pt idx="28">
                  <c:v>764</c:v>
                </c:pt>
                <c:pt idx="29">
                  <c:v>780</c:v>
                </c:pt>
                <c:pt idx="30">
                  <c:v>852</c:v>
                </c:pt>
                <c:pt idx="31">
                  <c:v>936</c:v>
                </c:pt>
                <c:pt idx="32">
                  <c:v>985</c:v>
                </c:pt>
                <c:pt idx="33">
                  <c:v>1025</c:v>
                </c:pt>
                <c:pt idx="34">
                  <c:v>1093</c:v>
                </c:pt>
                <c:pt idx="35" formatCode="General">
                  <c:v>1163</c:v>
                </c:pt>
                <c:pt idx="36" formatCode="General">
                  <c:v>1107</c:v>
                </c:pt>
                <c:pt idx="37" formatCode="General">
                  <c:v>1318</c:v>
                </c:pt>
                <c:pt idx="38" formatCode="General">
                  <c:v>1398</c:v>
                </c:pt>
                <c:pt idx="39" formatCode="General">
                  <c:v>1456</c:v>
                </c:pt>
                <c:pt idx="40" formatCode="General">
                  <c:v>1474</c:v>
                </c:pt>
                <c:pt idx="41" formatCode="General">
                  <c:v>1424</c:v>
                </c:pt>
                <c:pt idx="42" formatCode="General">
                  <c:v>1438</c:v>
                </c:pt>
                <c:pt idx="43" formatCode="General">
                  <c:v>1443</c:v>
                </c:pt>
                <c:pt idx="44" formatCode="General">
                  <c:v>1416</c:v>
                </c:pt>
                <c:pt idx="45" formatCode="General">
                  <c:v>1418</c:v>
                </c:pt>
                <c:pt idx="46" formatCode="General">
                  <c:v>1404</c:v>
                </c:pt>
                <c:pt idx="47" formatCode="General">
                  <c:v>1394</c:v>
                </c:pt>
                <c:pt idx="48" formatCode="General">
                  <c:v>1366</c:v>
                </c:pt>
                <c:pt idx="49" formatCode="General">
                  <c:v>1401</c:v>
                </c:pt>
                <c:pt idx="50" formatCode="General">
                  <c:v>1403</c:v>
                </c:pt>
                <c:pt idx="51" formatCode="General">
                  <c:v>1329</c:v>
                </c:pt>
                <c:pt idx="52" formatCode="General">
                  <c:v>1458</c:v>
                </c:pt>
                <c:pt idx="53" formatCode="General">
                  <c:v>1514</c:v>
                </c:pt>
                <c:pt idx="54" formatCode="General">
                  <c:v>1536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6498688"/>
        <c:axId val="126500224"/>
      </c:barChart>
      <c:catAx>
        <c:axId val="12649868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650022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650022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649868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0679683564931408"/>
          <c:y val="0.58566433566433562"/>
          <c:w val="0.28398091908387901"/>
          <c:h val="0.2237762237762237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(特種車両)</a:t>
            </a:r>
          </a:p>
        </c:rich>
      </c:tx>
      <c:layout>
        <c:manualLayout>
          <c:xMode val="edge"/>
          <c:yMode val="edge"/>
          <c:x val="0.33741252713781145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461538461538461"/>
          <c:w val="0.90209790209790208"/>
          <c:h val="0.77622377622377625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特殊計!$B$12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特殊計!$C$12:$BG$12</c:f>
              <c:numCache>
                <c:formatCode>General</c:formatCode>
                <c:ptCount val="57"/>
                <c:pt idx="0">
                  <c:v>558</c:v>
                </c:pt>
                <c:pt idx="1">
                  <c:v>634</c:v>
                </c:pt>
                <c:pt idx="2">
                  <c:v>752</c:v>
                </c:pt>
                <c:pt idx="3">
                  <c:v>907</c:v>
                </c:pt>
                <c:pt idx="4">
                  <c:v>1044</c:v>
                </c:pt>
                <c:pt idx="5">
                  <c:v>1055</c:v>
                </c:pt>
                <c:pt idx="6">
                  <c:v>1075</c:v>
                </c:pt>
                <c:pt idx="7">
                  <c:v>1206</c:v>
                </c:pt>
                <c:pt idx="8">
                  <c:v>1362</c:v>
                </c:pt>
                <c:pt idx="9">
                  <c:v>1577</c:v>
                </c:pt>
                <c:pt idx="10">
                  <c:v>1769</c:v>
                </c:pt>
                <c:pt idx="11" formatCode="0">
                  <c:v>2092</c:v>
                </c:pt>
                <c:pt idx="12" formatCode="0">
                  <c:v>2234</c:v>
                </c:pt>
                <c:pt idx="13" formatCode="0">
                  <c:v>2560</c:v>
                </c:pt>
                <c:pt idx="14" formatCode="0">
                  <c:v>3606</c:v>
                </c:pt>
                <c:pt idx="15">
                  <c:v>3781</c:v>
                </c:pt>
                <c:pt idx="16">
                  <c:v>3898</c:v>
                </c:pt>
                <c:pt idx="17">
                  <c:v>4437</c:v>
                </c:pt>
                <c:pt idx="18">
                  <c:v>4945</c:v>
                </c:pt>
                <c:pt idx="19">
                  <c:v>5329</c:v>
                </c:pt>
                <c:pt idx="20">
                  <c:v>5449</c:v>
                </c:pt>
                <c:pt idx="21">
                  <c:v>5422</c:v>
                </c:pt>
                <c:pt idx="22">
                  <c:v>5303</c:v>
                </c:pt>
                <c:pt idx="23">
                  <c:v>5479</c:v>
                </c:pt>
                <c:pt idx="24">
                  <c:v>5680</c:v>
                </c:pt>
                <c:pt idx="25">
                  <c:v>5835</c:v>
                </c:pt>
                <c:pt idx="26">
                  <c:v>6098</c:v>
                </c:pt>
                <c:pt idx="27">
                  <c:v>6507</c:v>
                </c:pt>
                <c:pt idx="28" formatCode="0">
                  <c:v>7078</c:v>
                </c:pt>
                <c:pt idx="29" formatCode="0;&quot;△ &quot;0">
                  <c:v>7283</c:v>
                </c:pt>
                <c:pt idx="30" formatCode="0;&quot;△ &quot;0">
                  <c:v>7860</c:v>
                </c:pt>
                <c:pt idx="31" formatCode="0;&quot;△ &quot;0">
                  <c:v>8372</c:v>
                </c:pt>
                <c:pt idx="32" formatCode="0;&quot;△ &quot;0">
                  <c:v>8675</c:v>
                </c:pt>
                <c:pt idx="33" formatCode="0;&quot;△ &quot;0">
                  <c:v>8967</c:v>
                </c:pt>
                <c:pt idx="34" formatCode="0;&quot;△ &quot;0">
                  <c:v>9415</c:v>
                </c:pt>
                <c:pt idx="35" formatCode="0;&quot;△ &quot;0">
                  <c:v>10121</c:v>
                </c:pt>
                <c:pt idx="36" formatCode="0;&quot;△ &quot;0">
                  <c:v>9500</c:v>
                </c:pt>
                <c:pt idx="37" formatCode="0;&quot;△ &quot;0">
                  <c:v>11426</c:v>
                </c:pt>
                <c:pt idx="38" formatCode="0;&quot;△ &quot;0">
                  <c:v>12201</c:v>
                </c:pt>
                <c:pt idx="39" formatCode="0;&quot;△ &quot;0">
                  <c:v>12726</c:v>
                </c:pt>
                <c:pt idx="40" formatCode="0;&quot;△ &quot;0">
                  <c:v>13210</c:v>
                </c:pt>
                <c:pt idx="41" formatCode="0;&quot;△ &quot;0">
                  <c:v>12816</c:v>
                </c:pt>
                <c:pt idx="42" formatCode="0;&quot;△ &quot;0">
                  <c:v>12446</c:v>
                </c:pt>
                <c:pt idx="43" formatCode="0;&quot;△ &quot;0">
                  <c:v>12073</c:v>
                </c:pt>
                <c:pt idx="44" formatCode="0;&quot;△ &quot;0">
                  <c:v>11658</c:v>
                </c:pt>
                <c:pt idx="45" formatCode="0;&quot;△ &quot;0">
                  <c:v>11460</c:v>
                </c:pt>
                <c:pt idx="46" formatCode="0;&quot;△ &quot;0">
                  <c:v>11198</c:v>
                </c:pt>
                <c:pt idx="47" formatCode="0;&quot;△ &quot;0">
                  <c:v>10994</c:v>
                </c:pt>
                <c:pt idx="48" formatCode="0;&quot;△ &quot;0">
                  <c:v>10638</c:v>
                </c:pt>
                <c:pt idx="49" formatCode="0;&quot;△ &quot;0">
                  <c:v>10372</c:v>
                </c:pt>
                <c:pt idx="50" formatCode="0;&quot;△ &quot;0">
                  <c:v>10176</c:v>
                </c:pt>
                <c:pt idx="51" formatCode="0;&quot;△ &quot;0">
                  <c:v>10487</c:v>
                </c:pt>
                <c:pt idx="52" formatCode="0;&quot;△ &quot;0">
                  <c:v>10952</c:v>
                </c:pt>
                <c:pt idx="53" formatCode="0;&quot;△ &quot;0">
                  <c:v>11237</c:v>
                </c:pt>
                <c:pt idx="54" formatCode="0;&quot;△ &quot;0">
                  <c:v>11371</c:v>
                </c:pt>
              </c:numCache>
            </c:numRef>
          </c:val>
        </c:ser>
        <c:ser>
          <c:idx val="3"/>
          <c:order val="1"/>
          <c:tx>
            <c:strRef>
              <c:f>特殊計!$B$122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特殊計!$C$122:$BG$122</c:f>
              <c:numCache>
                <c:formatCode>0</c:formatCode>
                <c:ptCount val="57"/>
                <c:pt idx="0">
                  <c:v>504</c:v>
                </c:pt>
                <c:pt idx="1">
                  <c:v>565</c:v>
                </c:pt>
                <c:pt idx="2">
                  <c:v>636</c:v>
                </c:pt>
                <c:pt idx="3">
                  <c:v>735</c:v>
                </c:pt>
                <c:pt idx="4">
                  <c:v>878</c:v>
                </c:pt>
                <c:pt idx="5">
                  <c:v>1069</c:v>
                </c:pt>
                <c:pt idx="6">
                  <c:v>1370</c:v>
                </c:pt>
                <c:pt idx="7">
                  <c:v>1736</c:v>
                </c:pt>
                <c:pt idx="8">
                  <c:v>2085</c:v>
                </c:pt>
                <c:pt idx="9">
                  <c:v>2434</c:v>
                </c:pt>
                <c:pt idx="10">
                  <c:v>2878</c:v>
                </c:pt>
                <c:pt idx="11">
                  <c:v>3292.7999999999993</c:v>
                </c:pt>
                <c:pt idx="12">
                  <c:v>3481.6000000000004</c:v>
                </c:pt>
                <c:pt idx="13">
                  <c:v>3975.3999999999996</c:v>
                </c:pt>
                <c:pt idx="14">
                  <c:v>4112.2</c:v>
                </c:pt>
                <c:pt idx="15">
                  <c:v>4504</c:v>
                </c:pt>
                <c:pt idx="16">
                  <c:v>5980</c:v>
                </c:pt>
                <c:pt idx="17">
                  <c:v>6476</c:v>
                </c:pt>
                <c:pt idx="18">
                  <c:v>9643</c:v>
                </c:pt>
                <c:pt idx="19">
                  <c:v>10683</c:v>
                </c:pt>
                <c:pt idx="20">
                  <c:v>11327</c:v>
                </c:pt>
                <c:pt idx="21">
                  <c:v>11549</c:v>
                </c:pt>
                <c:pt idx="22">
                  <c:v>8827</c:v>
                </c:pt>
                <c:pt idx="23">
                  <c:v>9301</c:v>
                </c:pt>
                <c:pt idx="24">
                  <c:v>9636</c:v>
                </c:pt>
                <c:pt idx="25">
                  <c:v>10276</c:v>
                </c:pt>
                <c:pt idx="26">
                  <c:v>10907</c:v>
                </c:pt>
                <c:pt idx="27">
                  <c:v>11669</c:v>
                </c:pt>
                <c:pt idx="28">
                  <c:v>12462</c:v>
                </c:pt>
                <c:pt idx="29">
                  <c:v>12994</c:v>
                </c:pt>
                <c:pt idx="30">
                  <c:v>14141</c:v>
                </c:pt>
                <c:pt idx="31">
                  <c:v>15163</c:v>
                </c:pt>
                <c:pt idx="32">
                  <c:v>16002</c:v>
                </c:pt>
                <c:pt idx="33">
                  <c:v>16878</c:v>
                </c:pt>
                <c:pt idx="34">
                  <c:v>17943</c:v>
                </c:pt>
                <c:pt idx="35" formatCode="0;&quot;△ &quot;0">
                  <c:v>19362</c:v>
                </c:pt>
                <c:pt idx="36" formatCode="0;&quot;△ &quot;0">
                  <c:v>15173</c:v>
                </c:pt>
                <c:pt idx="37" formatCode="0;&quot;△ &quot;0">
                  <c:v>18903</c:v>
                </c:pt>
                <c:pt idx="38" formatCode="0;&quot;△ &quot;0">
                  <c:v>20125</c:v>
                </c:pt>
                <c:pt idx="39" formatCode="0;&quot;△ &quot;0">
                  <c:v>21256</c:v>
                </c:pt>
                <c:pt idx="40" formatCode="0;&quot;△ &quot;0">
                  <c:v>22171</c:v>
                </c:pt>
                <c:pt idx="41" formatCode="0;&quot;△ &quot;0">
                  <c:v>21875</c:v>
                </c:pt>
                <c:pt idx="42" formatCode="0;&quot;△ &quot;0">
                  <c:v>21657</c:v>
                </c:pt>
                <c:pt idx="43" formatCode="0;&quot;△ &quot;0">
                  <c:v>21385</c:v>
                </c:pt>
                <c:pt idx="44" formatCode="0;&quot;△ &quot;0">
                  <c:v>21035</c:v>
                </c:pt>
                <c:pt idx="45" formatCode="0;&quot;△ &quot;0">
                  <c:v>20833</c:v>
                </c:pt>
                <c:pt idx="46" formatCode="0;&quot;△ &quot;0">
                  <c:v>20512</c:v>
                </c:pt>
                <c:pt idx="47" formatCode="0;&quot;△ &quot;0">
                  <c:v>20025</c:v>
                </c:pt>
                <c:pt idx="48" formatCode="0;&quot;△ &quot;0">
                  <c:v>18899</c:v>
                </c:pt>
                <c:pt idx="49" formatCode="0;&quot;△ &quot;0">
                  <c:v>18665</c:v>
                </c:pt>
                <c:pt idx="50" formatCode="0;&quot;△ &quot;0">
                  <c:v>18319</c:v>
                </c:pt>
                <c:pt idx="51" formatCode="0;&quot;△ &quot;0">
                  <c:v>18169</c:v>
                </c:pt>
                <c:pt idx="52" formatCode="0;&quot;△ &quot;0">
                  <c:v>19238</c:v>
                </c:pt>
                <c:pt idx="53" formatCode="0;&quot;△ &quot;0">
                  <c:v>19565</c:v>
                </c:pt>
                <c:pt idx="54" formatCode="0;&quot;△ &quot;0">
                  <c:v>19823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6538112"/>
        <c:axId val="126539648"/>
      </c:barChart>
      <c:catAx>
        <c:axId val="12653811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653964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653964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65381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3827290285711527"/>
          <c:y val="0.31468531468531469"/>
          <c:w val="0.23703760859762876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広域ブロック別の割合(特種車両)</a:t>
            </a:r>
          </a:p>
        </c:rich>
      </c:tx>
      <c:layout>
        <c:manualLayout>
          <c:xMode val="edge"/>
          <c:yMode val="edge"/>
          <c:x val="0.26950417747489164"/>
          <c:y val="8.771929824561403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198741201831927E-2"/>
          <c:y val="0.11228089412159765"/>
          <c:w val="0.90602993757954065"/>
          <c:h val="0.79824698164573338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特殊計!$B$114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特殊計!$C$114:$BG$114</c:f>
              <c:numCache>
                <c:formatCode>0</c:formatCode>
                <c:ptCount val="57"/>
                <c:pt idx="0">
                  <c:v>66</c:v>
                </c:pt>
                <c:pt idx="1">
                  <c:v>76</c:v>
                </c:pt>
                <c:pt idx="2">
                  <c:v>91</c:v>
                </c:pt>
                <c:pt idx="3">
                  <c:v>111</c:v>
                </c:pt>
                <c:pt idx="4">
                  <c:v>138</c:v>
                </c:pt>
                <c:pt idx="5">
                  <c:v>157</c:v>
                </c:pt>
                <c:pt idx="6">
                  <c:v>187</c:v>
                </c:pt>
                <c:pt idx="7">
                  <c:v>244</c:v>
                </c:pt>
                <c:pt idx="8">
                  <c:v>282</c:v>
                </c:pt>
                <c:pt idx="9">
                  <c:v>325</c:v>
                </c:pt>
                <c:pt idx="10">
                  <c:v>418</c:v>
                </c:pt>
                <c:pt idx="11">
                  <c:v>521.79999999999995</c:v>
                </c:pt>
                <c:pt idx="12">
                  <c:v>592.59999999999991</c:v>
                </c:pt>
                <c:pt idx="13">
                  <c:v>676.40000000000009</c:v>
                </c:pt>
                <c:pt idx="14">
                  <c:v>684.2</c:v>
                </c:pt>
                <c:pt idx="15">
                  <c:v>764</c:v>
                </c:pt>
                <c:pt idx="16">
                  <c:v>839</c:v>
                </c:pt>
                <c:pt idx="17">
                  <c:v>898</c:v>
                </c:pt>
                <c:pt idx="18">
                  <c:v>1262</c:v>
                </c:pt>
                <c:pt idx="19">
                  <c:v>1417</c:v>
                </c:pt>
                <c:pt idx="20">
                  <c:v>1519</c:v>
                </c:pt>
                <c:pt idx="21">
                  <c:v>1560</c:v>
                </c:pt>
                <c:pt idx="22">
                  <c:v>1205</c:v>
                </c:pt>
                <c:pt idx="23">
                  <c:v>1263</c:v>
                </c:pt>
                <c:pt idx="24">
                  <c:v>1308</c:v>
                </c:pt>
                <c:pt idx="25">
                  <c:v>1417</c:v>
                </c:pt>
                <c:pt idx="26">
                  <c:v>1526</c:v>
                </c:pt>
                <c:pt idx="27">
                  <c:v>1655</c:v>
                </c:pt>
                <c:pt idx="28">
                  <c:v>1760</c:v>
                </c:pt>
                <c:pt idx="29">
                  <c:v>1844</c:v>
                </c:pt>
                <c:pt idx="30">
                  <c:v>2040</c:v>
                </c:pt>
                <c:pt idx="31">
                  <c:v>2176</c:v>
                </c:pt>
                <c:pt idx="32">
                  <c:v>2303</c:v>
                </c:pt>
                <c:pt idx="33">
                  <c:v>2409</c:v>
                </c:pt>
                <c:pt idx="34">
                  <c:v>2516</c:v>
                </c:pt>
                <c:pt idx="35" formatCode="General">
                  <c:v>2679</c:v>
                </c:pt>
                <c:pt idx="36" formatCode="General">
                  <c:v>1927</c:v>
                </c:pt>
                <c:pt idx="37" formatCode="General">
                  <c:v>2503</c:v>
                </c:pt>
                <c:pt idx="38" formatCode="General">
                  <c:v>2626</c:v>
                </c:pt>
                <c:pt idx="39" formatCode="General">
                  <c:v>2763</c:v>
                </c:pt>
                <c:pt idx="40" formatCode="General">
                  <c:v>2850</c:v>
                </c:pt>
                <c:pt idx="41" formatCode="General">
                  <c:v>2778</c:v>
                </c:pt>
                <c:pt idx="42" formatCode="General">
                  <c:v>2670</c:v>
                </c:pt>
                <c:pt idx="43" formatCode="General">
                  <c:v>2601</c:v>
                </c:pt>
                <c:pt idx="44" formatCode="General">
                  <c:v>2551</c:v>
                </c:pt>
                <c:pt idx="45" formatCode="General">
                  <c:v>2540</c:v>
                </c:pt>
                <c:pt idx="46" formatCode="General">
                  <c:v>2518</c:v>
                </c:pt>
                <c:pt idx="47" formatCode="General">
                  <c:v>2482</c:v>
                </c:pt>
                <c:pt idx="48" formatCode="General">
                  <c:v>2339</c:v>
                </c:pt>
                <c:pt idx="49" formatCode="General">
                  <c:v>2280</c:v>
                </c:pt>
                <c:pt idx="50" formatCode="General">
                  <c:v>2241</c:v>
                </c:pt>
                <c:pt idx="51" formatCode="General">
                  <c:v>2275</c:v>
                </c:pt>
                <c:pt idx="52" formatCode="General">
                  <c:v>2331</c:v>
                </c:pt>
                <c:pt idx="53" formatCode="General">
                  <c:v>2336</c:v>
                </c:pt>
                <c:pt idx="54" formatCode="General">
                  <c:v>2371</c:v>
                </c:pt>
              </c:numCache>
            </c:numRef>
          </c:val>
        </c:ser>
        <c:ser>
          <c:idx val="3"/>
          <c:order val="1"/>
          <c:tx>
            <c:strRef>
              <c:f>特殊計!$B$115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特殊計!$C$115:$BG$115</c:f>
              <c:numCache>
                <c:formatCode>0</c:formatCode>
                <c:ptCount val="57"/>
                <c:pt idx="0">
                  <c:v>672</c:v>
                </c:pt>
                <c:pt idx="1">
                  <c:v>767</c:v>
                </c:pt>
                <c:pt idx="2">
                  <c:v>903</c:v>
                </c:pt>
                <c:pt idx="3">
                  <c:v>1092</c:v>
                </c:pt>
                <c:pt idx="4">
                  <c:v>1276</c:v>
                </c:pt>
                <c:pt idx="5">
                  <c:v>1416</c:v>
                </c:pt>
                <c:pt idx="6">
                  <c:v>1558</c:v>
                </c:pt>
                <c:pt idx="7">
                  <c:v>1802</c:v>
                </c:pt>
                <c:pt idx="8">
                  <c:v>2092</c:v>
                </c:pt>
                <c:pt idx="9">
                  <c:v>2418</c:v>
                </c:pt>
                <c:pt idx="10">
                  <c:v>2728</c:v>
                </c:pt>
                <c:pt idx="11">
                  <c:v>3166.9999999999995</c:v>
                </c:pt>
                <c:pt idx="12">
                  <c:v>3275</c:v>
                </c:pt>
                <c:pt idx="13">
                  <c:v>3873</c:v>
                </c:pt>
                <c:pt idx="14">
                  <c:v>4947</c:v>
                </c:pt>
                <c:pt idx="15">
                  <c:v>5265</c:v>
                </c:pt>
                <c:pt idx="16">
                  <c:v>5581</c:v>
                </c:pt>
                <c:pt idx="17">
                  <c:v>6235</c:v>
                </c:pt>
                <c:pt idx="18">
                  <c:v>7797</c:v>
                </c:pt>
                <c:pt idx="19">
                  <c:v>8440</c:v>
                </c:pt>
                <c:pt idx="20">
                  <c:v>8791</c:v>
                </c:pt>
                <c:pt idx="21">
                  <c:v>8781</c:v>
                </c:pt>
                <c:pt idx="22">
                  <c:v>7855</c:v>
                </c:pt>
                <c:pt idx="23">
                  <c:v>8142</c:v>
                </c:pt>
                <c:pt idx="24">
                  <c:v>8475</c:v>
                </c:pt>
                <c:pt idx="25">
                  <c:v>8835</c:v>
                </c:pt>
                <c:pt idx="26">
                  <c:v>9226</c:v>
                </c:pt>
                <c:pt idx="27">
                  <c:v>9808</c:v>
                </c:pt>
                <c:pt idx="28">
                  <c:v>10597</c:v>
                </c:pt>
                <c:pt idx="29">
                  <c:v>11000</c:v>
                </c:pt>
                <c:pt idx="30">
                  <c:v>11871</c:v>
                </c:pt>
                <c:pt idx="31">
                  <c:v>12662</c:v>
                </c:pt>
                <c:pt idx="32">
                  <c:v>13174</c:v>
                </c:pt>
                <c:pt idx="33">
                  <c:v>13711</c:v>
                </c:pt>
                <c:pt idx="34">
                  <c:v>14513</c:v>
                </c:pt>
                <c:pt idx="35" formatCode="0;&quot;△ &quot;0">
                  <c:v>15652</c:v>
                </c:pt>
                <c:pt idx="36" formatCode="0;&quot;△ &quot;0">
                  <c:v>14575</c:v>
                </c:pt>
                <c:pt idx="37" formatCode="0;&quot;△ &quot;0">
                  <c:v>17691</c:v>
                </c:pt>
                <c:pt idx="38" formatCode="0;&quot;△ &quot;0">
                  <c:v>18929</c:v>
                </c:pt>
                <c:pt idx="39" formatCode="0;&quot;△ &quot;0">
                  <c:v>19876</c:v>
                </c:pt>
                <c:pt idx="40" formatCode="0;&quot;△ &quot;0">
                  <c:v>20768</c:v>
                </c:pt>
                <c:pt idx="41" formatCode="0;&quot;△ &quot;0">
                  <c:v>20353</c:v>
                </c:pt>
                <c:pt idx="42" formatCode="0;&quot;△ &quot;0">
                  <c:v>19873</c:v>
                </c:pt>
                <c:pt idx="43" formatCode="0;&quot;△ &quot;0">
                  <c:v>19444</c:v>
                </c:pt>
                <c:pt idx="44" formatCode="0;&quot;△ &quot;0">
                  <c:v>18956</c:v>
                </c:pt>
                <c:pt idx="45" formatCode="0;&quot;△ &quot;0">
                  <c:v>18673</c:v>
                </c:pt>
                <c:pt idx="46" formatCode="0;&quot;△ &quot;0">
                  <c:v>18272</c:v>
                </c:pt>
                <c:pt idx="47" formatCode="0;&quot;△ &quot;0">
                  <c:v>17895</c:v>
                </c:pt>
                <c:pt idx="48" formatCode="0;&quot;△ &quot;0">
                  <c:v>17049</c:v>
                </c:pt>
                <c:pt idx="49" formatCode="0;&quot;△ &quot;0">
                  <c:v>16732</c:v>
                </c:pt>
                <c:pt idx="50" formatCode="0;&quot;△ &quot;0">
                  <c:v>16492</c:v>
                </c:pt>
                <c:pt idx="51" formatCode="0;&quot;△ &quot;0">
                  <c:v>16751</c:v>
                </c:pt>
                <c:pt idx="52" formatCode="0;&quot;△ &quot;0">
                  <c:v>17681</c:v>
                </c:pt>
                <c:pt idx="53" formatCode="0;&quot;△ &quot;0">
                  <c:v>18112</c:v>
                </c:pt>
                <c:pt idx="54" formatCode="0;&quot;△ &quot;0">
                  <c:v>18313</c:v>
                </c:pt>
              </c:numCache>
            </c:numRef>
          </c:val>
        </c:ser>
        <c:ser>
          <c:idx val="4"/>
          <c:order val="2"/>
          <c:tx>
            <c:strRef>
              <c:f>特殊計!$B$116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特殊計!$C$116:$BG$116</c:f>
              <c:numCache>
                <c:formatCode>0</c:formatCode>
                <c:ptCount val="57"/>
                <c:pt idx="0">
                  <c:v>86</c:v>
                </c:pt>
                <c:pt idx="1">
                  <c:v>100</c:v>
                </c:pt>
                <c:pt idx="2">
                  <c:v>112</c:v>
                </c:pt>
                <c:pt idx="3">
                  <c:v>128</c:v>
                </c:pt>
                <c:pt idx="4">
                  <c:v>148</c:v>
                </c:pt>
                <c:pt idx="5">
                  <c:v>164</c:v>
                </c:pt>
                <c:pt idx="6">
                  <c:v>222</c:v>
                </c:pt>
                <c:pt idx="7">
                  <c:v>279</c:v>
                </c:pt>
                <c:pt idx="8">
                  <c:v>331</c:v>
                </c:pt>
                <c:pt idx="9">
                  <c:v>403</c:v>
                </c:pt>
                <c:pt idx="10">
                  <c:v>502</c:v>
                </c:pt>
                <c:pt idx="11">
                  <c:v>550.6</c:v>
                </c:pt>
                <c:pt idx="12">
                  <c:v>599.20000000000005</c:v>
                </c:pt>
                <c:pt idx="13">
                  <c:v>647.79999999999995</c:v>
                </c:pt>
                <c:pt idx="14">
                  <c:v>696.4</c:v>
                </c:pt>
                <c:pt idx="15">
                  <c:v>745</c:v>
                </c:pt>
                <c:pt idx="16">
                  <c:v>1089</c:v>
                </c:pt>
                <c:pt idx="17">
                  <c:v>1176</c:v>
                </c:pt>
                <c:pt idx="18">
                  <c:v>1711</c:v>
                </c:pt>
                <c:pt idx="19">
                  <c:v>1887</c:v>
                </c:pt>
                <c:pt idx="20">
                  <c:v>1989</c:v>
                </c:pt>
                <c:pt idx="21">
                  <c:v>2045</c:v>
                </c:pt>
                <c:pt idx="22">
                  <c:v>1574</c:v>
                </c:pt>
                <c:pt idx="23">
                  <c:v>1664</c:v>
                </c:pt>
                <c:pt idx="24">
                  <c:v>1678</c:v>
                </c:pt>
                <c:pt idx="25">
                  <c:v>1764</c:v>
                </c:pt>
                <c:pt idx="26">
                  <c:v>1948</c:v>
                </c:pt>
                <c:pt idx="27">
                  <c:v>2108</c:v>
                </c:pt>
                <c:pt idx="28">
                  <c:v>2273</c:v>
                </c:pt>
                <c:pt idx="29">
                  <c:v>2370</c:v>
                </c:pt>
                <c:pt idx="30">
                  <c:v>2694</c:v>
                </c:pt>
                <c:pt idx="31">
                  <c:v>2908</c:v>
                </c:pt>
                <c:pt idx="32">
                  <c:v>3115</c:v>
                </c:pt>
                <c:pt idx="33">
                  <c:v>3308</c:v>
                </c:pt>
                <c:pt idx="34">
                  <c:v>3503</c:v>
                </c:pt>
                <c:pt idx="35" formatCode="0;&quot;△ &quot;0">
                  <c:v>3792</c:v>
                </c:pt>
                <c:pt idx="36" formatCode="0;&quot;△ &quot;0">
                  <c:v>2372</c:v>
                </c:pt>
                <c:pt idx="37" formatCode="0;&quot;△ &quot;0">
                  <c:v>2949</c:v>
                </c:pt>
                <c:pt idx="38" formatCode="0;&quot;△ &quot;0">
                  <c:v>3141</c:v>
                </c:pt>
                <c:pt idx="39" formatCode="0;&quot;△ &quot;0">
                  <c:v>3314</c:v>
                </c:pt>
                <c:pt idx="40" formatCode="0;&quot;△ &quot;0">
                  <c:v>3435</c:v>
                </c:pt>
                <c:pt idx="41" formatCode="0;&quot;△ &quot;0">
                  <c:v>3409</c:v>
                </c:pt>
                <c:pt idx="42" formatCode="0;&quot;△ &quot;0">
                  <c:v>3405</c:v>
                </c:pt>
                <c:pt idx="43" formatCode="0;&quot;△ &quot;0">
                  <c:v>3352</c:v>
                </c:pt>
                <c:pt idx="44" formatCode="0;&quot;△ &quot;0">
                  <c:v>3262</c:v>
                </c:pt>
                <c:pt idx="45" formatCode="0;&quot;△ &quot;0">
                  <c:v>3238</c:v>
                </c:pt>
                <c:pt idx="46" formatCode="0;&quot;△ &quot;0">
                  <c:v>3187</c:v>
                </c:pt>
                <c:pt idx="47" formatCode="0;&quot;△ &quot;0">
                  <c:v>3123</c:v>
                </c:pt>
                <c:pt idx="48" formatCode="0;&quot;△ &quot;0">
                  <c:v>2965</c:v>
                </c:pt>
                <c:pt idx="49" formatCode="0;&quot;△ &quot;0">
                  <c:v>2921</c:v>
                </c:pt>
                <c:pt idx="50" formatCode="0;&quot;△ &quot;0">
                  <c:v>2834</c:v>
                </c:pt>
                <c:pt idx="51" formatCode="0;&quot;△ &quot;0">
                  <c:v>2846</c:v>
                </c:pt>
                <c:pt idx="52" formatCode="0;&quot;△ &quot;0">
                  <c:v>2955</c:v>
                </c:pt>
                <c:pt idx="53" formatCode="0;&quot;△ &quot;0">
                  <c:v>2975</c:v>
                </c:pt>
                <c:pt idx="54" formatCode="0;&quot;△ &quot;0">
                  <c:v>2971</c:v>
                </c:pt>
              </c:numCache>
            </c:numRef>
          </c:val>
        </c:ser>
        <c:ser>
          <c:idx val="5"/>
          <c:order val="3"/>
          <c:tx>
            <c:strRef>
              <c:f>特殊計!$B$117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特殊計!$C$117:$BG$117</c:f>
              <c:numCache>
                <c:formatCode>0</c:formatCode>
                <c:ptCount val="57"/>
                <c:pt idx="0">
                  <c:v>43</c:v>
                </c:pt>
                <c:pt idx="1">
                  <c:v>50</c:v>
                </c:pt>
                <c:pt idx="2">
                  <c:v>51</c:v>
                </c:pt>
                <c:pt idx="3">
                  <c:v>63</c:v>
                </c:pt>
                <c:pt idx="4">
                  <c:v>69</c:v>
                </c:pt>
                <c:pt idx="5">
                  <c:v>73</c:v>
                </c:pt>
                <c:pt idx="6">
                  <c:v>84</c:v>
                </c:pt>
                <c:pt idx="7">
                  <c:v>102</c:v>
                </c:pt>
                <c:pt idx="8">
                  <c:v>126</c:v>
                </c:pt>
                <c:pt idx="9">
                  <c:v>161</c:v>
                </c:pt>
                <c:pt idx="10">
                  <c:v>198</c:v>
                </c:pt>
                <c:pt idx="11">
                  <c:v>198</c:v>
                </c:pt>
                <c:pt idx="12">
                  <c:v>198</c:v>
                </c:pt>
                <c:pt idx="13">
                  <c:v>198</c:v>
                </c:pt>
                <c:pt idx="14">
                  <c:v>198</c:v>
                </c:pt>
                <c:pt idx="15">
                  <c:v>198</c:v>
                </c:pt>
                <c:pt idx="16">
                  <c:v>409</c:v>
                </c:pt>
                <c:pt idx="17">
                  <c:v>456</c:v>
                </c:pt>
                <c:pt idx="18">
                  <c:v>599</c:v>
                </c:pt>
                <c:pt idx="19">
                  <c:v>707</c:v>
                </c:pt>
                <c:pt idx="20">
                  <c:v>749</c:v>
                </c:pt>
                <c:pt idx="21">
                  <c:v>766</c:v>
                </c:pt>
                <c:pt idx="22">
                  <c:v>619</c:v>
                </c:pt>
                <c:pt idx="23">
                  <c:v>639</c:v>
                </c:pt>
                <c:pt idx="24">
                  <c:v>666</c:v>
                </c:pt>
                <c:pt idx="25">
                  <c:v>705</c:v>
                </c:pt>
                <c:pt idx="26">
                  <c:v>731</c:v>
                </c:pt>
                <c:pt idx="27">
                  <c:v>772</c:v>
                </c:pt>
                <c:pt idx="28">
                  <c:v>812</c:v>
                </c:pt>
                <c:pt idx="29">
                  <c:v>845</c:v>
                </c:pt>
                <c:pt idx="30">
                  <c:v>929</c:v>
                </c:pt>
                <c:pt idx="31">
                  <c:v>1006</c:v>
                </c:pt>
                <c:pt idx="32">
                  <c:v>1045</c:v>
                </c:pt>
                <c:pt idx="33">
                  <c:v>1117</c:v>
                </c:pt>
                <c:pt idx="34">
                  <c:v>1174</c:v>
                </c:pt>
                <c:pt idx="35" formatCode="General">
                  <c:v>1262</c:v>
                </c:pt>
                <c:pt idx="36" formatCode="General">
                  <c:v>895</c:v>
                </c:pt>
                <c:pt idx="37" formatCode="General">
                  <c:v>1089</c:v>
                </c:pt>
                <c:pt idx="38" formatCode="General">
                  <c:v>1140</c:v>
                </c:pt>
                <c:pt idx="39" formatCode="General">
                  <c:v>1178</c:v>
                </c:pt>
                <c:pt idx="40" formatCode="General">
                  <c:v>1249</c:v>
                </c:pt>
                <c:pt idx="41" formatCode="General">
                  <c:v>1233</c:v>
                </c:pt>
                <c:pt idx="42" formatCode="General">
                  <c:v>1227</c:v>
                </c:pt>
                <c:pt idx="43" formatCode="General">
                  <c:v>1233</c:v>
                </c:pt>
                <c:pt idx="44" formatCode="General">
                  <c:v>1216</c:v>
                </c:pt>
                <c:pt idx="45" formatCode="0;&quot;△ &quot;0">
                  <c:v>1196</c:v>
                </c:pt>
                <c:pt idx="46" formatCode="General">
                  <c:v>1168</c:v>
                </c:pt>
                <c:pt idx="47" formatCode="General">
                  <c:v>1126</c:v>
                </c:pt>
                <c:pt idx="48" formatCode="General">
                  <c:v>1061</c:v>
                </c:pt>
                <c:pt idx="49" formatCode="General">
                  <c:v>1051</c:v>
                </c:pt>
                <c:pt idx="50" formatCode="General">
                  <c:v>1003</c:v>
                </c:pt>
                <c:pt idx="51" formatCode="General">
                  <c:v>1010</c:v>
                </c:pt>
                <c:pt idx="52" formatCode="General">
                  <c:v>1042</c:v>
                </c:pt>
                <c:pt idx="53" formatCode="General">
                  <c:v>1037</c:v>
                </c:pt>
                <c:pt idx="54" formatCode="General">
                  <c:v>1029</c:v>
                </c:pt>
              </c:numCache>
            </c:numRef>
          </c:val>
        </c:ser>
        <c:ser>
          <c:idx val="6"/>
          <c:order val="4"/>
          <c:tx>
            <c:strRef>
              <c:f>特殊計!$B$118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特殊計!$C$118:$BG$118</c:f>
              <c:numCache>
                <c:formatCode>0</c:formatCode>
                <c:ptCount val="57"/>
                <c:pt idx="0">
                  <c:v>45</c:v>
                </c:pt>
                <c:pt idx="1">
                  <c:v>48</c:v>
                </c:pt>
                <c:pt idx="2">
                  <c:v>60</c:v>
                </c:pt>
                <c:pt idx="3">
                  <c:v>62</c:v>
                </c:pt>
                <c:pt idx="4">
                  <c:v>59</c:v>
                </c:pt>
                <c:pt idx="5">
                  <c:v>68</c:v>
                </c:pt>
                <c:pt idx="6">
                  <c:v>79</c:v>
                </c:pt>
                <c:pt idx="7">
                  <c:v>97</c:v>
                </c:pt>
                <c:pt idx="8">
                  <c:v>112</c:v>
                </c:pt>
                <c:pt idx="9">
                  <c:v>134</c:v>
                </c:pt>
                <c:pt idx="10">
                  <c:v>145</c:v>
                </c:pt>
                <c:pt idx="11">
                  <c:v>145</c:v>
                </c:pt>
                <c:pt idx="12">
                  <c:v>145</c:v>
                </c:pt>
                <c:pt idx="13">
                  <c:v>145</c:v>
                </c:pt>
                <c:pt idx="14">
                  <c:v>145</c:v>
                </c:pt>
                <c:pt idx="15">
                  <c:v>145</c:v>
                </c:pt>
                <c:pt idx="16">
                  <c:v>434</c:v>
                </c:pt>
                <c:pt idx="17">
                  <c:v>473</c:v>
                </c:pt>
                <c:pt idx="18">
                  <c:v>668</c:v>
                </c:pt>
                <c:pt idx="19">
                  <c:v>732</c:v>
                </c:pt>
                <c:pt idx="20">
                  <c:v>775</c:v>
                </c:pt>
                <c:pt idx="21">
                  <c:v>803</c:v>
                </c:pt>
                <c:pt idx="22">
                  <c:v>627</c:v>
                </c:pt>
                <c:pt idx="23">
                  <c:v>642</c:v>
                </c:pt>
                <c:pt idx="24">
                  <c:v>667</c:v>
                </c:pt>
                <c:pt idx="25">
                  <c:v>699</c:v>
                </c:pt>
                <c:pt idx="26">
                  <c:v>774</c:v>
                </c:pt>
                <c:pt idx="27">
                  <c:v>876</c:v>
                </c:pt>
                <c:pt idx="28">
                  <c:v>948</c:v>
                </c:pt>
                <c:pt idx="29">
                  <c:v>1002</c:v>
                </c:pt>
                <c:pt idx="30">
                  <c:v>1098</c:v>
                </c:pt>
                <c:pt idx="31">
                  <c:v>1216</c:v>
                </c:pt>
                <c:pt idx="32">
                  <c:v>1307</c:v>
                </c:pt>
                <c:pt idx="33">
                  <c:v>1405</c:v>
                </c:pt>
                <c:pt idx="34">
                  <c:v>1506</c:v>
                </c:pt>
                <c:pt idx="35" formatCode="General">
                  <c:v>1630</c:v>
                </c:pt>
                <c:pt idx="36" formatCode="General">
                  <c:v>1075</c:v>
                </c:pt>
                <c:pt idx="37" formatCode="General">
                  <c:v>1312</c:v>
                </c:pt>
                <c:pt idx="38" formatCode="General">
                  <c:v>1404</c:v>
                </c:pt>
                <c:pt idx="39" formatCode="General">
                  <c:v>1495</c:v>
                </c:pt>
                <c:pt idx="40" formatCode="General">
                  <c:v>1576</c:v>
                </c:pt>
                <c:pt idx="41" formatCode="General">
                  <c:v>1600</c:v>
                </c:pt>
                <c:pt idx="42" formatCode="General">
                  <c:v>1635</c:v>
                </c:pt>
                <c:pt idx="43" formatCode="General">
                  <c:v>1611</c:v>
                </c:pt>
                <c:pt idx="44" formatCode="General">
                  <c:v>1563</c:v>
                </c:pt>
                <c:pt idx="45" formatCode="General">
                  <c:v>1504</c:v>
                </c:pt>
                <c:pt idx="46" formatCode="General">
                  <c:v>1465</c:v>
                </c:pt>
                <c:pt idx="47" formatCode="General">
                  <c:v>1435</c:v>
                </c:pt>
                <c:pt idx="48" formatCode="General">
                  <c:v>1340</c:v>
                </c:pt>
                <c:pt idx="49" formatCode="General">
                  <c:v>1312</c:v>
                </c:pt>
                <c:pt idx="50" formatCode="General">
                  <c:v>1275</c:v>
                </c:pt>
                <c:pt idx="51" formatCode="General">
                  <c:v>1327</c:v>
                </c:pt>
                <c:pt idx="52" formatCode="General">
                  <c:v>1348</c:v>
                </c:pt>
                <c:pt idx="53" formatCode="General">
                  <c:v>1335</c:v>
                </c:pt>
                <c:pt idx="54" formatCode="General">
                  <c:v>1331</c:v>
                </c:pt>
              </c:numCache>
            </c:numRef>
          </c:val>
        </c:ser>
        <c:ser>
          <c:idx val="7"/>
          <c:order val="5"/>
          <c:tx>
            <c:strRef>
              <c:f>特殊計!$B$119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特殊計!$C$119:$BG$119</c:f>
              <c:numCache>
                <c:formatCode>0</c:formatCode>
                <c:ptCount val="57"/>
                <c:pt idx="0">
                  <c:v>99</c:v>
                </c:pt>
                <c:pt idx="1">
                  <c:v>101</c:v>
                </c:pt>
                <c:pt idx="2">
                  <c:v>106</c:v>
                </c:pt>
                <c:pt idx="3">
                  <c:v>116</c:v>
                </c:pt>
                <c:pt idx="4">
                  <c:v>158</c:v>
                </c:pt>
                <c:pt idx="5">
                  <c:v>161</c:v>
                </c:pt>
                <c:pt idx="6">
                  <c:v>230</c:v>
                </c:pt>
                <c:pt idx="7">
                  <c:v>307</c:v>
                </c:pt>
                <c:pt idx="8">
                  <c:v>361</c:v>
                </c:pt>
                <c:pt idx="9">
                  <c:v>413</c:v>
                </c:pt>
                <c:pt idx="10">
                  <c:v>457</c:v>
                </c:pt>
                <c:pt idx="11">
                  <c:v>570.4</c:v>
                </c:pt>
                <c:pt idx="12">
                  <c:v>640.79999999999995</c:v>
                </c:pt>
                <c:pt idx="13">
                  <c:v>697.2</c:v>
                </c:pt>
                <c:pt idx="14">
                  <c:v>716.6</c:v>
                </c:pt>
                <c:pt idx="15">
                  <c:v>804</c:v>
                </c:pt>
                <c:pt idx="16">
                  <c:v>1058</c:v>
                </c:pt>
                <c:pt idx="17">
                  <c:v>1172</c:v>
                </c:pt>
                <c:pt idx="18">
                  <c:v>1778</c:v>
                </c:pt>
                <c:pt idx="19">
                  <c:v>1987</c:v>
                </c:pt>
                <c:pt idx="20">
                  <c:v>2065</c:v>
                </c:pt>
                <c:pt idx="21">
                  <c:v>2127</c:v>
                </c:pt>
                <c:pt idx="22">
                  <c:v>1648</c:v>
                </c:pt>
                <c:pt idx="23">
                  <c:v>1802</c:v>
                </c:pt>
                <c:pt idx="24">
                  <c:v>1883</c:v>
                </c:pt>
                <c:pt idx="25">
                  <c:v>2040</c:v>
                </c:pt>
                <c:pt idx="26">
                  <c:v>2121</c:v>
                </c:pt>
                <c:pt idx="27">
                  <c:v>2262</c:v>
                </c:pt>
                <c:pt idx="28">
                  <c:v>2386</c:v>
                </c:pt>
                <c:pt idx="29">
                  <c:v>2436</c:v>
                </c:pt>
                <c:pt idx="30">
                  <c:v>2517</c:v>
                </c:pt>
                <c:pt idx="31">
                  <c:v>2631</c:v>
                </c:pt>
                <c:pt idx="32">
                  <c:v>2748</c:v>
                </c:pt>
                <c:pt idx="33">
                  <c:v>2870</c:v>
                </c:pt>
                <c:pt idx="34">
                  <c:v>3053</c:v>
                </c:pt>
                <c:pt idx="35" formatCode="0;&quot;△ &quot;0">
                  <c:v>3305</c:v>
                </c:pt>
                <c:pt idx="36" formatCode="0;&quot;△ &quot;0">
                  <c:v>2722</c:v>
                </c:pt>
                <c:pt idx="37" formatCode="0;&quot;△ &quot;0">
                  <c:v>3467</c:v>
                </c:pt>
                <c:pt idx="38" formatCode="0;&quot;△ &quot;0">
                  <c:v>3688</c:v>
                </c:pt>
                <c:pt idx="39" formatCode="0;&quot;△ &quot;0">
                  <c:v>3900</c:v>
                </c:pt>
                <c:pt idx="40" formatCode="0;&quot;△ &quot;0">
                  <c:v>4029</c:v>
                </c:pt>
                <c:pt idx="41" formatCode="0;&quot;△ &quot;0">
                  <c:v>3894</c:v>
                </c:pt>
                <c:pt idx="42" formatCode="0;&quot;△ &quot;0">
                  <c:v>3855</c:v>
                </c:pt>
                <c:pt idx="43" formatCode="0;&quot;△ &quot;0">
                  <c:v>3774</c:v>
                </c:pt>
                <c:pt idx="44" formatCode="0;&quot;△ &quot;0">
                  <c:v>3729</c:v>
                </c:pt>
                <c:pt idx="45" formatCode="0;&quot;△ &quot;0">
                  <c:v>3724</c:v>
                </c:pt>
                <c:pt idx="46" formatCode="0;&quot;△ &quot;0">
                  <c:v>3696</c:v>
                </c:pt>
                <c:pt idx="47" formatCode="0;&quot;△ &quot;0">
                  <c:v>3564</c:v>
                </c:pt>
                <c:pt idx="48" formatCode="0;&quot;△ &quot;0">
                  <c:v>3417</c:v>
                </c:pt>
                <c:pt idx="49" formatCode="0;&quot;△ &quot;0">
                  <c:v>3340</c:v>
                </c:pt>
                <c:pt idx="50" formatCode="0;&quot;△ &quot;0">
                  <c:v>3247</c:v>
                </c:pt>
                <c:pt idx="51" formatCode="0;&quot;△ &quot;0">
                  <c:v>3118</c:v>
                </c:pt>
                <c:pt idx="52" formatCode="0;&quot;△ &quot;0">
                  <c:v>3375</c:v>
                </c:pt>
                <c:pt idx="53" formatCode="0;&quot;△ &quot;0">
                  <c:v>3493</c:v>
                </c:pt>
                <c:pt idx="54" formatCode="0;&quot;△ &quot;0">
                  <c:v>3643</c:v>
                </c:pt>
              </c:numCache>
            </c:numRef>
          </c:val>
        </c:ser>
        <c:ser>
          <c:idx val="8"/>
          <c:order val="6"/>
          <c:tx>
            <c:strRef>
              <c:f>特殊計!$B$120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特殊計!$C$3:$BG$3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特殊計!$C$120:$BG$120</c:f>
              <c:numCache>
                <c:formatCode>0</c:formatCode>
                <c:ptCount val="57"/>
                <c:pt idx="0">
                  <c:v>51</c:v>
                </c:pt>
                <c:pt idx="1">
                  <c:v>57</c:v>
                </c:pt>
                <c:pt idx="2">
                  <c:v>65</c:v>
                </c:pt>
                <c:pt idx="3">
                  <c:v>70</c:v>
                </c:pt>
                <c:pt idx="4">
                  <c:v>74</c:v>
                </c:pt>
                <c:pt idx="5">
                  <c:v>85</c:v>
                </c:pt>
                <c:pt idx="6">
                  <c:v>85</c:v>
                </c:pt>
                <c:pt idx="7">
                  <c:v>111</c:v>
                </c:pt>
                <c:pt idx="8">
                  <c:v>143</c:v>
                </c:pt>
                <c:pt idx="9">
                  <c:v>157</c:v>
                </c:pt>
                <c:pt idx="10">
                  <c:v>199</c:v>
                </c:pt>
                <c:pt idx="11">
                  <c:v>232</c:v>
                </c:pt>
                <c:pt idx="12">
                  <c:v>265</c:v>
                </c:pt>
                <c:pt idx="13">
                  <c:v>298</c:v>
                </c:pt>
                <c:pt idx="14">
                  <c:v>331</c:v>
                </c:pt>
                <c:pt idx="15">
                  <c:v>364</c:v>
                </c:pt>
                <c:pt idx="16">
                  <c:v>468</c:v>
                </c:pt>
                <c:pt idx="17">
                  <c:v>503</c:v>
                </c:pt>
                <c:pt idx="18">
                  <c:v>773</c:v>
                </c:pt>
                <c:pt idx="19">
                  <c:v>842</c:v>
                </c:pt>
                <c:pt idx="20">
                  <c:v>888</c:v>
                </c:pt>
                <c:pt idx="21">
                  <c:v>889</c:v>
                </c:pt>
                <c:pt idx="22">
                  <c:v>602</c:v>
                </c:pt>
                <c:pt idx="23">
                  <c:v>628</c:v>
                </c:pt>
                <c:pt idx="24">
                  <c:v>639</c:v>
                </c:pt>
                <c:pt idx="25">
                  <c:v>651</c:v>
                </c:pt>
                <c:pt idx="26">
                  <c:v>679</c:v>
                </c:pt>
                <c:pt idx="27">
                  <c:v>695</c:v>
                </c:pt>
                <c:pt idx="28">
                  <c:v>764</c:v>
                </c:pt>
                <c:pt idx="29">
                  <c:v>780</c:v>
                </c:pt>
                <c:pt idx="30">
                  <c:v>852</c:v>
                </c:pt>
                <c:pt idx="31">
                  <c:v>936</c:v>
                </c:pt>
                <c:pt idx="32">
                  <c:v>985</c:v>
                </c:pt>
                <c:pt idx="33">
                  <c:v>1025</c:v>
                </c:pt>
                <c:pt idx="34">
                  <c:v>1093</c:v>
                </c:pt>
                <c:pt idx="35" formatCode="General">
                  <c:v>1163</c:v>
                </c:pt>
                <c:pt idx="36" formatCode="General">
                  <c:v>1107</c:v>
                </c:pt>
                <c:pt idx="37" formatCode="General">
                  <c:v>1318</c:v>
                </c:pt>
                <c:pt idx="38" formatCode="General">
                  <c:v>1398</c:v>
                </c:pt>
                <c:pt idx="39" formatCode="General">
                  <c:v>1456</c:v>
                </c:pt>
                <c:pt idx="40" formatCode="General">
                  <c:v>1474</c:v>
                </c:pt>
                <c:pt idx="41" formatCode="General">
                  <c:v>1424</c:v>
                </c:pt>
                <c:pt idx="42" formatCode="General">
                  <c:v>1438</c:v>
                </c:pt>
                <c:pt idx="43" formatCode="General">
                  <c:v>1443</c:v>
                </c:pt>
                <c:pt idx="44" formatCode="General">
                  <c:v>1416</c:v>
                </c:pt>
                <c:pt idx="45" formatCode="General">
                  <c:v>1418</c:v>
                </c:pt>
                <c:pt idx="46" formatCode="General">
                  <c:v>1404</c:v>
                </c:pt>
                <c:pt idx="47" formatCode="General">
                  <c:v>1394</c:v>
                </c:pt>
                <c:pt idx="48" formatCode="General">
                  <c:v>1366</c:v>
                </c:pt>
                <c:pt idx="49" formatCode="General">
                  <c:v>1401</c:v>
                </c:pt>
                <c:pt idx="50" formatCode="General">
                  <c:v>1403</c:v>
                </c:pt>
                <c:pt idx="51" formatCode="General">
                  <c:v>1329</c:v>
                </c:pt>
                <c:pt idx="52" formatCode="General">
                  <c:v>1458</c:v>
                </c:pt>
                <c:pt idx="53" formatCode="General">
                  <c:v>1514</c:v>
                </c:pt>
                <c:pt idx="54" formatCode="General">
                  <c:v>1536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6589952"/>
        <c:axId val="126608128"/>
      </c:barChart>
      <c:catAx>
        <c:axId val="12658995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660812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660812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658995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44054664760494261"/>
          <c:y val="0.56140447060798826"/>
          <c:w val="0.39571225426461659"/>
          <c:h val="0.1333335617693972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宮城県と仙台市(現区域)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の乗用自動車</a:t>
            </a:r>
          </a:p>
        </c:rich>
      </c:tx>
      <c:layout>
        <c:manualLayout>
          <c:xMode val="edge"/>
          <c:yMode val="edge"/>
          <c:x val="0.10324884047028368"/>
          <c:y val="0.170186871399810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4817518248175188E-2"/>
          <c:y val="0.14143106332468616"/>
          <c:w val="0.91788321167883213"/>
          <c:h val="0.78036669057973895"/>
        </c:manualLayout>
      </c:layout>
      <c:lineChart>
        <c:grouping val="standard"/>
        <c:varyColors val="0"/>
        <c:ser>
          <c:idx val="0"/>
          <c:order val="0"/>
          <c:tx>
            <c:strRef>
              <c:f>乗用計!$B$5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乗用計!$C$5:$BG$5</c:f>
              <c:numCache>
                <c:formatCode>0</c:formatCode>
                <c:ptCount val="57"/>
                <c:pt idx="0">
                  <c:v>3742</c:v>
                </c:pt>
                <c:pt idx="1">
                  <c:v>5197</c:v>
                </c:pt>
                <c:pt idx="2">
                  <c:v>7711</c:v>
                </c:pt>
                <c:pt idx="3">
                  <c:v>11415</c:v>
                </c:pt>
                <c:pt idx="4">
                  <c:v>16236</c:v>
                </c:pt>
                <c:pt idx="5">
                  <c:v>22018</c:v>
                </c:pt>
                <c:pt idx="6">
                  <c:v>30348</c:v>
                </c:pt>
                <c:pt idx="7">
                  <c:v>42264</c:v>
                </c:pt>
                <c:pt idx="8">
                  <c:v>57575</c:v>
                </c:pt>
                <c:pt idx="9">
                  <c:v>78041</c:v>
                </c:pt>
                <c:pt idx="10">
                  <c:v>98967</c:v>
                </c:pt>
                <c:pt idx="11">
                  <c:v>125980.40000000001</c:v>
                </c:pt>
                <c:pt idx="12">
                  <c:v>154071.80000000002</c:v>
                </c:pt>
                <c:pt idx="13">
                  <c:v>184462.19999999998</c:v>
                </c:pt>
                <c:pt idx="14">
                  <c:v>219425.60000000003</c:v>
                </c:pt>
                <c:pt idx="15">
                  <c:v>251230</c:v>
                </c:pt>
                <c:pt idx="16">
                  <c:v>284038</c:v>
                </c:pt>
                <c:pt idx="17">
                  <c:v>317416</c:v>
                </c:pt>
                <c:pt idx="18">
                  <c:v>354219</c:v>
                </c:pt>
                <c:pt idx="19">
                  <c:v>385474</c:v>
                </c:pt>
                <c:pt idx="20">
                  <c:v>406552</c:v>
                </c:pt>
                <c:pt idx="21">
                  <c:v>426323</c:v>
                </c:pt>
                <c:pt idx="22">
                  <c:v>444366</c:v>
                </c:pt>
                <c:pt idx="23">
                  <c:v>460501</c:v>
                </c:pt>
                <c:pt idx="24">
                  <c:v>473289</c:v>
                </c:pt>
                <c:pt idx="25">
                  <c:v>486016</c:v>
                </c:pt>
                <c:pt idx="26">
                  <c:v>499911</c:v>
                </c:pt>
                <c:pt idx="27">
                  <c:v>518827</c:v>
                </c:pt>
                <c:pt idx="28">
                  <c:v>539532</c:v>
                </c:pt>
                <c:pt idx="29">
                  <c:v>574970</c:v>
                </c:pt>
                <c:pt idx="30">
                  <c:v>606026</c:v>
                </c:pt>
                <c:pt idx="31">
                  <c:v>638826</c:v>
                </c:pt>
                <c:pt idx="32">
                  <c:v>668039</c:v>
                </c:pt>
                <c:pt idx="33">
                  <c:v>698595</c:v>
                </c:pt>
                <c:pt idx="34">
                  <c:v>729941</c:v>
                </c:pt>
                <c:pt idx="35" formatCode="General">
                  <c:v>763874</c:v>
                </c:pt>
                <c:pt idx="36" formatCode="General">
                  <c:v>799127</c:v>
                </c:pt>
                <c:pt idx="37" formatCode="General">
                  <c:v>822062</c:v>
                </c:pt>
                <c:pt idx="38" formatCode="General">
                  <c:v>837871</c:v>
                </c:pt>
                <c:pt idx="39" formatCode="General">
                  <c:v>849184</c:v>
                </c:pt>
                <c:pt idx="40" formatCode="General">
                  <c:v>858816</c:v>
                </c:pt>
                <c:pt idx="41" formatCode="General">
                  <c:v>864112</c:v>
                </c:pt>
                <c:pt idx="42" formatCode="General">
                  <c:v>865967</c:v>
                </c:pt>
                <c:pt idx="43" formatCode="General">
                  <c:v>866208</c:v>
                </c:pt>
                <c:pt idx="44" formatCode="General">
                  <c:v>870038</c:v>
                </c:pt>
                <c:pt idx="45" formatCode="General">
                  <c:v>869168</c:v>
                </c:pt>
                <c:pt idx="46" formatCode="General">
                  <c:v>852793</c:v>
                </c:pt>
                <c:pt idx="47" formatCode="General">
                  <c:v>833101</c:v>
                </c:pt>
                <c:pt idx="48" formatCode="General">
                  <c:v>818153</c:v>
                </c:pt>
                <c:pt idx="49" formatCode="General">
                  <c:v>810248</c:v>
                </c:pt>
                <c:pt idx="50" formatCode="0;&quot;△ &quot;0">
                  <c:v>804580</c:v>
                </c:pt>
                <c:pt idx="51" formatCode="0;&quot;△ &quot;0">
                  <c:v>811282</c:v>
                </c:pt>
                <c:pt idx="52" formatCode="0;&quot;△ &quot;0">
                  <c:v>823624</c:v>
                </c:pt>
                <c:pt idx="53" formatCode="0;&quot;△ &quot;0">
                  <c:v>828664</c:v>
                </c:pt>
                <c:pt idx="54" formatCode="0;&quot;△ &quot;0">
                  <c:v>828643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乗用計!$B$6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乗用計!$C$6:$BG$6</c:f>
              <c:numCache>
                <c:formatCode>0</c:formatCode>
                <c:ptCount val="57"/>
                <c:pt idx="0">
                  <c:v>3434</c:v>
                </c:pt>
                <c:pt idx="1">
                  <c:v>4806</c:v>
                </c:pt>
                <c:pt idx="2">
                  <c:v>7109</c:v>
                </c:pt>
                <c:pt idx="3">
                  <c:v>10449</c:v>
                </c:pt>
                <c:pt idx="4">
                  <c:v>14434</c:v>
                </c:pt>
                <c:pt idx="5">
                  <c:v>19207</c:v>
                </c:pt>
                <c:pt idx="6">
                  <c:v>25840</c:v>
                </c:pt>
                <c:pt idx="7">
                  <c:v>35644</c:v>
                </c:pt>
                <c:pt idx="8">
                  <c:v>47796</c:v>
                </c:pt>
                <c:pt idx="9">
                  <c:v>63773</c:v>
                </c:pt>
                <c:pt idx="10">
                  <c:v>80267</c:v>
                </c:pt>
                <c:pt idx="11">
                  <c:v>101552.6</c:v>
                </c:pt>
                <c:pt idx="12">
                  <c:v>123916.20000000001</c:v>
                </c:pt>
                <c:pt idx="13">
                  <c:v>148578.79999999999</c:v>
                </c:pt>
                <c:pt idx="14">
                  <c:v>177814.40000000002</c:v>
                </c:pt>
                <c:pt idx="15">
                  <c:v>203891</c:v>
                </c:pt>
                <c:pt idx="16">
                  <c:v>230690</c:v>
                </c:pt>
                <c:pt idx="17">
                  <c:v>257904</c:v>
                </c:pt>
                <c:pt idx="18">
                  <c:v>287898</c:v>
                </c:pt>
                <c:pt idx="19">
                  <c:v>313357</c:v>
                </c:pt>
                <c:pt idx="20">
                  <c:v>330386</c:v>
                </c:pt>
                <c:pt idx="21">
                  <c:v>346799</c:v>
                </c:pt>
                <c:pt idx="22">
                  <c:v>362084</c:v>
                </c:pt>
                <c:pt idx="23">
                  <c:v>375686</c:v>
                </c:pt>
                <c:pt idx="24">
                  <c:v>386852</c:v>
                </c:pt>
                <c:pt idx="25">
                  <c:v>397871</c:v>
                </c:pt>
                <c:pt idx="26">
                  <c:v>410433</c:v>
                </c:pt>
                <c:pt idx="27">
                  <c:v>427011</c:v>
                </c:pt>
                <c:pt idx="28">
                  <c:v>444785</c:v>
                </c:pt>
                <c:pt idx="29">
                  <c:v>474728</c:v>
                </c:pt>
                <c:pt idx="30">
                  <c:v>500496</c:v>
                </c:pt>
                <c:pt idx="31">
                  <c:v>527271</c:v>
                </c:pt>
                <c:pt idx="32">
                  <c:v>550766</c:v>
                </c:pt>
                <c:pt idx="33">
                  <c:v>575173</c:v>
                </c:pt>
                <c:pt idx="34">
                  <c:v>600110</c:v>
                </c:pt>
                <c:pt idx="35" formatCode="0;&quot;△ &quot;0">
                  <c:v>627511</c:v>
                </c:pt>
                <c:pt idx="36" formatCode="0;&quot;△ &quot;0">
                  <c:v>655689</c:v>
                </c:pt>
                <c:pt idx="37" formatCode="0;&quot;△ &quot;0">
                  <c:v>673725</c:v>
                </c:pt>
                <c:pt idx="38" formatCode="0;&quot;△ &quot;0">
                  <c:v>686106</c:v>
                </c:pt>
                <c:pt idx="39" formatCode="0;&quot;△ &quot;0">
                  <c:v>694665</c:v>
                </c:pt>
                <c:pt idx="40" formatCode="0;&quot;△ &quot;0">
                  <c:v>702065</c:v>
                </c:pt>
                <c:pt idx="41" formatCode="0;&quot;△ &quot;0">
                  <c:v>706475</c:v>
                </c:pt>
                <c:pt idx="42" formatCode="0;&quot;△ &quot;0">
                  <c:v>707919</c:v>
                </c:pt>
                <c:pt idx="43" formatCode="0;&quot;△ &quot;0">
                  <c:v>708104</c:v>
                </c:pt>
                <c:pt idx="44" formatCode="0;&quot;△ &quot;0">
                  <c:v>711220</c:v>
                </c:pt>
                <c:pt idx="45" formatCode="0;&quot;△ &quot;0">
                  <c:v>710668</c:v>
                </c:pt>
                <c:pt idx="46" formatCode="0;&quot;△ &quot;0">
                  <c:v>697347</c:v>
                </c:pt>
                <c:pt idx="47" formatCode="0;&quot;△ &quot;0">
                  <c:v>681567</c:v>
                </c:pt>
                <c:pt idx="48" formatCode="0;&quot;△ &quot;0">
                  <c:v>669146</c:v>
                </c:pt>
                <c:pt idx="49" formatCode="0;&quot;△ &quot;0">
                  <c:v>662674</c:v>
                </c:pt>
                <c:pt idx="50" formatCode="0;&quot;△ &quot;0">
                  <c:v>657790</c:v>
                </c:pt>
                <c:pt idx="51" formatCode="0;&quot;△ &quot;0">
                  <c:v>664067</c:v>
                </c:pt>
                <c:pt idx="52" formatCode="0;&quot;△ &quot;0">
                  <c:v>674947</c:v>
                </c:pt>
                <c:pt idx="53" formatCode="0;&quot;△ &quot;0">
                  <c:v>679708</c:v>
                </c:pt>
                <c:pt idx="54" formatCode="0;&quot;△ &quot;0">
                  <c:v>680296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乗用計!$B$7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乗用計!$C$7:$BG$7</c:f>
              <c:numCache>
                <c:formatCode>0</c:formatCode>
                <c:ptCount val="57"/>
                <c:pt idx="0">
                  <c:v>308</c:v>
                </c:pt>
                <c:pt idx="1">
                  <c:v>391</c:v>
                </c:pt>
                <c:pt idx="2">
                  <c:v>602</c:v>
                </c:pt>
                <c:pt idx="3">
                  <c:v>966</c:v>
                </c:pt>
                <c:pt idx="4">
                  <c:v>1802</c:v>
                </c:pt>
                <c:pt idx="5">
                  <c:v>2811</c:v>
                </c:pt>
                <c:pt idx="6">
                  <c:v>4508</c:v>
                </c:pt>
                <c:pt idx="7">
                  <c:v>6620</c:v>
                </c:pt>
                <c:pt idx="8">
                  <c:v>9779</c:v>
                </c:pt>
                <c:pt idx="9">
                  <c:v>14268</c:v>
                </c:pt>
                <c:pt idx="10">
                  <c:v>18700</c:v>
                </c:pt>
                <c:pt idx="11">
                  <c:v>24427.8</c:v>
                </c:pt>
                <c:pt idx="12">
                  <c:v>30155.599999999999</c:v>
                </c:pt>
                <c:pt idx="13">
                  <c:v>35883.4</c:v>
                </c:pt>
                <c:pt idx="14">
                  <c:v>41611.199999999997</c:v>
                </c:pt>
                <c:pt idx="15">
                  <c:v>47339</c:v>
                </c:pt>
                <c:pt idx="16">
                  <c:v>53348</c:v>
                </c:pt>
                <c:pt idx="17">
                  <c:v>59512</c:v>
                </c:pt>
                <c:pt idx="18">
                  <c:v>66321</c:v>
                </c:pt>
                <c:pt idx="19">
                  <c:v>72117</c:v>
                </c:pt>
                <c:pt idx="20">
                  <c:v>76166</c:v>
                </c:pt>
                <c:pt idx="21">
                  <c:v>79524</c:v>
                </c:pt>
                <c:pt idx="22">
                  <c:v>82282</c:v>
                </c:pt>
                <c:pt idx="23">
                  <c:v>84815</c:v>
                </c:pt>
                <c:pt idx="24">
                  <c:v>86437</c:v>
                </c:pt>
                <c:pt idx="25">
                  <c:v>88145</c:v>
                </c:pt>
                <c:pt idx="26">
                  <c:v>89478</c:v>
                </c:pt>
                <c:pt idx="27">
                  <c:v>91816</c:v>
                </c:pt>
                <c:pt idx="28">
                  <c:v>94747</c:v>
                </c:pt>
                <c:pt idx="29">
                  <c:v>100242</c:v>
                </c:pt>
                <c:pt idx="30">
                  <c:v>105530</c:v>
                </c:pt>
                <c:pt idx="31">
                  <c:v>111555</c:v>
                </c:pt>
                <c:pt idx="32">
                  <c:v>117273</c:v>
                </c:pt>
                <c:pt idx="33">
                  <c:v>123422</c:v>
                </c:pt>
                <c:pt idx="34">
                  <c:v>129831</c:v>
                </c:pt>
                <c:pt idx="35" formatCode="0;&quot;△ &quot;0">
                  <c:v>136363</c:v>
                </c:pt>
                <c:pt idx="36" formatCode="0;&quot;△ &quot;0">
                  <c:v>143438</c:v>
                </c:pt>
                <c:pt idx="37" formatCode="0;&quot;△ &quot;0">
                  <c:v>148337</c:v>
                </c:pt>
                <c:pt idx="38" formatCode="0;&quot;△ &quot;0">
                  <c:v>151765</c:v>
                </c:pt>
                <c:pt idx="39" formatCode="0;&quot;△ &quot;0">
                  <c:v>154519</c:v>
                </c:pt>
                <c:pt idx="40" formatCode="0;&quot;△ &quot;0">
                  <c:v>156751</c:v>
                </c:pt>
                <c:pt idx="41" formatCode="0;&quot;△ &quot;0">
                  <c:v>157637</c:v>
                </c:pt>
                <c:pt idx="42" formatCode="0;&quot;△ &quot;0">
                  <c:v>158048</c:v>
                </c:pt>
                <c:pt idx="43" formatCode="0;&quot;△ &quot;0">
                  <c:v>158104</c:v>
                </c:pt>
                <c:pt idx="44" formatCode="0;&quot;△ &quot;0">
                  <c:v>158818</c:v>
                </c:pt>
                <c:pt idx="45" formatCode="0;&quot;△ &quot;0">
                  <c:v>158500</c:v>
                </c:pt>
                <c:pt idx="46" formatCode="0;&quot;△ &quot;0">
                  <c:v>155446</c:v>
                </c:pt>
                <c:pt idx="47" formatCode="0;&quot;△ &quot;0">
                  <c:v>151534</c:v>
                </c:pt>
                <c:pt idx="48" formatCode="0;&quot;△ &quot;0">
                  <c:v>149007</c:v>
                </c:pt>
                <c:pt idx="49" formatCode="0;&quot;△ &quot;0">
                  <c:v>147574</c:v>
                </c:pt>
                <c:pt idx="50" formatCode="0;&quot;△ &quot;0">
                  <c:v>146790</c:v>
                </c:pt>
                <c:pt idx="51" formatCode="0;&quot;△ &quot;0">
                  <c:v>147215</c:v>
                </c:pt>
                <c:pt idx="52" formatCode="0;&quot;△ &quot;0">
                  <c:v>148677</c:v>
                </c:pt>
                <c:pt idx="53" formatCode="0;&quot;△ &quot;0">
                  <c:v>148956</c:v>
                </c:pt>
                <c:pt idx="54" formatCode="0;&quot;△ &quot;0">
                  <c:v>148347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乗用計!$B$8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乗用計!$C$8:$BG$8</c:f>
              <c:numCache>
                <c:formatCode>0</c:formatCode>
                <c:ptCount val="57"/>
                <c:pt idx="0">
                  <c:v>3001</c:v>
                </c:pt>
                <c:pt idx="1">
                  <c:v>4281</c:v>
                </c:pt>
                <c:pt idx="2">
                  <c:v>6343</c:v>
                </c:pt>
                <c:pt idx="3">
                  <c:v>9303</c:v>
                </c:pt>
                <c:pt idx="4">
                  <c:v>12545</c:v>
                </c:pt>
                <c:pt idx="5">
                  <c:v>16281</c:v>
                </c:pt>
                <c:pt idx="6">
                  <c:v>21108</c:v>
                </c:pt>
                <c:pt idx="7">
                  <c:v>28357</c:v>
                </c:pt>
                <c:pt idx="8">
                  <c:v>36694</c:v>
                </c:pt>
                <c:pt idx="9">
                  <c:v>47951</c:v>
                </c:pt>
                <c:pt idx="10">
                  <c:v>60326</c:v>
                </c:pt>
                <c:pt idx="11">
                  <c:v>74443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乗用計!$B$9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乗用計!$C$9:$BG$9</c:f>
              <c:numCache>
                <c:formatCode>0</c:formatCode>
                <c:ptCount val="57"/>
                <c:pt idx="0">
                  <c:v>930</c:v>
                </c:pt>
                <c:pt idx="1">
                  <c:v>1145</c:v>
                </c:pt>
                <c:pt idx="2">
                  <c:v>1683</c:v>
                </c:pt>
                <c:pt idx="3">
                  <c:v>2588</c:v>
                </c:pt>
                <c:pt idx="4">
                  <c:v>4500</c:v>
                </c:pt>
                <c:pt idx="5">
                  <c:v>7121</c:v>
                </c:pt>
                <c:pt idx="6">
                  <c:v>11256</c:v>
                </c:pt>
                <c:pt idx="7">
                  <c:v>17021</c:v>
                </c:pt>
                <c:pt idx="8">
                  <c:v>25480</c:v>
                </c:pt>
                <c:pt idx="9">
                  <c:v>36416</c:v>
                </c:pt>
                <c:pt idx="10">
                  <c:v>47135</c:v>
                </c:pt>
                <c:pt idx="11">
                  <c:v>61596.999999999985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乗用計!$B$12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乗用計!$C$12:$BG$12</c:f>
              <c:numCache>
                <c:formatCode>General</c:formatCode>
                <c:ptCount val="57"/>
                <c:pt idx="0">
                  <c:v>2337</c:v>
                </c:pt>
                <c:pt idx="1">
                  <c:v>3399</c:v>
                </c:pt>
                <c:pt idx="2">
                  <c:v>4918</c:v>
                </c:pt>
                <c:pt idx="3">
                  <c:v>7116</c:v>
                </c:pt>
                <c:pt idx="4">
                  <c:v>8701</c:v>
                </c:pt>
                <c:pt idx="5">
                  <c:v>10399</c:v>
                </c:pt>
                <c:pt idx="6">
                  <c:v>11464</c:v>
                </c:pt>
                <c:pt idx="7">
                  <c:v>13279</c:v>
                </c:pt>
                <c:pt idx="8">
                  <c:v>18088</c:v>
                </c:pt>
                <c:pt idx="9">
                  <c:v>24003</c:v>
                </c:pt>
                <c:pt idx="10">
                  <c:v>32222</c:v>
                </c:pt>
                <c:pt idx="11" formatCode="0">
                  <c:v>42079.4</c:v>
                </c:pt>
                <c:pt idx="12" formatCode="0">
                  <c:v>52649.8</c:v>
                </c:pt>
                <c:pt idx="13" formatCode="0">
                  <c:v>63793.2</c:v>
                </c:pt>
                <c:pt idx="14" formatCode="0">
                  <c:v>79366.600000000006</c:v>
                </c:pt>
                <c:pt idx="15">
                  <c:v>91086</c:v>
                </c:pt>
                <c:pt idx="16">
                  <c:v>103619</c:v>
                </c:pt>
                <c:pt idx="17">
                  <c:v>116149</c:v>
                </c:pt>
                <c:pt idx="18">
                  <c:v>130252</c:v>
                </c:pt>
                <c:pt idx="19">
                  <c:v>143069</c:v>
                </c:pt>
                <c:pt idx="20">
                  <c:v>152137</c:v>
                </c:pt>
                <c:pt idx="21">
                  <c:v>161195</c:v>
                </c:pt>
                <c:pt idx="22">
                  <c:v>170328</c:v>
                </c:pt>
                <c:pt idx="23">
                  <c:v>178983</c:v>
                </c:pt>
                <c:pt idx="24">
                  <c:v>186709</c:v>
                </c:pt>
                <c:pt idx="25">
                  <c:v>194951</c:v>
                </c:pt>
                <c:pt idx="26">
                  <c:v>203352</c:v>
                </c:pt>
                <c:pt idx="27">
                  <c:v>214593</c:v>
                </c:pt>
                <c:pt idx="28" formatCode="0">
                  <c:v>226461</c:v>
                </c:pt>
                <c:pt idx="29" formatCode="0;&quot;△ &quot;0">
                  <c:v>245352</c:v>
                </c:pt>
                <c:pt idx="30" formatCode="0;&quot;△ &quot;0">
                  <c:v>260655</c:v>
                </c:pt>
                <c:pt idx="31" formatCode="0;&quot;△ &quot;0">
                  <c:v>276165</c:v>
                </c:pt>
                <c:pt idx="32" formatCode="0;&quot;△ &quot;0">
                  <c:v>289400</c:v>
                </c:pt>
                <c:pt idx="33" formatCode="0;&quot;△ &quot;0">
                  <c:v>302726</c:v>
                </c:pt>
                <c:pt idx="34" formatCode="0;&quot;△ &quot;0">
                  <c:v>315986</c:v>
                </c:pt>
                <c:pt idx="35" formatCode="0;&quot;△ &quot;0">
                  <c:v>331186</c:v>
                </c:pt>
                <c:pt idx="36" formatCode="0;&quot;△ &quot;0">
                  <c:v>346754</c:v>
                </c:pt>
                <c:pt idx="37" formatCode="0;&quot;△ &quot;0">
                  <c:v>357045</c:v>
                </c:pt>
                <c:pt idx="38" formatCode="0;&quot;△ &quot;0">
                  <c:v>364088</c:v>
                </c:pt>
                <c:pt idx="39" formatCode="0;&quot;△ &quot;0">
                  <c:v>369204</c:v>
                </c:pt>
                <c:pt idx="40" formatCode="0;&quot;△ &quot;0">
                  <c:v>374124</c:v>
                </c:pt>
                <c:pt idx="41" formatCode="0;&quot;△ &quot;0">
                  <c:v>378230</c:v>
                </c:pt>
                <c:pt idx="42" formatCode="0;&quot;△ &quot;0">
                  <c:v>379645</c:v>
                </c:pt>
                <c:pt idx="43" formatCode="0;&quot;△ &quot;0">
                  <c:v>381042</c:v>
                </c:pt>
                <c:pt idx="44" formatCode="0;&quot;△ &quot;0">
                  <c:v>383413</c:v>
                </c:pt>
                <c:pt idx="45" formatCode="0;&quot;△ &quot;0">
                  <c:v>384788</c:v>
                </c:pt>
                <c:pt idx="46" formatCode="0;&quot;△ &quot;0">
                  <c:v>379173</c:v>
                </c:pt>
                <c:pt idx="47" formatCode="0;&quot;△ &quot;0">
                  <c:v>372588</c:v>
                </c:pt>
                <c:pt idx="48" formatCode="0;&quot;△ &quot;0">
                  <c:v>366631</c:v>
                </c:pt>
                <c:pt idx="49" formatCode="0;&quot;△ &quot;0">
                  <c:v>364006</c:v>
                </c:pt>
                <c:pt idx="50" formatCode="0;&quot;△ &quot;0">
                  <c:v>361673</c:v>
                </c:pt>
                <c:pt idx="51" formatCode="0;&quot;△ &quot;0">
                  <c:v>369677</c:v>
                </c:pt>
                <c:pt idx="52" formatCode="0;&quot;△ &quot;0">
                  <c:v>376086</c:v>
                </c:pt>
                <c:pt idx="53" formatCode="0;&quot;△ &quot;0">
                  <c:v>379699</c:v>
                </c:pt>
                <c:pt idx="54" formatCode="0;&quot;△ &quot;0">
                  <c:v>381060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5239168"/>
        <c:axId val="115282304"/>
      </c:lineChart>
      <c:catAx>
        <c:axId val="11523916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528230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1528230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523916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12557105622827533"/>
          <c:y val="8.319474313216833E-3"/>
          <c:w val="0.80593786997420358"/>
          <c:h val="0.1014975866212453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仙台市以外の市(現区域)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の乗用自動車</a:t>
            </a:r>
          </a:p>
        </c:rich>
      </c:tx>
      <c:layout>
        <c:manualLayout>
          <c:xMode val="edge"/>
          <c:yMode val="edge"/>
          <c:x val="0.18703882163983232"/>
          <c:y val="0.2495506509098716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3522537562604339"/>
          <c:w val="0.93109540636042398"/>
          <c:h val="0.78631051752921532"/>
        </c:manualLayout>
      </c:layout>
      <c:lineChart>
        <c:grouping val="standard"/>
        <c:varyColors val="0"/>
        <c:ser>
          <c:idx val="0"/>
          <c:order val="0"/>
          <c:tx>
            <c:strRef>
              <c:f>乗用計!$B$18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乗用計!$C$18:$BG$18</c:f>
              <c:numCache>
                <c:formatCode>0;"△ "0</c:formatCode>
                <c:ptCount val="57"/>
                <c:pt idx="0">
                  <c:v>224</c:v>
                </c:pt>
                <c:pt idx="1">
                  <c:v>303</c:v>
                </c:pt>
                <c:pt idx="2">
                  <c:v>470</c:v>
                </c:pt>
                <c:pt idx="3">
                  <c:v>771</c:v>
                </c:pt>
                <c:pt idx="4">
                  <c:v>1188</c:v>
                </c:pt>
                <c:pt idx="5">
                  <c:v>1629</c:v>
                </c:pt>
                <c:pt idx="6">
                  <c:v>2483</c:v>
                </c:pt>
                <c:pt idx="7">
                  <c:v>3360</c:v>
                </c:pt>
                <c:pt idx="8">
                  <c:v>4532</c:v>
                </c:pt>
                <c:pt idx="9">
                  <c:v>6193</c:v>
                </c:pt>
                <c:pt idx="10">
                  <c:v>7364</c:v>
                </c:pt>
                <c:pt idx="11" formatCode="0">
                  <c:v>9746.4000000000015</c:v>
                </c:pt>
                <c:pt idx="12" formatCode="0">
                  <c:v>12930.8</c:v>
                </c:pt>
                <c:pt idx="13" formatCode="0">
                  <c:v>15353.2</c:v>
                </c:pt>
                <c:pt idx="14" formatCode="0">
                  <c:v>18178.599999999999</c:v>
                </c:pt>
                <c:pt idx="15">
                  <c:v>21524</c:v>
                </c:pt>
                <c:pt idx="16">
                  <c:v>24447</c:v>
                </c:pt>
                <c:pt idx="17">
                  <c:v>27469</c:v>
                </c:pt>
                <c:pt idx="18">
                  <c:v>30709</c:v>
                </c:pt>
                <c:pt idx="19">
                  <c:v>33365</c:v>
                </c:pt>
                <c:pt idx="20">
                  <c:v>36125</c:v>
                </c:pt>
                <c:pt idx="21">
                  <c:v>36415</c:v>
                </c:pt>
                <c:pt idx="22">
                  <c:v>37808</c:v>
                </c:pt>
                <c:pt idx="23">
                  <c:v>38897</c:v>
                </c:pt>
                <c:pt idx="24">
                  <c:v>39556</c:v>
                </c:pt>
                <c:pt idx="25">
                  <c:v>39932</c:v>
                </c:pt>
                <c:pt idx="26">
                  <c:v>40874</c:v>
                </c:pt>
                <c:pt idx="27">
                  <c:v>41895</c:v>
                </c:pt>
                <c:pt idx="28">
                  <c:v>42966</c:v>
                </c:pt>
                <c:pt idx="29">
                  <c:v>45086</c:v>
                </c:pt>
                <c:pt idx="30">
                  <c:v>47049</c:v>
                </c:pt>
                <c:pt idx="31">
                  <c:v>49139</c:v>
                </c:pt>
                <c:pt idx="32">
                  <c:v>51199</c:v>
                </c:pt>
                <c:pt idx="33">
                  <c:v>53350</c:v>
                </c:pt>
                <c:pt idx="34">
                  <c:v>55436</c:v>
                </c:pt>
                <c:pt idx="35">
                  <c:v>57594</c:v>
                </c:pt>
                <c:pt idx="36">
                  <c:v>59835</c:v>
                </c:pt>
                <c:pt idx="37">
                  <c:v>61069</c:v>
                </c:pt>
                <c:pt idx="38">
                  <c:v>61854</c:v>
                </c:pt>
                <c:pt idx="39">
                  <c:v>62338</c:v>
                </c:pt>
                <c:pt idx="40">
                  <c:v>62599</c:v>
                </c:pt>
                <c:pt idx="41">
                  <c:v>62691</c:v>
                </c:pt>
                <c:pt idx="42">
                  <c:v>62398</c:v>
                </c:pt>
                <c:pt idx="43">
                  <c:v>62015</c:v>
                </c:pt>
                <c:pt idx="44">
                  <c:v>61851</c:v>
                </c:pt>
                <c:pt idx="45">
                  <c:v>61422</c:v>
                </c:pt>
                <c:pt idx="46">
                  <c:v>59562</c:v>
                </c:pt>
                <c:pt idx="47">
                  <c:v>57819</c:v>
                </c:pt>
                <c:pt idx="48">
                  <c:v>56592</c:v>
                </c:pt>
                <c:pt idx="49">
                  <c:v>55483</c:v>
                </c:pt>
                <c:pt idx="50">
                  <c:v>55127</c:v>
                </c:pt>
                <c:pt idx="51">
                  <c:v>52705</c:v>
                </c:pt>
                <c:pt idx="52">
                  <c:v>54310</c:v>
                </c:pt>
                <c:pt idx="53">
                  <c:v>54948</c:v>
                </c:pt>
                <c:pt idx="54">
                  <c:v>55046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乗用計!$B$19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乗用計!$C$19:$BG$19</c:f>
              <c:numCache>
                <c:formatCode>0;"△ "0</c:formatCode>
                <c:ptCount val="57"/>
                <c:pt idx="0">
                  <c:v>145</c:v>
                </c:pt>
                <c:pt idx="1">
                  <c:v>199</c:v>
                </c:pt>
                <c:pt idx="2">
                  <c:v>339</c:v>
                </c:pt>
                <c:pt idx="3">
                  <c:v>381</c:v>
                </c:pt>
                <c:pt idx="4">
                  <c:v>833</c:v>
                </c:pt>
                <c:pt idx="5">
                  <c:v>1242</c:v>
                </c:pt>
                <c:pt idx="6">
                  <c:v>2067</c:v>
                </c:pt>
                <c:pt idx="7">
                  <c:v>3384</c:v>
                </c:pt>
                <c:pt idx="8">
                  <c:v>3800</c:v>
                </c:pt>
                <c:pt idx="9" formatCode="General">
                  <c:v>4591</c:v>
                </c:pt>
                <c:pt idx="10">
                  <c:v>4682</c:v>
                </c:pt>
                <c:pt idx="11" formatCode="0">
                  <c:v>4976</c:v>
                </c:pt>
                <c:pt idx="12" formatCode="0">
                  <c:v>5653</c:v>
                </c:pt>
                <c:pt idx="13" formatCode="0">
                  <c:v>5790</c:v>
                </c:pt>
                <c:pt idx="14" formatCode="0">
                  <c:v>6155</c:v>
                </c:pt>
                <c:pt idx="15">
                  <c:v>6912</c:v>
                </c:pt>
                <c:pt idx="16" formatCode="General">
                  <c:v>7673</c:v>
                </c:pt>
                <c:pt idx="17" formatCode="General">
                  <c:v>8442</c:v>
                </c:pt>
                <c:pt idx="18" formatCode="General">
                  <c:v>9412</c:v>
                </c:pt>
                <c:pt idx="19">
                  <c:v>10207</c:v>
                </c:pt>
                <c:pt idx="20">
                  <c:v>10797</c:v>
                </c:pt>
                <c:pt idx="21">
                  <c:v>11373</c:v>
                </c:pt>
                <c:pt idx="22">
                  <c:v>11924</c:v>
                </c:pt>
                <c:pt idx="23" formatCode="General">
                  <c:v>12425</c:v>
                </c:pt>
                <c:pt idx="24" formatCode="General">
                  <c:v>12859</c:v>
                </c:pt>
                <c:pt idx="25">
                  <c:v>13168</c:v>
                </c:pt>
                <c:pt idx="26" formatCode="General">
                  <c:v>13565</c:v>
                </c:pt>
                <c:pt idx="27" formatCode="General">
                  <c:v>13989</c:v>
                </c:pt>
                <c:pt idx="28">
                  <c:v>14604</c:v>
                </c:pt>
                <c:pt idx="29" formatCode="General">
                  <c:v>15508</c:v>
                </c:pt>
                <c:pt idx="30">
                  <c:v>16193</c:v>
                </c:pt>
                <c:pt idx="31">
                  <c:v>17074</c:v>
                </c:pt>
                <c:pt idx="32">
                  <c:v>17878</c:v>
                </c:pt>
                <c:pt idx="33">
                  <c:v>18859</c:v>
                </c:pt>
                <c:pt idx="34">
                  <c:v>19525</c:v>
                </c:pt>
                <c:pt idx="35">
                  <c:v>20177</c:v>
                </c:pt>
                <c:pt idx="36">
                  <c:v>20810</c:v>
                </c:pt>
                <c:pt idx="37">
                  <c:v>21115</c:v>
                </c:pt>
                <c:pt idx="38">
                  <c:v>21365</c:v>
                </c:pt>
                <c:pt idx="39">
                  <c:v>21558</c:v>
                </c:pt>
                <c:pt idx="40">
                  <c:v>21519</c:v>
                </c:pt>
                <c:pt idx="41">
                  <c:v>21344</c:v>
                </c:pt>
                <c:pt idx="42">
                  <c:v>21216</c:v>
                </c:pt>
                <c:pt idx="43">
                  <c:v>20940</c:v>
                </c:pt>
                <c:pt idx="44">
                  <c:v>20767</c:v>
                </c:pt>
                <c:pt idx="45">
                  <c:v>20461</c:v>
                </c:pt>
                <c:pt idx="46">
                  <c:v>19780</c:v>
                </c:pt>
                <c:pt idx="47">
                  <c:v>18960</c:v>
                </c:pt>
                <c:pt idx="48">
                  <c:v>18399</c:v>
                </c:pt>
                <c:pt idx="49">
                  <c:v>18054</c:v>
                </c:pt>
                <c:pt idx="50">
                  <c:v>17732</c:v>
                </c:pt>
                <c:pt idx="51">
                  <c:v>17784</c:v>
                </c:pt>
                <c:pt idx="52">
                  <c:v>17948</c:v>
                </c:pt>
                <c:pt idx="53">
                  <c:v>17816</c:v>
                </c:pt>
                <c:pt idx="54">
                  <c:v>17563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乗用計!$B$66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乗用計!$C$66:$BG$66</c:f>
              <c:numCache>
                <c:formatCode>0;"△ "0</c:formatCode>
                <c:ptCount val="57"/>
                <c:pt idx="0">
                  <c:v>76</c:v>
                </c:pt>
                <c:pt idx="1">
                  <c:v>110</c:v>
                </c:pt>
                <c:pt idx="2">
                  <c:v>154</c:v>
                </c:pt>
                <c:pt idx="3">
                  <c:v>257</c:v>
                </c:pt>
                <c:pt idx="4">
                  <c:v>475</c:v>
                </c:pt>
                <c:pt idx="5">
                  <c:v>884</c:v>
                </c:pt>
                <c:pt idx="6">
                  <c:v>1271</c:v>
                </c:pt>
                <c:pt idx="7">
                  <c:v>1859</c:v>
                </c:pt>
                <c:pt idx="8">
                  <c:v>2655</c:v>
                </c:pt>
                <c:pt idx="9" formatCode="General">
                  <c:v>3493</c:v>
                </c:pt>
                <c:pt idx="10">
                  <c:v>4230</c:v>
                </c:pt>
                <c:pt idx="11">
                  <c:v>4984</c:v>
                </c:pt>
                <c:pt idx="12">
                  <c:v>6065</c:v>
                </c:pt>
                <c:pt idx="13">
                  <c:v>6576</c:v>
                </c:pt>
                <c:pt idx="14">
                  <c:v>7365</c:v>
                </c:pt>
                <c:pt idx="15">
                  <c:v>8483</c:v>
                </c:pt>
                <c:pt idx="16">
                  <c:v>9540</c:v>
                </c:pt>
                <c:pt idx="17">
                  <c:v>10644</c:v>
                </c:pt>
                <c:pt idx="18">
                  <c:v>11816</c:v>
                </c:pt>
                <c:pt idx="19">
                  <c:v>12749</c:v>
                </c:pt>
                <c:pt idx="20">
                  <c:v>13041</c:v>
                </c:pt>
                <c:pt idx="21">
                  <c:v>13531</c:v>
                </c:pt>
                <c:pt idx="22">
                  <c:v>13945</c:v>
                </c:pt>
                <c:pt idx="23">
                  <c:v>14251</c:v>
                </c:pt>
                <c:pt idx="24">
                  <c:v>14399</c:v>
                </c:pt>
                <c:pt idx="25">
                  <c:v>14432</c:v>
                </c:pt>
                <c:pt idx="26">
                  <c:v>14702</c:v>
                </c:pt>
                <c:pt idx="27">
                  <c:v>15165</c:v>
                </c:pt>
                <c:pt idx="28">
                  <c:v>15652</c:v>
                </c:pt>
                <c:pt idx="29">
                  <c:v>16614</c:v>
                </c:pt>
                <c:pt idx="30">
                  <c:v>17563</c:v>
                </c:pt>
                <c:pt idx="31">
                  <c:v>18752</c:v>
                </c:pt>
                <c:pt idx="32">
                  <c:v>19703</c:v>
                </c:pt>
                <c:pt idx="33">
                  <c:v>20792</c:v>
                </c:pt>
                <c:pt idx="34">
                  <c:v>21912</c:v>
                </c:pt>
                <c:pt idx="35">
                  <c:v>23230</c:v>
                </c:pt>
                <c:pt idx="36">
                  <c:v>24556</c:v>
                </c:pt>
                <c:pt idx="37">
                  <c:v>25461</c:v>
                </c:pt>
                <c:pt idx="38">
                  <c:v>26032</c:v>
                </c:pt>
                <c:pt idx="39">
                  <c:v>26616</c:v>
                </c:pt>
                <c:pt idx="40">
                  <c:v>27026</c:v>
                </c:pt>
                <c:pt idx="41">
                  <c:v>27221</c:v>
                </c:pt>
                <c:pt idx="42">
                  <c:v>27525</c:v>
                </c:pt>
                <c:pt idx="43">
                  <c:v>27797</c:v>
                </c:pt>
                <c:pt idx="44">
                  <c:v>28086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乗用計!$B$67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乗用計!$C$67:$BG$67</c:f>
              <c:numCache>
                <c:formatCode>0;"△ "0</c:formatCode>
                <c:ptCount val="57"/>
                <c:pt idx="0">
                  <c:v>95</c:v>
                </c:pt>
                <c:pt idx="1">
                  <c:v>87</c:v>
                </c:pt>
                <c:pt idx="2">
                  <c:v>191</c:v>
                </c:pt>
                <c:pt idx="3">
                  <c:v>312</c:v>
                </c:pt>
                <c:pt idx="4">
                  <c:v>471</c:v>
                </c:pt>
                <c:pt idx="5">
                  <c:v>612</c:v>
                </c:pt>
                <c:pt idx="6">
                  <c:v>913</c:v>
                </c:pt>
                <c:pt idx="7">
                  <c:v>1081</c:v>
                </c:pt>
                <c:pt idx="8">
                  <c:v>1320</c:v>
                </c:pt>
                <c:pt idx="9" formatCode="General">
                  <c:v>1868</c:v>
                </c:pt>
                <c:pt idx="10">
                  <c:v>2336</c:v>
                </c:pt>
                <c:pt idx="11">
                  <c:v>2917</c:v>
                </c:pt>
                <c:pt idx="12">
                  <c:v>4016</c:v>
                </c:pt>
                <c:pt idx="13">
                  <c:v>4777</c:v>
                </c:pt>
                <c:pt idx="14">
                  <c:v>5463</c:v>
                </c:pt>
                <c:pt idx="15">
                  <c:v>6522</c:v>
                </c:pt>
                <c:pt idx="16">
                  <c:v>7440</c:v>
                </c:pt>
                <c:pt idx="17">
                  <c:v>8544</c:v>
                </c:pt>
                <c:pt idx="18">
                  <c:v>9740</c:v>
                </c:pt>
                <c:pt idx="19">
                  <c:v>10694</c:v>
                </c:pt>
                <c:pt idx="20">
                  <c:v>11369</c:v>
                </c:pt>
                <c:pt idx="21">
                  <c:v>11931</c:v>
                </c:pt>
                <c:pt idx="22">
                  <c:v>12361</c:v>
                </c:pt>
                <c:pt idx="23">
                  <c:v>12714</c:v>
                </c:pt>
                <c:pt idx="24">
                  <c:v>12993</c:v>
                </c:pt>
                <c:pt idx="25">
                  <c:v>13144</c:v>
                </c:pt>
                <c:pt idx="26">
                  <c:v>13439</c:v>
                </c:pt>
                <c:pt idx="27">
                  <c:v>13809</c:v>
                </c:pt>
                <c:pt idx="28">
                  <c:v>14154</c:v>
                </c:pt>
                <c:pt idx="29">
                  <c:v>14850</c:v>
                </c:pt>
                <c:pt idx="30">
                  <c:v>15423</c:v>
                </c:pt>
                <c:pt idx="31">
                  <c:v>15982</c:v>
                </c:pt>
                <c:pt idx="32">
                  <c:v>16517</c:v>
                </c:pt>
                <c:pt idx="33">
                  <c:v>17152</c:v>
                </c:pt>
                <c:pt idx="34">
                  <c:v>17728</c:v>
                </c:pt>
                <c:pt idx="35">
                  <c:v>18315</c:v>
                </c:pt>
                <c:pt idx="36">
                  <c:v>18937</c:v>
                </c:pt>
                <c:pt idx="37">
                  <c:v>19315</c:v>
                </c:pt>
                <c:pt idx="38">
                  <c:v>19487</c:v>
                </c:pt>
                <c:pt idx="39">
                  <c:v>19588</c:v>
                </c:pt>
                <c:pt idx="40">
                  <c:v>19667</c:v>
                </c:pt>
                <c:pt idx="41">
                  <c:v>19583</c:v>
                </c:pt>
                <c:pt idx="42">
                  <c:v>19479</c:v>
                </c:pt>
                <c:pt idx="43">
                  <c:v>19209</c:v>
                </c:pt>
                <c:pt idx="44">
                  <c:v>19128</c:v>
                </c:pt>
                <c:pt idx="45">
                  <c:v>21440</c:v>
                </c:pt>
                <c:pt idx="46">
                  <c:v>20784</c:v>
                </c:pt>
                <c:pt idx="47">
                  <c:v>19991</c:v>
                </c:pt>
                <c:pt idx="48">
                  <c:v>19447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乗用計!$B$21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乗用計!$C$21:$BG$21</c:f>
              <c:numCache>
                <c:formatCode>0;"△ "0</c:formatCode>
                <c:ptCount val="57"/>
                <c:pt idx="0">
                  <c:v>62</c:v>
                </c:pt>
                <c:pt idx="1">
                  <c:v>90</c:v>
                </c:pt>
                <c:pt idx="2">
                  <c:v>124</c:v>
                </c:pt>
                <c:pt idx="3">
                  <c:v>194</c:v>
                </c:pt>
                <c:pt idx="4">
                  <c:v>302</c:v>
                </c:pt>
                <c:pt idx="5">
                  <c:v>364</c:v>
                </c:pt>
                <c:pt idx="6">
                  <c:v>585</c:v>
                </c:pt>
                <c:pt idx="7">
                  <c:v>765</c:v>
                </c:pt>
                <c:pt idx="8">
                  <c:v>997</c:v>
                </c:pt>
                <c:pt idx="9" formatCode="General">
                  <c:v>1365</c:v>
                </c:pt>
                <c:pt idx="10">
                  <c:v>1828</c:v>
                </c:pt>
                <c:pt idx="11" formatCode="0">
                  <c:v>2326</c:v>
                </c:pt>
                <c:pt idx="12" formatCode="0">
                  <c:v>3059</c:v>
                </c:pt>
                <c:pt idx="13" formatCode="0">
                  <c:v>3576</c:v>
                </c:pt>
                <c:pt idx="14" formatCode="0">
                  <c:v>4147</c:v>
                </c:pt>
                <c:pt idx="15">
                  <c:v>4702</c:v>
                </c:pt>
                <c:pt idx="16" formatCode="General">
                  <c:v>5204</c:v>
                </c:pt>
                <c:pt idx="17" formatCode="General">
                  <c:v>5747</c:v>
                </c:pt>
                <c:pt idx="18" formatCode="General">
                  <c:v>6349</c:v>
                </c:pt>
                <c:pt idx="19">
                  <c:v>6948</c:v>
                </c:pt>
                <c:pt idx="20">
                  <c:v>7341</c:v>
                </c:pt>
                <c:pt idx="21">
                  <c:v>7737</c:v>
                </c:pt>
                <c:pt idx="22">
                  <c:v>8061</c:v>
                </c:pt>
                <c:pt idx="23" formatCode="General">
                  <c:v>8387</c:v>
                </c:pt>
                <c:pt idx="24" formatCode="General">
                  <c:v>8685</c:v>
                </c:pt>
                <c:pt idx="25">
                  <c:v>8930</c:v>
                </c:pt>
                <c:pt idx="26" formatCode="General">
                  <c:v>9147</c:v>
                </c:pt>
                <c:pt idx="27" formatCode="General">
                  <c:v>9461</c:v>
                </c:pt>
                <c:pt idx="28">
                  <c:v>9716</c:v>
                </c:pt>
                <c:pt idx="29" formatCode="General">
                  <c:v>10148</c:v>
                </c:pt>
                <c:pt idx="30">
                  <c:v>10591</c:v>
                </c:pt>
                <c:pt idx="31">
                  <c:v>11143</c:v>
                </c:pt>
                <c:pt idx="32">
                  <c:v>11566</c:v>
                </c:pt>
                <c:pt idx="33">
                  <c:v>12029</c:v>
                </c:pt>
                <c:pt idx="34">
                  <c:v>12527</c:v>
                </c:pt>
                <c:pt idx="35">
                  <c:v>13018</c:v>
                </c:pt>
                <c:pt idx="36">
                  <c:v>13497</c:v>
                </c:pt>
                <c:pt idx="37">
                  <c:v>13792</c:v>
                </c:pt>
                <c:pt idx="38">
                  <c:v>13986</c:v>
                </c:pt>
                <c:pt idx="39">
                  <c:v>14121</c:v>
                </c:pt>
                <c:pt idx="40">
                  <c:v>14148</c:v>
                </c:pt>
                <c:pt idx="41">
                  <c:v>14171</c:v>
                </c:pt>
                <c:pt idx="42">
                  <c:v>14064</c:v>
                </c:pt>
                <c:pt idx="43">
                  <c:v>14014</c:v>
                </c:pt>
                <c:pt idx="44">
                  <c:v>14036</c:v>
                </c:pt>
                <c:pt idx="45">
                  <c:v>13863</c:v>
                </c:pt>
                <c:pt idx="46">
                  <c:v>13534</c:v>
                </c:pt>
                <c:pt idx="47">
                  <c:v>13219</c:v>
                </c:pt>
                <c:pt idx="48">
                  <c:v>12920</c:v>
                </c:pt>
                <c:pt idx="49">
                  <c:v>12691</c:v>
                </c:pt>
                <c:pt idx="50" formatCode="General">
                  <c:v>12525</c:v>
                </c:pt>
                <c:pt idx="51">
                  <c:v>12494</c:v>
                </c:pt>
                <c:pt idx="52">
                  <c:v>12406</c:v>
                </c:pt>
                <c:pt idx="53">
                  <c:v>12298</c:v>
                </c:pt>
                <c:pt idx="54">
                  <c:v>12151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乗用計!$B$22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乗用計!$C$22:$BG$22</c:f>
              <c:numCache>
                <c:formatCode>0;"△ "0</c:formatCode>
                <c:ptCount val="57"/>
                <c:pt idx="0">
                  <c:v>39</c:v>
                </c:pt>
                <c:pt idx="1">
                  <c:v>57</c:v>
                </c:pt>
                <c:pt idx="2">
                  <c:v>69</c:v>
                </c:pt>
                <c:pt idx="3">
                  <c:v>123</c:v>
                </c:pt>
                <c:pt idx="4">
                  <c:v>253</c:v>
                </c:pt>
                <c:pt idx="5">
                  <c:v>574</c:v>
                </c:pt>
                <c:pt idx="6">
                  <c:v>1130</c:v>
                </c:pt>
                <c:pt idx="7">
                  <c:v>2197</c:v>
                </c:pt>
                <c:pt idx="8">
                  <c:v>2576</c:v>
                </c:pt>
                <c:pt idx="9" formatCode="General">
                  <c:v>3346</c:v>
                </c:pt>
                <c:pt idx="10">
                  <c:v>3845</c:v>
                </c:pt>
                <c:pt idx="11" formatCode="0">
                  <c:v>4184</c:v>
                </c:pt>
                <c:pt idx="12" formatCode="0">
                  <c:v>5004</c:v>
                </c:pt>
                <c:pt idx="13" formatCode="0">
                  <c:v>5391</c:v>
                </c:pt>
                <c:pt idx="14" formatCode="0">
                  <c:v>5847</c:v>
                </c:pt>
                <c:pt idx="15">
                  <c:v>6667</c:v>
                </c:pt>
                <c:pt idx="16" formatCode="General">
                  <c:v>7605</c:v>
                </c:pt>
                <c:pt idx="17" formatCode="General">
                  <c:v>8332</c:v>
                </c:pt>
                <c:pt idx="18" formatCode="General">
                  <c:v>9232</c:v>
                </c:pt>
                <c:pt idx="19">
                  <c:v>9995</c:v>
                </c:pt>
                <c:pt idx="20">
                  <c:v>10521</c:v>
                </c:pt>
                <c:pt idx="21">
                  <c:v>10892</c:v>
                </c:pt>
                <c:pt idx="22">
                  <c:v>11244</c:v>
                </c:pt>
                <c:pt idx="23" formatCode="General">
                  <c:v>11576</c:v>
                </c:pt>
                <c:pt idx="24" formatCode="General">
                  <c:v>11828</c:v>
                </c:pt>
                <c:pt idx="25">
                  <c:v>12090</c:v>
                </c:pt>
                <c:pt idx="26" formatCode="General">
                  <c:v>12366</c:v>
                </c:pt>
                <c:pt idx="27" formatCode="General">
                  <c:v>12767</c:v>
                </c:pt>
                <c:pt idx="28">
                  <c:v>13311</c:v>
                </c:pt>
                <c:pt idx="29" formatCode="General">
                  <c:v>14279</c:v>
                </c:pt>
                <c:pt idx="30">
                  <c:v>15376</c:v>
                </c:pt>
                <c:pt idx="31">
                  <c:v>16367</c:v>
                </c:pt>
                <c:pt idx="32">
                  <c:v>17315</c:v>
                </c:pt>
                <c:pt idx="33">
                  <c:v>18498</c:v>
                </c:pt>
                <c:pt idx="34">
                  <c:v>19627</c:v>
                </c:pt>
                <c:pt idx="35">
                  <c:v>20972</c:v>
                </c:pt>
                <c:pt idx="36">
                  <c:v>22365</c:v>
                </c:pt>
                <c:pt idx="37">
                  <c:v>23386</c:v>
                </c:pt>
                <c:pt idx="38">
                  <c:v>24092</c:v>
                </c:pt>
                <c:pt idx="39">
                  <c:v>24735</c:v>
                </c:pt>
                <c:pt idx="40">
                  <c:v>25309</c:v>
                </c:pt>
                <c:pt idx="41">
                  <c:v>25559</c:v>
                </c:pt>
                <c:pt idx="42">
                  <c:v>25902</c:v>
                </c:pt>
                <c:pt idx="43">
                  <c:v>26067</c:v>
                </c:pt>
                <c:pt idx="44">
                  <c:v>26518</c:v>
                </c:pt>
                <c:pt idx="45">
                  <c:v>26569</c:v>
                </c:pt>
                <c:pt idx="46">
                  <c:v>26365</c:v>
                </c:pt>
                <c:pt idx="47">
                  <c:v>26020</c:v>
                </c:pt>
                <c:pt idx="48">
                  <c:v>25562</c:v>
                </c:pt>
                <c:pt idx="49">
                  <c:v>25667</c:v>
                </c:pt>
                <c:pt idx="50" formatCode="General">
                  <c:v>25738</c:v>
                </c:pt>
                <c:pt idx="51">
                  <c:v>26482</c:v>
                </c:pt>
                <c:pt idx="52">
                  <c:v>26885</c:v>
                </c:pt>
                <c:pt idx="53">
                  <c:v>27356</c:v>
                </c:pt>
                <c:pt idx="54">
                  <c:v>27846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乗用計!$B$23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乗用計!$C$23:$BG$23</c:f>
              <c:numCache>
                <c:formatCode>0;"△ "0</c:formatCode>
                <c:ptCount val="57"/>
                <c:pt idx="0">
                  <c:v>27</c:v>
                </c:pt>
                <c:pt idx="1">
                  <c:v>33</c:v>
                </c:pt>
                <c:pt idx="2">
                  <c:v>46</c:v>
                </c:pt>
                <c:pt idx="3">
                  <c:v>80</c:v>
                </c:pt>
                <c:pt idx="4">
                  <c:v>150</c:v>
                </c:pt>
                <c:pt idx="5">
                  <c:v>270</c:v>
                </c:pt>
                <c:pt idx="6">
                  <c:v>438</c:v>
                </c:pt>
                <c:pt idx="7">
                  <c:v>629</c:v>
                </c:pt>
                <c:pt idx="8">
                  <c:v>910</c:v>
                </c:pt>
                <c:pt idx="9" formatCode="General">
                  <c:v>1357</c:v>
                </c:pt>
                <c:pt idx="10">
                  <c:v>1807</c:v>
                </c:pt>
                <c:pt idx="11" formatCode="0">
                  <c:v>2198</c:v>
                </c:pt>
                <c:pt idx="12" formatCode="0">
                  <c:v>2766</c:v>
                </c:pt>
                <c:pt idx="13" formatCode="0">
                  <c:v>3273</c:v>
                </c:pt>
                <c:pt idx="14" formatCode="0">
                  <c:v>3844</c:v>
                </c:pt>
                <c:pt idx="15">
                  <c:v>4544</c:v>
                </c:pt>
                <c:pt idx="16" formatCode="General">
                  <c:v>5165</c:v>
                </c:pt>
                <c:pt idx="17" formatCode="General">
                  <c:v>5740</c:v>
                </c:pt>
                <c:pt idx="18" formatCode="General">
                  <c:v>6476</c:v>
                </c:pt>
                <c:pt idx="19">
                  <c:v>7021</c:v>
                </c:pt>
                <c:pt idx="20">
                  <c:v>7406</c:v>
                </c:pt>
                <c:pt idx="21">
                  <c:v>7738</c:v>
                </c:pt>
                <c:pt idx="22">
                  <c:v>7952</c:v>
                </c:pt>
                <c:pt idx="23" formatCode="General">
                  <c:v>8154</c:v>
                </c:pt>
                <c:pt idx="24" formatCode="General">
                  <c:v>8241</c:v>
                </c:pt>
                <c:pt idx="25">
                  <c:v>8359</c:v>
                </c:pt>
                <c:pt idx="26" formatCode="General">
                  <c:v>8546</c:v>
                </c:pt>
                <c:pt idx="27" formatCode="General">
                  <c:v>8789</c:v>
                </c:pt>
                <c:pt idx="28">
                  <c:v>9022</c:v>
                </c:pt>
                <c:pt idx="29" formatCode="General">
                  <c:v>9413</c:v>
                </c:pt>
                <c:pt idx="30">
                  <c:v>9735</c:v>
                </c:pt>
                <c:pt idx="31">
                  <c:v>10054</c:v>
                </c:pt>
                <c:pt idx="32">
                  <c:v>10357</c:v>
                </c:pt>
                <c:pt idx="33">
                  <c:v>10701</c:v>
                </c:pt>
                <c:pt idx="34">
                  <c:v>11100</c:v>
                </c:pt>
                <c:pt idx="35">
                  <c:v>11599</c:v>
                </c:pt>
                <c:pt idx="36">
                  <c:v>12131</c:v>
                </c:pt>
                <c:pt idx="37">
                  <c:v>12391</c:v>
                </c:pt>
                <c:pt idx="38">
                  <c:v>12593</c:v>
                </c:pt>
                <c:pt idx="39">
                  <c:v>12686</c:v>
                </c:pt>
                <c:pt idx="40">
                  <c:v>12719</c:v>
                </c:pt>
                <c:pt idx="41">
                  <c:v>12642</c:v>
                </c:pt>
                <c:pt idx="42">
                  <c:v>12608</c:v>
                </c:pt>
                <c:pt idx="43">
                  <c:v>12564</c:v>
                </c:pt>
                <c:pt idx="44">
                  <c:v>12583</c:v>
                </c:pt>
                <c:pt idx="45">
                  <c:v>12541</c:v>
                </c:pt>
                <c:pt idx="46">
                  <c:v>12244</c:v>
                </c:pt>
                <c:pt idx="47">
                  <c:v>11894</c:v>
                </c:pt>
                <c:pt idx="48">
                  <c:v>11631</c:v>
                </c:pt>
                <c:pt idx="49">
                  <c:v>11439</c:v>
                </c:pt>
                <c:pt idx="50" formatCode="General">
                  <c:v>11418</c:v>
                </c:pt>
                <c:pt idx="51">
                  <c:v>11455</c:v>
                </c:pt>
                <c:pt idx="52">
                  <c:v>11450</c:v>
                </c:pt>
                <c:pt idx="53">
                  <c:v>11338</c:v>
                </c:pt>
                <c:pt idx="54">
                  <c:v>11134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乗用計!$B$24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乗用計!$C$24:$BG$24</c:f>
              <c:numCache>
                <c:formatCode>General</c:formatCode>
                <c:ptCount val="57"/>
                <c:pt idx="0">
                  <c:v>43</c:v>
                </c:pt>
                <c:pt idx="1">
                  <c:v>57</c:v>
                </c:pt>
                <c:pt idx="2">
                  <c:v>92</c:v>
                </c:pt>
                <c:pt idx="3">
                  <c:v>168</c:v>
                </c:pt>
                <c:pt idx="4">
                  <c:v>362</c:v>
                </c:pt>
                <c:pt idx="5">
                  <c:v>597</c:v>
                </c:pt>
                <c:pt idx="6">
                  <c:v>1189</c:v>
                </c:pt>
                <c:pt idx="7">
                  <c:v>2120</c:v>
                </c:pt>
                <c:pt idx="8">
                  <c:v>2694</c:v>
                </c:pt>
                <c:pt idx="9">
                  <c:v>3278</c:v>
                </c:pt>
                <c:pt idx="10">
                  <c:v>3656</c:v>
                </c:pt>
                <c:pt idx="11" formatCode="0">
                  <c:v>4094</c:v>
                </c:pt>
                <c:pt idx="12" formatCode="0">
                  <c:v>3098</c:v>
                </c:pt>
                <c:pt idx="13" formatCode="0">
                  <c:v>3998</c:v>
                </c:pt>
                <c:pt idx="14" formatCode="0">
                  <c:v>5596</c:v>
                </c:pt>
                <c:pt idx="15" formatCode="0;&quot;△ &quot;0">
                  <c:v>6545</c:v>
                </c:pt>
                <c:pt idx="16">
                  <c:v>7395</c:v>
                </c:pt>
                <c:pt idx="17">
                  <c:v>8226</c:v>
                </c:pt>
                <c:pt idx="18">
                  <c:v>9141</c:v>
                </c:pt>
                <c:pt idx="19" formatCode="0;&quot;△ &quot;0">
                  <c:v>9921</c:v>
                </c:pt>
                <c:pt idx="20" formatCode="0;&quot;△ &quot;0">
                  <c:v>10484</c:v>
                </c:pt>
                <c:pt idx="21" formatCode="0;&quot;△ &quot;0">
                  <c:v>11124</c:v>
                </c:pt>
                <c:pt idx="22" formatCode="0;&quot;△ &quot;0">
                  <c:v>11591</c:v>
                </c:pt>
                <c:pt idx="23">
                  <c:v>11936</c:v>
                </c:pt>
                <c:pt idx="24">
                  <c:v>12295</c:v>
                </c:pt>
                <c:pt idx="25" formatCode="0;&quot;△ &quot;0">
                  <c:v>12824</c:v>
                </c:pt>
                <c:pt idx="26">
                  <c:v>13311</c:v>
                </c:pt>
                <c:pt idx="27">
                  <c:v>13923</c:v>
                </c:pt>
                <c:pt idx="28" formatCode="0;&quot;△ &quot;0">
                  <c:v>14511</c:v>
                </c:pt>
                <c:pt idx="29">
                  <c:v>15374</c:v>
                </c:pt>
                <c:pt idx="30" formatCode="0;&quot;△ &quot;0">
                  <c:v>16392</c:v>
                </c:pt>
                <c:pt idx="31" formatCode="0;&quot;△ &quot;0">
                  <c:v>17425</c:v>
                </c:pt>
                <c:pt idx="32" formatCode="0;&quot;△ &quot;0">
                  <c:v>18325</c:v>
                </c:pt>
                <c:pt idx="33" formatCode="0;&quot;△ &quot;0">
                  <c:v>19005</c:v>
                </c:pt>
                <c:pt idx="34" formatCode="0;&quot;△ &quot;0">
                  <c:v>19916</c:v>
                </c:pt>
                <c:pt idx="35" formatCode="0;&quot;△ &quot;0">
                  <c:v>20772</c:v>
                </c:pt>
                <c:pt idx="36" formatCode="0;&quot;△ &quot;0">
                  <c:v>21417</c:v>
                </c:pt>
                <c:pt idx="37" formatCode="0;&quot;△ &quot;0">
                  <c:v>22013</c:v>
                </c:pt>
                <c:pt idx="38" formatCode="0;&quot;△ &quot;0">
                  <c:v>22301</c:v>
                </c:pt>
                <c:pt idx="39" formatCode="0;&quot;△ &quot;0">
                  <c:v>22259</c:v>
                </c:pt>
                <c:pt idx="40" formatCode="0;&quot;△ &quot;0">
                  <c:v>22388</c:v>
                </c:pt>
                <c:pt idx="41" formatCode="0;&quot;△ &quot;0">
                  <c:v>22472</c:v>
                </c:pt>
                <c:pt idx="42" formatCode="0;&quot;△ &quot;0">
                  <c:v>22440</c:v>
                </c:pt>
                <c:pt idx="43" formatCode="0;&quot;△ &quot;0">
                  <c:v>22386</c:v>
                </c:pt>
                <c:pt idx="44" formatCode="0;&quot;△ &quot;0">
                  <c:v>22446</c:v>
                </c:pt>
                <c:pt idx="45" formatCode="0;&quot;△ &quot;0">
                  <c:v>22217</c:v>
                </c:pt>
                <c:pt idx="46" formatCode="0;&quot;△ &quot;0">
                  <c:v>21769</c:v>
                </c:pt>
                <c:pt idx="47" formatCode="0;&quot;△ &quot;0">
                  <c:v>21194</c:v>
                </c:pt>
                <c:pt idx="48" formatCode="0;&quot;△ &quot;0">
                  <c:v>20937</c:v>
                </c:pt>
                <c:pt idx="49" formatCode="0;&quot;△ &quot;0">
                  <c:v>20656</c:v>
                </c:pt>
                <c:pt idx="50">
                  <c:v>20408</c:v>
                </c:pt>
                <c:pt idx="51" formatCode="0;&quot;△ &quot;0">
                  <c:v>20333</c:v>
                </c:pt>
                <c:pt idx="52">
                  <c:v>20659</c:v>
                </c:pt>
                <c:pt idx="53" formatCode="0;&quot;△ &quot;0">
                  <c:v>20800</c:v>
                </c:pt>
                <c:pt idx="54" formatCode="0;&quot;△ &quot;0">
                  <c:v>20795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乗用計!$B$25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乗用計!$C$25:$BG$25</c:f>
              <c:numCache>
                <c:formatCode>General</c:formatCode>
                <c:ptCount val="57"/>
                <c:pt idx="0">
                  <c:v>40</c:v>
                </c:pt>
                <c:pt idx="1">
                  <c:v>53</c:v>
                </c:pt>
                <c:pt idx="2">
                  <c:v>86</c:v>
                </c:pt>
                <c:pt idx="3">
                  <c:v>120</c:v>
                </c:pt>
                <c:pt idx="4">
                  <c:v>226</c:v>
                </c:pt>
                <c:pt idx="5">
                  <c:v>429</c:v>
                </c:pt>
                <c:pt idx="6">
                  <c:v>793</c:v>
                </c:pt>
                <c:pt idx="7">
                  <c:v>1524</c:v>
                </c:pt>
                <c:pt idx="8">
                  <c:v>1751</c:v>
                </c:pt>
                <c:pt idx="9">
                  <c:v>2137</c:v>
                </c:pt>
                <c:pt idx="10">
                  <c:v>2456</c:v>
                </c:pt>
                <c:pt idx="11" formatCode="0">
                  <c:v>2677</c:v>
                </c:pt>
                <c:pt idx="12" formatCode="0">
                  <c:v>1774</c:v>
                </c:pt>
                <c:pt idx="13" formatCode="0">
                  <c:v>3621</c:v>
                </c:pt>
                <c:pt idx="14" formatCode="0">
                  <c:v>3892</c:v>
                </c:pt>
                <c:pt idx="15" formatCode="0;&quot;△ &quot;0">
                  <c:v>4528</c:v>
                </c:pt>
                <c:pt idx="16">
                  <c:v>5017</c:v>
                </c:pt>
                <c:pt idx="17">
                  <c:v>5651</c:v>
                </c:pt>
                <c:pt idx="18">
                  <c:v>6411</c:v>
                </c:pt>
                <c:pt idx="19" formatCode="0;&quot;△ &quot;0">
                  <c:v>6942</c:v>
                </c:pt>
                <c:pt idx="20" formatCode="0;&quot;△ &quot;0">
                  <c:v>7287</c:v>
                </c:pt>
                <c:pt idx="21" formatCode="0;&quot;△ &quot;0">
                  <c:v>7655</c:v>
                </c:pt>
                <c:pt idx="22" formatCode="0;&quot;△ &quot;0">
                  <c:v>8014</c:v>
                </c:pt>
                <c:pt idx="23">
                  <c:v>8187</c:v>
                </c:pt>
                <c:pt idx="24">
                  <c:v>8417</c:v>
                </c:pt>
                <c:pt idx="25" formatCode="0;&quot;△ &quot;0">
                  <c:v>8495</c:v>
                </c:pt>
                <c:pt idx="26">
                  <c:v>8720</c:v>
                </c:pt>
                <c:pt idx="27">
                  <c:v>9046</c:v>
                </c:pt>
                <c:pt idx="28" formatCode="0;&quot;△ &quot;0">
                  <c:v>9460</c:v>
                </c:pt>
                <c:pt idx="29">
                  <c:v>9979</c:v>
                </c:pt>
                <c:pt idx="30" formatCode="0;&quot;△ &quot;0">
                  <c:v>10438</c:v>
                </c:pt>
                <c:pt idx="31" formatCode="0;&quot;△ &quot;0">
                  <c:v>10932</c:v>
                </c:pt>
                <c:pt idx="32" formatCode="0;&quot;△ &quot;0">
                  <c:v>11404</c:v>
                </c:pt>
                <c:pt idx="33" formatCode="0;&quot;△ &quot;0">
                  <c:v>11910</c:v>
                </c:pt>
                <c:pt idx="34" formatCode="0;&quot;△ &quot;0">
                  <c:v>12606</c:v>
                </c:pt>
                <c:pt idx="35" formatCode="0;&quot;△ &quot;0">
                  <c:v>13218</c:v>
                </c:pt>
                <c:pt idx="36" formatCode="0;&quot;△ &quot;0">
                  <c:v>13912</c:v>
                </c:pt>
                <c:pt idx="37" formatCode="0;&quot;△ &quot;0">
                  <c:v>14338</c:v>
                </c:pt>
                <c:pt idx="38" formatCode="0;&quot;△ &quot;0">
                  <c:v>14575</c:v>
                </c:pt>
                <c:pt idx="39" formatCode="0;&quot;△ &quot;0">
                  <c:v>14796</c:v>
                </c:pt>
                <c:pt idx="40" formatCode="0;&quot;△ &quot;0">
                  <c:v>15125</c:v>
                </c:pt>
                <c:pt idx="41" formatCode="0;&quot;△ &quot;0">
                  <c:v>15449</c:v>
                </c:pt>
                <c:pt idx="42" formatCode="0;&quot;△ &quot;0">
                  <c:v>15581</c:v>
                </c:pt>
                <c:pt idx="43" formatCode="0;&quot;△ &quot;0">
                  <c:v>15732</c:v>
                </c:pt>
                <c:pt idx="44" formatCode="0;&quot;△ &quot;0">
                  <c:v>15978</c:v>
                </c:pt>
                <c:pt idx="45" formatCode="0;&quot;△ &quot;0">
                  <c:v>16105</c:v>
                </c:pt>
                <c:pt idx="46" formatCode="0;&quot;△ &quot;0">
                  <c:v>16068</c:v>
                </c:pt>
                <c:pt idx="47" formatCode="0;&quot;△ &quot;0">
                  <c:v>15827</c:v>
                </c:pt>
                <c:pt idx="48" formatCode="0;&quot;△ &quot;0">
                  <c:v>15652</c:v>
                </c:pt>
                <c:pt idx="49" formatCode="0;&quot;△ &quot;0">
                  <c:v>15587</c:v>
                </c:pt>
                <c:pt idx="50">
                  <c:v>15506</c:v>
                </c:pt>
                <c:pt idx="51" formatCode="0;&quot;△ &quot;0">
                  <c:v>15942</c:v>
                </c:pt>
                <c:pt idx="52">
                  <c:v>16273</c:v>
                </c:pt>
                <c:pt idx="53" formatCode="0;&quot;△ &quot;0">
                  <c:v>16342</c:v>
                </c:pt>
                <c:pt idx="54" formatCode="0;&quot;△ &quot;0">
                  <c:v>16247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乗用計!$B$62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乗用計!$C$62:$BG$62</c:f>
              <c:numCache>
                <c:formatCode>General</c:formatCode>
                <c:ptCount val="57"/>
                <c:pt idx="0">
                  <c:v>11</c:v>
                </c:pt>
                <c:pt idx="1">
                  <c:v>15</c:v>
                </c:pt>
                <c:pt idx="2">
                  <c:v>31</c:v>
                </c:pt>
                <c:pt idx="3">
                  <c:v>56</c:v>
                </c:pt>
                <c:pt idx="4">
                  <c:v>230</c:v>
                </c:pt>
                <c:pt idx="5">
                  <c:v>510</c:v>
                </c:pt>
                <c:pt idx="6">
                  <c:v>1169</c:v>
                </c:pt>
                <c:pt idx="7">
                  <c:v>2796</c:v>
                </c:pt>
                <c:pt idx="8">
                  <c:v>3213</c:v>
                </c:pt>
                <c:pt idx="9">
                  <c:v>3989</c:v>
                </c:pt>
                <c:pt idx="10" formatCode="0">
                  <c:v>4444</c:v>
                </c:pt>
                <c:pt idx="11" formatCode="0">
                  <c:v>4871</c:v>
                </c:pt>
                <c:pt idx="12" formatCode="0">
                  <c:v>3591</c:v>
                </c:pt>
                <c:pt idx="13" formatCode="0">
                  <c:v>5330</c:v>
                </c:pt>
                <c:pt idx="14" formatCode="0">
                  <c:v>7981</c:v>
                </c:pt>
                <c:pt idx="15" formatCode="0">
                  <c:v>9862</c:v>
                </c:pt>
                <c:pt idx="16" formatCode="0">
                  <c:v>11428</c:v>
                </c:pt>
                <c:pt idx="17" formatCode="0">
                  <c:v>13023</c:v>
                </c:pt>
                <c:pt idx="18" formatCode="0">
                  <c:v>15008</c:v>
                </c:pt>
                <c:pt idx="19" formatCode="0">
                  <c:v>17270</c:v>
                </c:pt>
                <c:pt idx="20">
                  <c:v>19047</c:v>
                </c:pt>
                <c:pt idx="21">
                  <c:v>20932</c:v>
                </c:pt>
                <c:pt idx="22">
                  <c:v>22759</c:v>
                </c:pt>
                <c:pt idx="23">
                  <c:v>24418</c:v>
                </c:pt>
                <c:pt idx="24">
                  <c:v>26034</c:v>
                </c:pt>
                <c:pt idx="25">
                  <c:v>27890</c:v>
                </c:pt>
                <c:pt idx="26">
                  <c:v>29770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627968"/>
        <c:axId val="124642432"/>
      </c:lineChart>
      <c:catAx>
        <c:axId val="12462796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64243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4642432"/>
        <c:scaling>
          <c:orientation val="minMax"/>
          <c:max val="200000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62796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9154275386435465"/>
          <c:y val="1.6694490818030049E-2"/>
          <c:w val="0.68408126380126666"/>
          <c:h val="0.133555926544240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県中南部町村の乗用自動車</a:t>
            </a:r>
          </a:p>
        </c:rich>
      </c:tx>
      <c:layout>
        <c:manualLayout>
          <c:xMode val="edge"/>
          <c:yMode val="edge"/>
          <c:x val="9.3309945167745129E-2"/>
          <c:y val="0.1680534192793288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746550006318434E-2"/>
          <c:y val="7.321137395630814E-2"/>
          <c:w val="0.91373317985700564"/>
          <c:h val="0.84858637994811703"/>
        </c:manualLayout>
      </c:layout>
      <c:lineChart>
        <c:grouping val="standard"/>
        <c:varyColors val="0"/>
        <c:ser>
          <c:idx val="0"/>
          <c:order val="0"/>
          <c:tx>
            <c:strRef>
              <c:f>乗用計!$B$31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乗用計!$C$31:$BG$31</c:f>
              <c:numCache>
                <c:formatCode>0;"△ "0</c:formatCode>
                <c:ptCount val="57"/>
                <c:pt idx="0">
                  <c:v>12</c:v>
                </c:pt>
                <c:pt idx="1">
                  <c:v>22</c:v>
                </c:pt>
                <c:pt idx="2">
                  <c:v>36</c:v>
                </c:pt>
                <c:pt idx="3">
                  <c:v>54</c:v>
                </c:pt>
                <c:pt idx="4">
                  <c:v>88</c:v>
                </c:pt>
                <c:pt idx="5">
                  <c:v>137</c:v>
                </c:pt>
                <c:pt idx="6">
                  <c:v>200</c:v>
                </c:pt>
                <c:pt idx="7">
                  <c:v>313</c:v>
                </c:pt>
                <c:pt idx="8">
                  <c:v>440</c:v>
                </c:pt>
                <c:pt idx="9" formatCode="General">
                  <c:v>609</c:v>
                </c:pt>
                <c:pt idx="10">
                  <c:v>807</c:v>
                </c:pt>
                <c:pt idx="11" formatCode="0">
                  <c:v>1043</c:v>
                </c:pt>
                <c:pt idx="12" formatCode="0">
                  <c:v>1279</c:v>
                </c:pt>
                <c:pt idx="13" formatCode="0">
                  <c:v>1515</c:v>
                </c:pt>
                <c:pt idx="14" formatCode="0">
                  <c:v>1751</c:v>
                </c:pt>
                <c:pt idx="15">
                  <c:v>1987</c:v>
                </c:pt>
                <c:pt idx="16" formatCode="General">
                  <c:v>2192</c:v>
                </c:pt>
                <c:pt idx="17" formatCode="General">
                  <c:v>2405</c:v>
                </c:pt>
                <c:pt idx="18" formatCode="General">
                  <c:v>2645</c:v>
                </c:pt>
                <c:pt idx="19">
                  <c:v>2807</c:v>
                </c:pt>
                <c:pt idx="20">
                  <c:v>2973</c:v>
                </c:pt>
                <c:pt idx="21">
                  <c:v>3074</c:v>
                </c:pt>
                <c:pt idx="22">
                  <c:v>3201</c:v>
                </c:pt>
                <c:pt idx="23" formatCode="General">
                  <c:v>3325</c:v>
                </c:pt>
                <c:pt idx="24" formatCode="General">
                  <c:v>3342</c:v>
                </c:pt>
                <c:pt idx="25">
                  <c:v>3399</c:v>
                </c:pt>
                <c:pt idx="26" formatCode="General">
                  <c:v>3405</c:v>
                </c:pt>
                <c:pt idx="27" formatCode="General">
                  <c:v>3510</c:v>
                </c:pt>
                <c:pt idx="28">
                  <c:v>3599</c:v>
                </c:pt>
                <c:pt idx="29" formatCode="General">
                  <c:v>3780</c:v>
                </c:pt>
                <c:pt idx="30">
                  <c:v>3934</c:v>
                </c:pt>
                <c:pt idx="31">
                  <c:v>4095</c:v>
                </c:pt>
                <c:pt idx="32">
                  <c:v>4236</c:v>
                </c:pt>
                <c:pt idx="33">
                  <c:v>4424</c:v>
                </c:pt>
                <c:pt idx="34">
                  <c:v>4543</c:v>
                </c:pt>
                <c:pt idx="35">
                  <c:v>4749</c:v>
                </c:pt>
                <c:pt idx="36">
                  <c:v>4872</c:v>
                </c:pt>
                <c:pt idx="37">
                  <c:v>5030</c:v>
                </c:pt>
                <c:pt idx="38">
                  <c:v>5027</c:v>
                </c:pt>
                <c:pt idx="39">
                  <c:v>5084</c:v>
                </c:pt>
                <c:pt idx="40">
                  <c:v>5122</c:v>
                </c:pt>
                <c:pt idx="41">
                  <c:v>5130</c:v>
                </c:pt>
                <c:pt idx="42">
                  <c:v>5089</c:v>
                </c:pt>
                <c:pt idx="43">
                  <c:v>5070</c:v>
                </c:pt>
                <c:pt idx="44">
                  <c:v>5090</c:v>
                </c:pt>
                <c:pt idx="45">
                  <c:v>5104</c:v>
                </c:pt>
                <c:pt idx="46">
                  <c:v>4971</c:v>
                </c:pt>
                <c:pt idx="47">
                  <c:v>4819</c:v>
                </c:pt>
                <c:pt idx="48">
                  <c:v>4688</c:v>
                </c:pt>
                <c:pt idx="49">
                  <c:v>4677</c:v>
                </c:pt>
                <c:pt idx="50" formatCode="General">
                  <c:v>4678</c:v>
                </c:pt>
                <c:pt idx="51" formatCode="General">
                  <c:v>4717</c:v>
                </c:pt>
                <c:pt idx="52" formatCode="General">
                  <c:v>4733</c:v>
                </c:pt>
                <c:pt idx="53">
                  <c:v>4785</c:v>
                </c:pt>
                <c:pt idx="54">
                  <c:v>4724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乗用計!$B$32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乗用計!$C$32:$BG$32</c:f>
              <c:numCache>
                <c:formatCode>0;"△ "0</c:formatCode>
                <c:ptCount val="57"/>
                <c:pt idx="0">
                  <c:v>4</c:v>
                </c:pt>
                <c:pt idx="1">
                  <c:v>3</c:v>
                </c:pt>
                <c:pt idx="2">
                  <c:v>5</c:v>
                </c:pt>
                <c:pt idx="3">
                  <c:v>7</c:v>
                </c:pt>
                <c:pt idx="4">
                  <c:v>16</c:v>
                </c:pt>
                <c:pt idx="5">
                  <c:v>16</c:v>
                </c:pt>
                <c:pt idx="6">
                  <c:v>28</c:v>
                </c:pt>
                <c:pt idx="7">
                  <c:v>39</c:v>
                </c:pt>
                <c:pt idx="8">
                  <c:v>49</c:v>
                </c:pt>
                <c:pt idx="9" formatCode="General">
                  <c:v>74</c:v>
                </c:pt>
                <c:pt idx="10">
                  <c:v>111</c:v>
                </c:pt>
                <c:pt idx="11" formatCode="0">
                  <c:v>158.6</c:v>
                </c:pt>
                <c:pt idx="12" formatCode="0">
                  <c:v>206.2</c:v>
                </c:pt>
                <c:pt idx="13" formatCode="0">
                  <c:v>253.8</c:v>
                </c:pt>
                <c:pt idx="14" formatCode="0">
                  <c:v>301.39999999999998</c:v>
                </c:pt>
                <c:pt idx="15">
                  <c:v>349</c:v>
                </c:pt>
                <c:pt idx="16" formatCode="General">
                  <c:v>389</c:v>
                </c:pt>
                <c:pt idx="17" formatCode="General">
                  <c:v>450</c:v>
                </c:pt>
                <c:pt idx="18" formatCode="General">
                  <c:v>499</c:v>
                </c:pt>
                <c:pt idx="19">
                  <c:v>534</c:v>
                </c:pt>
                <c:pt idx="20">
                  <c:v>593</c:v>
                </c:pt>
                <c:pt idx="21">
                  <c:v>606</c:v>
                </c:pt>
                <c:pt idx="22">
                  <c:v>585</c:v>
                </c:pt>
                <c:pt idx="23" formatCode="General">
                  <c:v>584</c:v>
                </c:pt>
                <c:pt idx="24" formatCode="General">
                  <c:v>559</c:v>
                </c:pt>
                <c:pt idx="25">
                  <c:v>570</c:v>
                </c:pt>
                <c:pt idx="26" formatCode="General">
                  <c:v>594</c:v>
                </c:pt>
                <c:pt idx="27" formatCode="General">
                  <c:v>582</c:v>
                </c:pt>
                <c:pt idx="28">
                  <c:v>566</c:v>
                </c:pt>
                <c:pt idx="29" formatCode="General">
                  <c:v>595</c:v>
                </c:pt>
                <c:pt idx="30">
                  <c:v>615</c:v>
                </c:pt>
                <c:pt idx="31">
                  <c:v>616</c:v>
                </c:pt>
                <c:pt idx="32">
                  <c:v>618</c:v>
                </c:pt>
                <c:pt idx="33">
                  <c:v>626</c:v>
                </c:pt>
                <c:pt idx="34">
                  <c:v>658</c:v>
                </c:pt>
                <c:pt idx="35">
                  <c:v>684</c:v>
                </c:pt>
                <c:pt idx="36">
                  <c:v>710</c:v>
                </c:pt>
                <c:pt idx="37">
                  <c:v>703</c:v>
                </c:pt>
                <c:pt idx="38">
                  <c:v>710</c:v>
                </c:pt>
                <c:pt idx="39">
                  <c:v>700</c:v>
                </c:pt>
                <c:pt idx="40">
                  <c:v>703</c:v>
                </c:pt>
                <c:pt idx="41">
                  <c:v>675</c:v>
                </c:pt>
                <c:pt idx="42">
                  <c:v>666</c:v>
                </c:pt>
                <c:pt idx="43">
                  <c:v>647</c:v>
                </c:pt>
                <c:pt idx="44">
                  <c:v>626</c:v>
                </c:pt>
                <c:pt idx="45">
                  <c:v>608</c:v>
                </c:pt>
                <c:pt idx="46">
                  <c:v>580</c:v>
                </c:pt>
                <c:pt idx="47">
                  <c:v>553</c:v>
                </c:pt>
                <c:pt idx="48">
                  <c:v>544</c:v>
                </c:pt>
                <c:pt idx="49">
                  <c:v>543</c:v>
                </c:pt>
                <c:pt idx="50" formatCode="General">
                  <c:v>525</c:v>
                </c:pt>
                <c:pt idx="51" formatCode="General">
                  <c:v>516</c:v>
                </c:pt>
                <c:pt idx="52" formatCode="General">
                  <c:v>512</c:v>
                </c:pt>
                <c:pt idx="53">
                  <c:v>509</c:v>
                </c:pt>
                <c:pt idx="54">
                  <c:v>502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乗用計!$B$33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乗用計!$C$33:$BG$33</c:f>
              <c:numCache>
                <c:formatCode>0;"△ "0</c:formatCode>
                <c:ptCount val="57"/>
                <c:pt idx="0">
                  <c:v>29</c:v>
                </c:pt>
                <c:pt idx="1">
                  <c:v>27</c:v>
                </c:pt>
                <c:pt idx="2">
                  <c:v>48</c:v>
                </c:pt>
                <c:pt idx="3">
                  <c:v>77</c:v>
                </c:pt>
                <c:pt idx="4">
                  <c:v>169</c:v>
                </c:pt>
                <c:pt idx="5">
                  <c:v>278</c:v>
                </c:pt>
                <c:pt idx="6">
                  <c:v>405</c:v>
                </c:pt>
                <c:pt idx="7">
                  <c:v>533</c:v>
                </c:pt>
                <c:pt idx="8">
                  <c:v>775</c:v>
                </c:pt>
                <c:pt idx="9" formatCode="General">
                  <c:v>1045</c:v>
                </c:pt>
                <c:pt idx="10">
                  <c:v>1260</c:v>
                </c:pt>
                <c:pt idx="11" formatCode="0">
                  <c:v>1508.4</c:v>
                </c:pt>
                <c:pt idx="12" formatCode="0">
                  <c:v>1756.8</c:v>
                </c:pt>
                <c:pt idx="13" formatCode="0">
                  <c:v>2005.2</c:v>
                </c:pt>
                <c:pt idx="14" formatCode="0">
                  <c:v>2253.6</c:v>
                </c:pt>
                <c:pt idx="15">
                  <c:v>2502</c:v>
                </c:pt>
                <c:pt idx="16" formatCode="General">
                  <c:v>2838</c:v>
                </c:pt>
                <c:pt idx="17" formatCode="General">
                  <c:v>3215</c:v>
                </c:pt>
                <c:pt idx="18" formatCode="General">
                  <c:v>3583</c:v>
                </c:pt>
                <c:pt idx="19">
                  <c:v>3889</c:v>
                </c:pt>
                <c:pt idx="20">
                  <c:v>4115</c:v>
                </c:pt>
                <c:pt idx="21">
                  <c:v>4359</c:v>
                </c:pt>
                <c:pt idx="22">
                  <c:v>4604</c:v>
                </c:pt>
                <c:pt idx="23" formatCode="General">
                  <c:v>4747</c:v>
                </c:pt>
                <c:pt idx="24" formatCode="General">
                  <c:v>4937</c:v>
                </c:pt>
                <c:pt idx="25">
                  <c:v>5057</c:v>
                </c:pt>
                <c:pt idx="26" formatCode="General">
                  <c:v>5162</c:v>
                </c:pt>
                <c:pt idx="27" formatCode="General">
                  <c:v>5320</c:v>
                </c:pt>
                <c:pt idx="28">
                  <c:v>5465</c:v>
                </c:pt>
                <c:pt idx="29" formatCode="General">
                  <c:v>5825</c:v>
                </c:pt>
                <c:pt idx="30">
                  <c:v>6026</c:v>
                </c:pt>
                <c:pt idx="31">
                  <c:v>6375</c:v>
                </c:pt>
                <c:pt idx="32">
                  <c:v>6676</c:v>
                </c:pt>
                <c:pt idx="33">
                  <c:v>7038</c:v>
                </c:pt>
                <c:pt idx="34">
                  <c:v>7300</c:v>
                </c:pt>
                <c:pt idx="35">
                  <c:v>7634</c:v>
                </c:pt>
                <c:pt idx="36">
                  <c:v>8008</c:v>
                </c:pt>
                <c:pt idx="37">
                  <c:v>8255</c:v>
                </c:pt>
                <c:pt idx="38">
                  <c:v>8423</c:v>
                </c:pt>
                <c:pt idx="39">
                  <c:v>8565</c:v>
                </c:pt>
                <c:pt idx="40">
                  <c:v>8601</c:v>
                </c:pt>
                <c:pt idx="41">
                  <c:v>8771</c:v>
                </c:pt>
                <c:pt idx="42">
                  <c:v>8830</c:v>
                </c:pt>
                <c:pt idx="43">
                  <c:v>8850</c:v>
                </c:pt>
                <c:pt idx="44">
                  <c:v>8887</c:v>
                </c:pt>
                <c:pt idx="45">
                  <c:v>8859</c:v>
                </c:pt>
                <c:pt idx="46">
                  <c:v>8707</c:v>
                </c:pt>
                <c:pt idx="47">
                  <c:v>8485</c:v>
                </c:pt>
                <c:pt idx="48">
                  <c:v>8376</c:v>
                </c:pt>
                <c:pt idx="49">
                  <c:v>8358</c:v>
                </c:pt>
                <c:pt idx="50" formatCode="General">
                  <c:v>8308</c:v>
                </c:pt>
                <c:pt idx="51" formatCode="General">
                  <c:v>8389</c:v>
                </c:pt>
                <c:pt idx="52" formatCode="General">
                  <c:v>8500</c:v>
                </c:pt>
                <c:pt idx="53">
                  <c:v>8507</c:v>
                </c:pt>
                <c:pt idx="54">
                  <c:v>8449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乗用計!$B$34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乗用計!$C$34:$BG$34</c:f>
              <c:numCache>
                <c:formatCode>0;"△ "0</c:formatCode>
                <c:ptCount val="57"/>
                <c:pt idx="0">
                  <c:v>7</c:v>
                </c:pt>
                <c:pt idx="1">
                  <c:v>7</c:v>
                </c:pt>
                <c:pt idx="2">
                  <c:v>19</c:v>
                </c:pt>
                <c:pt idx="3">
                  <c:v>23</c:v>
                </c:pt>
                <c:pt idx="4">
                  <c:v>37</c:v>
                </c:pt>
                <c:pt idx="5">
                  <c:v>70</c:v>
                </c:pt>
                <c:pt idx="6">
                  <c:v>123</c:v>
                </c:pt>
                <c:pt idx="7">
                  <c:v>198</c:v>
                </c:pt>
                <c:pt idx="8">
                  <c:v>273</c:v>
                </c:pt>
                <c:pt idx="9" formatCode="General">
                  <c:v>1287</c:v>
                </c:pt>
                <c:pt idx="10">
                  <c:v>531</c:v>
                </c:pt>
                <c:pt idx="11" formatCode="0">
                  <c:v>762.6</c:v>
                </c:pt>
                <c:pt idx="12" formatCode="0">
                  <c:v>994.2</c:v>
                </c:pt>
                <c:pt idx="13" formatCode="0">
                  <c:v>1225.8</c:v>
                </c:pt>
                <c:pt idx="14" formatCode="0">
                  <c:v>1457.4</c:v>
                </c:pt>
                <c:pt idx="15">
                  <c:v>1689</c:v>
                </c:pt>
                <c:pt idx="16" formatCode="General">
                  <c:v>1925</c:v>
                </c:pt>
                <c:pt idx="17" formatCode="General">
                  <c:v>2196</c:v>
                </c:pt>
                <c:pt idx="18" formatCode="General">
                  <c:v>2425</c:v>
                </c:pt>
                <c:pt idx="19">
                  <c:v>2602</c:v>
                </c:pt>
                <c:pt idx="20">
                  <c:v>2775</c:v>
                </c:pt>
                <c:pt idx="21">
                  <c:v>2923</c:v>
                </c:pt>
                <c:pt idx="22">
                  <c:v>3015</c:v>
                </c:pt>
                <c:pt idx="23" formatCode="General">
                  <c:v>3106</c:v>
                </c:pt>
                <c:pt idx="24" formatCode="General">
                  <c:v>3196</c:v>
                </c:pt>
                <c:pt idx="25">
                  <c:v>3235</c:v>
                </c:pt>
                <c:pt idx="26" formatCode="General">
                  <c:v>3283</c:v>
                </c:pt>
                <c:pt idx="27" formatCode="General">
                  <c:v>3351</c:v>
                </c:pt>
                <c:pt idx="28">
                  <c:v>3417</c:v>
                </c:pt>
                <c:pt idx="29" formatCode="General">
                  <c:v>3548</c:v>
                </c:pt>
                <c:pt idx="30">
                  <c:v>3685</c:v>
                </c:pt>
                <c:pt idx="31">
                  <c:v>3821</c:v>
                </c:pt>
                <c:pt idx="32">
                  <c:v>3903</c:v>
                </c:pt>
                <c:pt idx="33">
                  <c:v>4062</c:v>
                </c:pt>
                <c:pt idx="34">
                  <c:v>4235</c:v>
                </c:pt>
                <c:pt idx="35">
                  <c:v>4453</c:v>
                </c:pt>
                <c:pt idx="36">
                  <c:v>4609</c:v>
                </c:pt>
                <c:pt idx="37">
                  <c:v>4712</c:v>
                </c:pt>
                <c:pt idx="38">
                  <c:v>4755</c:v>
                </c:pt>
                <c:pt idx="39">
                  <c:v>4781</c:v>
                </c:pt>
                <c:pt idx="40">
                  <c:v>4819</c:v>
                </c:pt>
                <c:pt idx="41">
                  <c:v>4836</c:v>
                </c:pt>
                <c:pt idx="42">
                  <c:v>4827</c:v>
                </c:pt>
                <c:pt idx="43">
                  <c:v>4814</c:v>
                </c:pt>
                <c:pt idx="44">
                  <c:v>4765</c:v>
                </c:pt>
                <c:pt idx="45">
                  <c:v>4697</c:v>
                </c:pt>
                <c:pt idx="46">
                  <c:v>4542</c:v>
                </c:pt>
                <c:pt idx="47">
                  <c:v>4407</c:v>
                </c:pt>
                <c:pt idx="48">
                  <c:v>4258</c:v>
                </c:pt>
                <c:pt idx="49">
                  <c:v>4122</c:v>
                </c:pt>
                <c:pt idx="50" formatCode="General">
                  <c:v>4085</c:v>
                </c:pt>
                <c:pt idx="51" formatCode="General">
                  <c:v>4067</c:v>
                </c:pt>
                <c:pt idx="52" formatCode="General">
                  <c:v>4052</c:v>
                </c:pt>
                <c:pt idx="53">
                  <c:v>4035</c:v>
                </c:pt>
                <c:pt idx="54">
                  <c:v>4018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乗用計!$B$35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乗用計!$C$35:$BG$35</c:f>
              <c:numCache>
                <c:formatCode>0;"△ "0</c:formatCode>
                <c:ptCount val="57"/>
                <c:pt idx="0">
                  <c:v>21</c:v>
                </c:pt>
                <c:pt idx="1">
                  <c:v>19</c:v>
                </c:pt>
                <c:pt idx="2">
                  <c:v>35</c:v>
                </c:pt>
                <c:pt idx="3">
                  <c:v>66</c:v>
                </c:pt>
                <c:pt idx="4">
                  <c:v>165</c:v>
                </c:pt>
                <c:pt idx="5">
                  <c:v>288</c:v>
                </c:pt>
                <c:pt idx="6">
                  <c:v>485</c:v>
                </c:pt>
                <c:pt idx="7">
                  <c:v>641</c:v>
                </c:pt>
                <c:pt idx="8">
                  <c:v>887</c:v>
                </c:pt>
                <c:pt idx="9" formatCode="General">
                  <c:v>383</c:v>
                </c:pt>
                <c:pt idx="10">
                  <c:v>1621</c:v>
                </c:pt>
                <c:pt idx="11" formatCode="0">
                  <c:v>2073</c:v>
                </c:pt>
                <c:pt idx="12" formatCode="0">
                  <c:v>2525</c:v>
                </c:pt>
                <c:pt idx="13" formatCode="0">
                  <c:v>2977</c:v>
                </c:pt>
                <c:pt idx="14" formatCode="0">
                  <c:v>3429</c:v>
                </c:pt>
                <c:pt idx="15">
                  <c:v>3881</c:v>
                </c:pt>
                <c:pt idx="16" formatCode="General">
                  <c:v>4383</c:v>
                </c:pt>
                <c:pt idx="17" formatCode="General">
                  <c:v>4951</c:v>
                </c:pt>
                <c:pt idx="18" formatCode="General">
                  <c:v>5512</c:v>
                </c:pt>
                <c:pt idx="19">
                  <c:v>5983</c:v>
                </c:pt>
                <c:pt idx="20">
                  <c:v>6352</c:v>
                </c:pt>
                <c:pt idx="21">
                  <c:v>6713</c:v>
                </c:pt>
                <c:pt idx="22">
                  <c:v>6979</c:v>
                </c:pt>
                <c:pt idx="23" formatCode="General">
                  <c:v>7304</c:v>
                </c:pt>
                <c:pt idx="24" formatCode="General">
                  <c:v>7646</c:v>
                </c:pt>
                <c:pt idx="25">
                  <c:v>7951</c:v>
                </c:pt>
                <c:pt idx="26" formatCode="General">
                  <c:v>8009</c:v>
                </c:pt>
                <c:pt idx="27" formatCode="General">
                  <c:v>8351</c:v>
                </c:pt>
                <c:pt idx="28">
                  <c:v>8670</c:v>
                </c:pt>
                <c:pt idx="29" formatCode="General">
                  <c:v>9228</c:v>
                </c:pt>
                <c:pt idx="30">
                  <c:v>9747</c:v>
                </c:pt>
                <c:pt idx="31">
                  <c:v>10302</c:v>
                </c:pt>
                <c:pt idx="32">
                  <c:v>10804</c:v>
                </c:pt>
                <c:pt idx="33">
                  <c:v>11360</c:v>
                </c:pt>
                <c:pt idx="34">
                  <c:v>11893</c:v>
                </c:pt>
                <c:pt idx="35">
                  <c:v>12362</c:v>
                </c:pt>
                <c:pt idx="36">
                  <c:v>13007</c:v>
                </c:pt>
                <c:pt idx="37">
                  <c:v>13374</c:v>
                </c:pt>
                <c:pt idx="38">
                  <c:v>13639</c:v>
                </c:pt>
                <c:pt idx="39">
                  <c:v>13919</c:v>
                </c:pt>
                <c:pt idx="40">
                  <c:v>14112</c:v>
                </c:pt>
                <c:pt idx="41">
                  <c:v>14181</c:v>
                </c:pt>
                <c:pt idx="42">
                  <c:v>14217</c:v>
                </c:pt>
                <c:pt idx="43">
                  <c:v>14192</c:v>
                </c:pt>
                <c:pt idx="44">
                  <c:v>14235</c:v>
                </c:pt>
                <c:pt idx="45">
                  <c:v>14140</c:v>
                </c:pt>
                <c:pt idx="46">
                  <c:v>13844</c:v>
                </c:pt>
                <c:pt idx="47">
                  <c:v>13530</c:v>
                </c:pt>
                <c:pt idx="48">
                  <c:v>13284</c:v>
                </c:pt>
                <c:pt idx="49">
                  <c:v>13172</c:v>
                </c:pt>
                <c:pt idx="50" formatCode="General">
                  <c:v>13076</c:v>
                </c:pt>
                <c:pt idx="51" formatCode="General">
                  <c:v>13141</c:v>
                </c:pt>
                <c:pt idx="52" formatCode="General">
                  <c:v>13168</c:v>
                </c:pt>
                <c:pt idx="53">
                  <c:v>13148</c:v>
                </c:pt>
                <c:pt idx="54">
                  <c:v>13003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乗用計!$B$36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乗用計!$C$36:$BG$36</c:f>
              <c:numCache>
                <c:formatCode>0;"△ "0</c:formatCode>
                <c:ptCount val="57"/>
                <c:pt idx="0">
                  <c:v>11</c:v>
                </c:pt>
                <c:pt idx="1">
                  <c:v>11</c:v>
                </c:pt>
                <c:pt idx="2">
                  <c:v>20</c:v>
                </c:pt>
                <c:pt idx="3">
                  <c:v>32</c:v>
                </c:pt>
                <c:pt idx="4">
                  <c:v>65</c:v>
                </c:pt>
                <c:pt idx="5">
                  <c:v>103</c:v>
                </c:pt>
                <c:pt idx="6">
                  <c:v>183</c:v>
                </c:pt>
                <c:pt idx="7">
                  <c:v>243</c:v>
                </c:pt>
                <c:pt idx="8">
                  <c:v>341</c:v>
                </c:pt>
                <c:pt idx="9" formatCode="General">
                  <c:v>500</c:v>
                </c:pt>
                <c:pt idx="10">
                  <c:v>619</c:v>
                </c:pt>
                <c:pt idx="11" formatCode="0">
                  <c:v>793.6</c:v>
                </c:pt>
                <c:pt idx="12" formatCode="0">
                  <c:v>968.2</c:v>
                </c:pt>
                <c:pt idx="13" formatCode="0">
                  <c:v>1142.8</c:v>
                </c:pt>
                <c:pt idx="14" formatCode="0">
                  <c:v>1317.4</c:v>
                </c:pt>
                <c:pt idx="15">
                  <c:v>1492</c:v>
                </c:pt>
                <c:pt idx="16" formatCode="General">
                  <c:v>1655</c:v>
                </c:pt>
                <c:pt idx="17" formatCode="General">
                  <c:v>1807</c:v>
                </c:pt>
                <c:pt idx="18" formatCode="General">
                  <c:v>2026</c:v>
                </c:pt>
                <c:pt idx="19">
                  <c:v>2193</c:v>
                </c:pt>
                <c:pt idx="20">
                  <c:v>2320</c:v>
                </c:pt>
                <c:pt idx="21">
                  <c:v>2402</c:v>
                </c:pt>
                <c:pt idx="22">
                  <c:v>2476</c:v>
                </c:pt>
                <c:pt idx="23" formatCode="General">
                  <c:v>2529</c:v>
                </c:pt>
                <c:pt idx="24" formatCode="General">
                  <c:v>2606</c:v>
                </c:pt>
                <c:pt idx="25">
                  <c:v>2629</c:v>
                </c:pt>
                <c:pt idx="26" formatCode="General">
                  <c:v>2649</c:v>
                </c:pt>
                <c:pt idx="27" formatCode="General">
                  <c:v>2753</c:v>
                </c:pt>
                <c:pt idx="28">
                  <c:v>2833</c:v>
                </c:pt>
                <c:pt idx="29" formatCode="General">
                  <c:v>2928</c:v>
                </c:pt>
                <c:pt idx="30">
                  <c:v>3051</c:v>
                </c:pt>
                <c:pt idx="31">
                  <c:v>3173</c:v>
                </c:pt>
                <c:pt idx="32">
                  <c:v>3290</c:v>
                </c:pt>
                <c:pt idx="33">
                  <c:v>3436</c:v>
                </c:pt>
                <c:pt idx="34">
                  <c:v>3569</c:v>
                </c:pt>
                <c:pt idx="35">
                  <c:v>3729</c:v>
                </c:pt>
                <c:pt idx="36">
                  <c:v>3905</c:v>
                </c:pt>
                <c:pt idx="37">
                  <c:v>4034</c:v>
                </c:pt>
                <c:pt idx="38">
                  <c:v>4110</c:v>
                </c:pt>
                <c:pt idx="39">
                  <c:v>4193</c:v>
                </c:pt>
                <c:pt idx="40">
                  <c:v>4234</c:v>
                </c:pt>
                <c:pt idx="41">
                  <c:v>4238</c:v>
                </c:pt>
                <c:pt idx="42">
                  <c:v>4200</c:v>
                </c:pt>
                <c:pt idx="43">
                  <c:v>4137</c:v>
                </c:pt>
                <c:pt idx="44">
                  <c:v>4101</c:v>
                </c:pt>
                <c:pt idx="45">
                  <c:v>4037</c:v>
                </c:pt>
                <c:pt idx="46">
                  <c:v>3899</c:v>
                </c:pt>
                <c:pt idx="47">
                  <c:v>3735</c:v>
                </c:pt>
                <c:pt idx="48">
                  <c:v>3681</c:v>
                </c:pt>
                <c:pt idx="49">
                  <c:v>3639</c:v>
                </c:pt>
                <c:pt idx="50" formatCode="General">
                  <c:v>3598</c:v>
                </c:pt>
                <c:pt idx="51" formatCode="General">
                  <c:v>3626</c:v>
                </c:pt>
                <c:pt idx="52" formatCode="General">
                  <c:v>3630</c:v>
                </c:pt>
                <c:pt idx="53">
                  <c:v>3614</c:v>
                </c:pt>
                <c:pt idx="54">
                  <c:v>3616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乗用計!$B$37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乗用計!$C$37:$BG$37</c:f>
              <c:numCache>
                <c:formatCode>0;"△ "0</c:formatCode>
                <c:ptCount val="57"/>
                <c:pt idx="0">
                  <c:v>12</c:v>
                </c:pt>
                <c:pt idx="1">
                  <c:v>15</c:v>
                </c:pt>
                <c:pt idx="2">
                  <c:v>28</c:v>
                </c:pt>
                <c:pt idx="3">
                  <c:v>43</c:v>
                </c:pt>
                <c:pt idx="4">
                  <c:v>83</c:v>
                </c:pt>
                <c:pt idx="5">
                  <c:v>128</c:v>
                </c:pt>
                <c:pt idx="6">
                  <c:v>172</c:v>
                </c:pt>
                <c:pt idx="7">
                  <c:v>285</c:v>
                </c:pt>
                <c:pt idx="8">
                  <c:v>388</c:v>
                </c:pt>
                <c:pt idx="9" formatCode="General">
                  <c:v>560</c:v>
                </c:pt>
                <c:pt idx="10">
                  <c:v>790</c:v>
                </c:pt>
                <c:pt idx="11" formatCode="0">
                  <c:v>1121.8</c:v>
                </c:pt>
                <c:pt idx="12" formatCode="0">
                  <c:v>1453.6</c:v>
                </c:pt>
                <c:pt idx="13" formatCode="0">
                  <c:v>1785.4</c:v>
                </c:pt>
                <c:pt idx="14" formatCode="0">
                  <c:v>2117.1999999999998</c:v>
                </c:pt>
                <c:pt idx="15">
                  <c:v>2449</c:v>
                </c:pt>
                <c:pt idx="16" formatCode="General">
                  <c:v>2724</c:v>
                </c:pt>
                <c:pt idx="17" formatCode="General">
                  <c:v>3013</c:v>
                </c:pt>
                <c:pt idx="18" formatCode="General">
                  <c:v>3374</c:v>
                </c:pt>
                <c:pt idx="19">
                  <c:v>3625</c:v>
                </c:pt>
                <c:pt idx="20">
                  <c:v>3799</c:v>
                </c:pt>
                <c:pt idx="21">
                  <c:v>3959</c:v>
                </c:pt>
                <c:pt idx="22">
                  <c:v>4032</c:v>
                </c:pt>
                <c:pt idx="23" formatCode="General">
                  <c:v>4149</c:v>
                </c:pt>
                <c:pt idx="24" formatCode="General">
                  <c:v>4159</c:v>
                </c:pt>
                <c:pt idx="25">
                  <c:v>4231</c:v>
                </c:pt>
                <c:pt idx="26" formatCode="General">
                  <c:v>4217</c:v>
                </c:pt>
                <c:pt idx="27" formatCode="General">
                  <c:v>4290</c:v>
                </c:pt>
                <c:pt idx="28">
                  <c:v>4384</c:v>
                </c:pt>
                <c:pt idx="29" formatCode="General">
                  <c:v>4553</c:v>
                </c:pt>
                <c:pt idx="30">
                  <c:v>4683</c:v>
                </c:pt>
                <c:pt idx="31">
                  <c:v>4861</c:v>
                </c:pt>
                <c:pt idx="32">
                  <c:v>4985</c:v>
                </c:pt>
                <c:pt idx="33">
                  <c:v>5182</c:v>
                </c:pt>
                <c:pt idx="34">
                  <c:v>5405</c:v>
                </c:pt>
                <c:pt idx="35">
                  <c:v>5551</c:v>
                </c:pt>
                <c:pt idx="36">
                  <c:v>5761</c:v>
                </c:pt>
                <c:pt idx="37">
                  <c:v>5892</c:v>
                </c:pt>
                <c:pt idx="38">
                  <c:v>5995</c:v>
                </c:pt>
                <c:pt idx="39">
                  <c:v>5995</c:v>
                </c:pt>
                <c:pt idx="40">
                  <c:v>6024</c:v>
                </c:pt>
                <c:pt idx="41">
                  <c:v>5942</c:v>
                </c:pt>
                <c:pt idx="42">
                  <c:v>5885</c:v>
                </c:pt>
                <c:pt idx="43">
                  <c:v>5838</c:v>
                </c:pt>
                <c:pt idx="44">
                  <c:v>5819</c:v>
                </c:pt>
                <c:pt idx="45">
                  <c:v>5755</c:v>
                </c:pt>
                <c:pt idx="46">
                  <c:v>5542</c:v>
                </c:pt>
                <c:pt idx="47">
                  <c:v>5374</c:v>
                </c:pt>
                <c:pt idx="48">
                  <c:v>5244</c:v>
                </c:pt>
                <c:pt idx="49">
                  <c:v>5161</c:v>
                </c:pt>
                <c:pt idx="50" formatCode="General">
                  <c:v>5110</c:v>
                </c:pt>
                <c:pt idx="51" formatCode="General">
                  <c:v>5117</c:v>
                </c:pt>
                <c:pt idx="52" formatCode="General">
                  <c:v>5093</c:v>
                </c:pt>
                <c:pt idx="53">
                  <c:v>5013</c:v>
                </c:pt>
                <c:pt idx="54">
                  <c:v>4950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乗用計!$B$38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乗用計!$C$38:$BG$38</c:f>
              <c:numCache>
                <c:formatCode>0;"△ "0</c:formatCode>
                <c:ptCount val="57"/>
                <c:pt idx="0">
                  <c:v>18</c:v>
                </c:pt>
                <c:pt idx="1">
                  <c:v>26</c:v>
                </c:pt>
                <c:pt idx="2">
                  <c:v>35</c:v>
                </c:pt>
                <c:pt idx="3">
                  <c:v>65</c:v>
                </c:pt>
                <c:pt idx="4">
                  <c:v>109</c:v>
                </c:pt>
                <c:pt idx="5">
                  <c:v>204</c:v>
                </c:pt>
                <c:pt idx="6">
                  <c:v>321</c:v>
                </c:pt>
                <c:pt idx="7">
                  <c:v>481</c:v>
                </c:pt>
                <c:pt idx="8">
                  <c:v>705</c:v>
                </c:pt>
                <c:pt idx="9" formatCode="General">
                  <c:v>1071</c:v>
                </c:pt>
                <c:pt idx="10">
                  <c:v>1391</c:v>
                </c:pt>
                <c:pt idx="11" formatCode="0">
                  <c:v>1783</c:v>
                </c:pt>
                <c:pt idx="12" formatCode="0">
                  <c:v>2175</c:v>
                </c:pt>
                <c:pt idx="13" formatCode="0">
                  <c:v>2567</c:v>
                </c:pt>
                <c:pt idx="14" formatCode="0">
                  <c:v>2959</c:v>
                </c:pt>
                <c:pt idx="15">
                  <c:v>3351</c:v>
                </c:pt>
                <c:pt idx="16" formatCode="General">
                  <c:v>3729</c:v>
                </c:pt>
                <c:pt idx="17" formatCode="General">
                  <c:v>4300</c:v>
                </c:pt>
                <c:pt idx="18" formatCode="General">
                  <c:v>4931</c:v>
                </c:pt>
                <c:pt idx="19">
                  <c:v>5391</c:v>
                </c:pt>
                <c:pt idx="20">
                  <c:v>5721</c:v>
                </c:pt>
                <c:pt idx="21">
                  <c:v>5958</c:v>
                </c:pt>
                <c:pt idx="22">
                  <c:v>6118</c:v>
                </c:pt>
                <c:pt idx="23" formatCode="General">
                  <c:v>6376</c:v>
                </c:pt>
                <c:pt idx="24" formatCode="General">
                  <c:v>6547</c:v>
                </c:pt>
                <c:pt idx="25">
                  <c:v>6632</c:v>
                </c:pt>
                <c:pt idx="26" formatCode="General">
                  <c:v>6778</c:v>
                </c:pt>
                <c:pt idx="27" formatCode="General">
                  <c:v>7007</c:v>
                </c:pt>
                <c:pt idx="28">
                  <c:v>7221</c:v>
                </c:pt>
                <c:pt idx="29" formatCode="General">
                  <c:v>7611</c:v>
                </c:pt>
                <c:pt idx="30">
                  <c:v>7937</c:v>
                </c:pt>
                <c:pt idx="31">
                  <c:v>8400</c:v>
                </c:pt>
                <c:pt idx="32">
                  <c:v>8824</c:v>
                </c:pt>
                <c:pt idx="33">
                  <c:v>9342</c:v>
                </c:pt>
                <c:pt idx="34">
                  <c:v>9883</c:v>
                </c:pt>
                <c:pt idx="35">
                  <c:v>10514</c:v>
                </c:pt>
                <c:pt idx="36">
                  <c:v>11148</c:v>
                </c:pt>
                <c:pt idx="37">
                  <c:v>11611</c:v>
                </c:pt>
                <c:pt idx="38">
                  <c:v>12013</c:v>
                </c:pt>
                <c:pt idx="39">
                  <c:v>12344</c:v>
                </c:pt>
                <c:pt idx="40">
                  <c:v>12504</c:v>
                </c:pt>
                <c:pt idx="41">
                  <c:v>12605</c:v>
                </c:pt>
                <c:pt idx="42">
                  <c:v>12747</c:v>
                </c:pt>
                <c:pt idx="43">
                  <c:v>12810</c:v>
                </c:pt>
                <c:pt idx="44">
                  <c:v>12900</c:v>
                </c:pt>
                <c:pt idx="45">
                  <c:v>12868</c:v>
                </c:pt>
                <c:pt idx="46">
                  <c:v>12714</c:v>
                </c:pt>
                <c:pt idx="47">
                  <c:v>12430</c:v>
                </c:pt>
                <c:pt idx="48">
                  <c:v>12199</c:v>
                </c:pt>
                <c:pt idx="49">
                  <c:v>12075</c:v>
                </c:pt>
                <c:pt idx="50" formatCode="General">
                  <c:v>11986</c:v>
                </c:pt>
                <c:pt idx="51" formatCode="General">
                  <c:v>11742</c:v>
                </c:pt>
                <c:pt idx="52" formatCode="General">
                  <c:v>11819</c:v>
                </c:pt>
                <c:pt idx="53">
                  <c:v>11868</c:v>
                </c:pt>
                <c:pt idx="54">
                  <c:v>11900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乗用計!$B$39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乗用計!$C$39:$BG$39</c:f>
              <c:numCache>
                <c:formatCode>0;"△ "0</c:formatCode>
                <c:ptCount val="57"/>
                <c:pt idx="0">
                  <c:v>9</c:v>
                </c:pt>
                <c:pt idx="1">
                  <c:v>15</c:v>
                </c:pt>
                <c:pt idx="2">
                  <c:v>17</c:v>
                </c:pt>
                <c:pt idx="3">
                  <c:v>24</c:v>
                </c:pt>
                <c:pt idx="4">
                  <c:v>57</c:v>
                </c:pt>
                <c:pt idx="5">
                  <c:v>101</c:v>
                </c:pt>
                <c:pt idx="6">
                  <c:v>188</c:v>
                </c:pt>
                <c:pt idx="7">
                  <c:v>275</c:v>
                </c:pt>
                <c:pt idx="8">
                  <c:v>423</c:v>
                </c:pt>
                <c:pt idx="9" formatCode="General">
                  <c:v>648</c:v>
                </c:pt>
                <c:pt idx="10">
                  <c:v>878</c:v>
                </c:pt>
                <c:pt idx="11" formatCode="0">
                  <c:v>1140.2</c:v>
                </c:pt>
                <c:pt idx="12" formatCode="0">
                  <c:v>1402.4</c:v>
                </c:pt>
                <c:pt idx="13" formatCode="0">
                  <c:v>1664.6</c:v>
                </c:pt>
                <c:pt idx="14" formatCode="0">
                  <c:v>1926.8</c:v>
                </c:pt>
                <c:pt idx="15">
                  <c:v>2189</c:v>
                </c:pt>
                <c:pt idx="16" formatCode="General">
                  <c:v>2434</c:v>
                </c:pt>
                <c:pt idx="17" formatCode="General">
                  <c:v>2688</c:v>
                </c:pt>
                <c:pt idx="18" formatCode="General">
                  <c:v>3107</c:v>
                </c:pt>
                <c:pt idx="19">
                  <c:v>3378</c:v>
                </c:pt>
                <c:pt idx="20">
                  <c:v>3583</c:v>
                </c:pt>
                <c:pt idx="21">
                  <c:v>3766</c:v>
                </c:pt>
                <c:pt idx="22">
                  <c:v>3853</c:v>
                </c:pt>
                <c:pt idx="23" formatCode="General">
                  <c:v>3999</c:v>
                </c:pt>
                <c:pt idx="24" formatCode="General">
                  <c:v>4055</c:v>
                </c:pt>
                <c:pt idx="25">
                  <c:v>4131</c:v>
                </c:pt>
                <c:pt idx="26" formatCode="General">
                  <c:v>4236</c:v>
                </c:pt>
                <c:pt idx="27" formatCode="General">
                  <c:v>4361</c:v>
                </c:pt>
                <c:pt idx="28">
                  <c:v>4526</c:v>
                </c:pt>
                <c:pt idx="29" formatCode="General">
                  <c:v>4762</c:v>
                </c:pt>
                <c:pt idx="30">
                  <c:v>4952</c:v>
                </c:pt>
                <c:pt idx="31">
                  <c:v>5156</c:v>
                </c:pt>
                <c:pt idx="32">
                  <c:v>5360</c:v>
                </c:pt>
                <c:pt idx="33">
                  <c:v>5609</c:v>
                </c:pt>
                <c:pt idx="34">
                  <c:v>5893</c:v>
                </c:pt>
                <c:pt idx="35">
                  <c:v>6197</c:v>
                </c:pt>
                <c:pt idx="36">
                  <c:v>6533</c:v>
                </c:pt>
                <c:pt idx="37">
                  <c:v>6682</c:v>
                </c:pt>
                <c:pt idx="38">
                  <c:v>6807</c:v>
                </c:pt>
                <c:pt idx="39">
                  <c:v>6912</c:v>
                </c:pt>
                <c:pt idx="40">
                  <c:v>6876</c:v>
                </c:pt>
                <c:pt idx="41">
                  <c:v>6869</c:v>
                </c:pt>
                <c:pt idx="42">
                  <c:v>6865</c:v>
                </c:pt>
                <c:pt idx="43">
                  <c:v>6800</c:v>
                </c:pt>
                <c:pt idx="44">
                  <c:v>6758</c:v>
                </c:pt>
                <c:pt idx="45">
                  <c:v>6704</c:v>
                </c:pt>
                <c:pt idx="46">
                  <c:v>6481</c:v>
                </c:pt>
                <c:pt idx="47">
                  <c:v>6317</c:v>
                </c:pt>
                <c:pt idx="48">
                  <c:v>6184</c:v>
                </c:pt>
                <c:pt idx="49">
                  <c:v>6101</c:v>
                </c:pt>
                <c:pt idx="50" formatCode="General">
                  <c:v>5984</c:v>
                </c:pt>
                <c:pt idx="51" formatCode="General">
                  <c:v>5475</c:v>
                </c:pt>
                <c:pt idx="52" formatCode="General">
                  <c:v>5390</c:v>
                </c:pt>
                <c:pt idx="53">
                  <c:v>5308</c:v>
                </c:pt>
                <c:pt idx="54">
                  <c:v>5133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乗用計!$B$40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乗用計!$C$40:$BG$40</c:f>
              <c:numCache>
                <c:formatCode>0;"△ "0</c:formatCode>
                <c:ptCount val="57"/>
                <c:pt idx="0">
                  <c:v>24</c:v>
                </c:pt>
                <c:pt idx="1">
                  <c:v>32</c:v>
                </c:pt>
                <c:pt idx="2">
                  <c:v>43</c:v>
                </c:pt>
                <c:pt idx="3">
                  <c:v>60</c:v>
                </c:pt>
                <c:pt idx="4">
                  <c:v>103</c:v>
                </c:pt>
                <c:pt idx="5">
                  <c:v>151</c:v>
                </c:pt>
                <c:pt idx="6">
                  <c:v>234</c:v>
                </c:pt>
                <c:pt idx="7">
                  <c:v>321</c:v>
                </c:pt>
                <c:pt idx="8">
                  <c:v>476</c:v>
                </c:pt>
                <c:pt idx="9" formatCode="General">
                  <c:v>662</c:v>
                </c:pt>
                <c:pt idx="10">
                  <c:v>845</c:v>
                </c:pt>
                <c:pt idx="11" formatCode="0">
                  <c:v>1067.2</c:v>
                </c:pt>
                <c:pt idx="12" formatCode="0">
                  <c:v>1289.4000000000001</c:v>
                </c:pt>
                <c:pt idx="13" formatCode="0">
                  <c:v>1511.6</c:v>
                </c:pt>
                <c:pt idx="14" formatCode="0">
                  <c:v>1733.8</c:v>
                </c:pt>
                <c:pt idx="15">
                  <c:v>1956</c:v>
                </c:pt>
                <c:pt idx="16" formatCode="General">
                  <c:v>2196</c:v>
                </c:pt>
                <c:pt idx="17" formatCode="General">
                  <c:v>2421</c:v>
                </c:pt>
                <c:pt idx="18" formatCode="General">
                  <c:v>2694</c:v>
                </c:pt>
                <c:pt idx="19">
                  <c:v>2942</c:v>
                </c:pt>
                <c:pt idx="20">
                  <c:v>3168</c:v>
                </c:pt>
                <c:pt idx="21">
                  <c:v>3300</c:v>
                </c:pt>
                <c:pt idx="22">
                  <c:v>3420</c:v>
                </c:pt>
                <c:pt idx="23" formatCode="General">
                  <c:v>3540</c:v>
                </c:pt>
                <c:pt idx="24" formatCode="General">
                  <c:v>3610</c:v>
                </c:pt>
                <c:pt idx="25">
                  <c:v>3725</c:v>
                </c:pt>
                <c:pt idx="26" formatCode="General">
                  <c:v>3834</c:v>
                </c:pt>
                <c:pt idx="27" formatCode="General">
                  <c:v>3949</c:v>
                </c:pt>
                <c:pt idx="28">
                  <c:v>4081</c:v>
                </c:pt>
                <c:pt idx="29" formatCode="General">
                  <c:v>4311</c:v>
                </c:pt>
                <c:pt idx="30">
                  <c:v>4509</c:v>
                </c:pt>
                <c:pt idx="31">
                  <c:v>4660</c:v>
                </c:pt>
                <c:pt idx="32">
                  <c:v>4877</c:v>
                </c:pt>
                <c:pt idx="33">
                  <c:v>5040</c:v>
                </c:pt>
                <c:pt idx="34">
                  <c:v>5177</c:v>
                </c:pt>
                <c:pt idx="35">
                  <c:v>5345</c:v>
                </c:pt>
                <c:pt idx="36">
                  <c:v>5537</c:v>
                </c:pt>
                <c:pt idx="37">
                  <c:v>5640</c:v>
                </c:pt>
                <c:pt idx="38">
                  <c:v>5735</c:v>
                </c:pt>
                <c:pt idx="39">
                  <c:v>5791</c:v>
                </c:pt>
                <c:pt idx="40">
                  <c:v>5846</c:v>
                </c:pt>
                <c:pt idx="41">
                  <c:v>5786</c:v>
                </c:pt>
                <c:pt idx="42">
                  <c:v>5707</c:v>
                </c:pt>
                <c:pt idx="43">
                  <c:v>5648</c:v>
                </c:pt>
                <c:pt idx="44">
                  <c:v>5629</c:v>
                </c:pt>
                <c:pt idx="45">
                  <c:v>5577</c:v>
                </c:pt>
                <c:pt idx="46">
                  <c:v>5379</c:v>
                </c:pt>
                <c:pt idx="47">
                  <c:v>5184</c:v>
                </c:pt>
                <c:pt idx="48">
                  <c:v>5034</c:v>
                </c:pt>
                <c:pt idx="49">
                  <c:v>4908</c:v>
                </c:pt>
                <c:pt idx="50" formatCode="General">
                  <c:v>4791</c:v>
                </c:pt>
                <c:pt idx="51" formatCode="General">
                  <c:v>4820</c:v>
                </c:pt>
                <c:pt idx="52" formatCode="General">
                  <c:v>4863</c:v>
                </c:pt>
                <c:pt idx="53">
                  <c:v>4838</c:v>
                </c:pt>
                <c:pt idx="54">
                  <c:v>4813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乗用計!$B$41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乗用計!$C$41:$BG$41</c:f>
              <c:numCache>
                <c:formatCode>0;"△ "0</c:formatCode>
                <c:ptCount val="57"/>
                <c:pt idx="0">
                  <c:v>16</c:v>
                </c:pt>
                <c:pt idx="1">
                  <c:v>19</c:v>
                </c:pt>
                <c:pt idx="2">
                  <c:v>23</c:v>
                </c:pt>
                <c:pt idx="3">
                  <c:v>37</c:v>
                </c:pt>
                <c:pt idx="4">
                  <c:v>72</c:v>
                </c:pt>
                <c:pt idx="5">
                  <c:v>100</c:v>
                </c:pt>
                <c:pt idx="6">
                  <c:v>180</c:v>
                </c:pt>
                <c:pt idx="7">
                  <c:v>267</c:v>
                </c:pt>
                <c:pt idx="8">
                  <c:v>356</c:v>
                </c:pt>
                <c:pt idx="9" formatCode="General">
                  <c:v>567</c:v>
                </c:pt>
                <c:pt idx="10">
                  <c:v>740</c:v>
                </c:pt>
                <c:pt idx="11" formatCode="0">
                  <c:v>1009</c:v>
                </c:pt>
                <c:pt idx="12" formatCode="0">
                  <c:v>1278</c:v>
                </c:pt>
                <c:pt idx="13" formatCode="0">
                  <c:v>1547</c:v>
                </c:pt>
                <c:pt idx="14" formatCode="0">
                  <c:v>1816</c:v>
                </c:pt>
                <c:pt idx="15">
                  <c:v>2085</c:v>
                </c:pt>
                <c:pt idx="16" formatCode="General">
                  <c:v>2412</c:v>
                </c:pt>
                <c:pt idx="17" formatCode="General">
                  <c:v>2655</c:v>
                </c:pt>
                <c:pt idx="18" formatCode="General">
                  <c:v>3031</c:v>
                </c:pt>
                <c:pt idx="19">
                  <c:v>3311</c:v>
                </c:pt>
                <c:pt idx="20">
                  <c:v>3463</c:v>
                </c:pt>
                <c:pt idx="21">
                  <c:v>3619</c:v>
                </c:pt>
                <c:pt idx="22">
                  <c:v>3808</c:v>
                </c:pt>
                <c:pt idx="23" formatCode="General">
                  <c:v>4059</c:v>
                </c:pt>
                <c:pt idx="24" formatCode="General">
                  <c:v>4166</c:v>
                </c:pt>
                <c:pt idx="25">
                  <c:v>4366</c:v>
                </c:pt>
                <c:pt idx="26" formatCode="General">
                  <c:v>4495</c:v>
                </c:pt>
                <c:pt idx="27" formatCode="General">
                  <c:v>4636</c:v>
                </c:pt>
                <c:pt idx="28">
                  <c:v>4822</c:v>
                </c:pt>
                <c:pt idx="29" formatCode="General">
                  <c:v>5210</c:v>
                </c:pt>
                <c:pt idx="30">
                  <c:v>5546</c:v>
                </c:pt>
                <c:pt idx="31">
                  <c:v>5935</c:v>
                </c:pt>
                <c:pt idx="32">
                  <c:v>6275</c:v>
                </c:pt>
                <c:pt idx="33">
                  <c:v>6524</c:v>
                </c:pt>
                <c:pt idx="34">
                  <c:v>6778</c:v>
                </c:pt>
                <c:pt idx="35">
                  <c:v>7004</c:v>
                </c:pt>
                <c:pt idx="36">
                  <c:v>7285</c:v>
                </c:pt>
                <c:pt idx="37">
                  <c:v>7498</c:v>
                </c:pt>
                <c:pt idx="38">
                  <c:v>7617</c:v>
                </c:pt>
                <c:pt idx="39">
                  <c:v>7679</c:v>
                </c:pt>
                <c:pt idx="40">
                  <c:v>7731</c:v>
                </c:pt>
                <c:pt idx="41">
                  <c:v>7778</c:v>
                </c:pt>
                <c:pt idx="42">
                  <c:v>7806</c:v>
                </c:pt>
                <c:pt idx="43">
                  <c:v>7771</c:v>
                </c:pt>
                <c:pt idx="44">
                  <c:v>7780</c:v>
                </c:pt>
                <c:pt idx="45">
                  <c:v>7694</c:v>
                </c:pt>
                <c:pt idx="46">
                  <c:v>7556</c:v>
                </c:pt>
                <c:pt idx="47">
                  <c:v>7315</c:v>
                </c:pt>
                <c:pt idx="48">
                  <c:v>7142</c:v>
                </c:pt>
                <c:pt idx="49">
                  <c:v>7083</c:v>
                </c:pt>
                <c:pt idx="50" formatCode="General">
                  <c:v>6987</c:v>
                </c:pt>
                <c:pt idx="51" formatCode="General">
                  <c:v>6842</c:v>
                </c:pt>
                <c:pt idx="52" formatCode="General">
                  <c:v>6882</c:v>
                </c:pt>
                <c:pt idx="53">
                  <c:v>6808</c:v>
                </c:pt>
                <c:pt idx="54">
                  <c:v>6770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乗用計!$B$42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乗用計!$C$42:$BG$42</c:f>
              <c:numCache>
                <c:formatCode>0;"△ "0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13</c:v>
                </c:pt>
                <c:pt idx="4">
                  <c:v>36</c:v>
                </c:pt>
                <c:pt idx="5">
                  <c:v>54</c:v>
                </c:pt>
                <c:pt idx="6">
                  <c:v>115</c:v>
                </c:pt>
                <c:pt idx="7">
                  <c:v>183</c:v>
                </c:pt>
                <c:pt idx="8">
                  <c:v>270</c:v>
                </c:pt>
                <c:pt idx="9" formatCode="General">
                  <c:v>395</c:v>
                </c:pt>
                <c:pt idx="10">
                  <c:v>493</c:v>
                </c:pt>
                <c:pt idx="11" formatCode="0">
                  <c:v>671.6</c:v>
                </c:pt>
                <c:pt idx="12" formatCode="0">
                  <c:v>850.2</c:v>
                </c:pt>
                <c:pt idx="13" formatCode="0">
                  <c:v>1028.8</c:v>
                </c:pt>
                <c:pt idx="14" formatCode="0">
                  <c:v>1207.4000000000001</c:v>
                </c:pt>
                <c:pt idx="15">
                  <c:v>1386</c:v>
                </c:pt>
                <c:pt idx="16" formatCode="General">
                  <c:v>1632</c:v>
                </c:pt>
                <c:pt idx="17" formatCode="General">
                  <c:v>1870</c:v>
                </c:pt>
                <c:pt idx="18" formatCode="General">
                  <c:v>2098</c:v>
                </c:pt>
                <c:pt idx="19">
                  <c:v>2412</c:v>
                </c:pt>
                <c:pt idx="20">
                  <c:v>2572</c:v>
                </c:pt>
                <c:pt idx="21">
                  <c:v>2704</c:v>
                </c:pt>
                <c:pt idx="22">
                  <c:v>2800</c:v>
                </c:pt>
                <c:pt idx="23" formatCode="General">
                  <c:v>2962</c:v>
                </c:pt>
                <c:pt idx="24" formatCode="General">
                  <c:v>3012</c:v>
                </c:pt>
                <c:pt idx="25">
                  <c:v>3141</c:v>
                </c:pt>
                <c:pt idx="26" formatCode="General">
                  <c:v>3244</c:v>
                </c:pt>
                <c:pt idx="27" formatCode="General">
                  <c:v>3345</c:v>
                </c:pt>
                <c:pt idx="28">
                  <c:v>3525</c:v>
                </c:pt>
                <c:pt idx="29" formatCode="General">
                  <c:v>3941</c:v>
                </c:pt>
                <c:pt idx="30">
                  <c:v>4564</c:v>
                </c:pt>
                <c:pt idx="31">
                  <c:v>5208</c:v>
                </c:pt>
                <c:pt idx="32">
                  <c:v>5885</c:v>
                </c:pt>
                <c:pt idx="33">
                  <c:v>6558</c:v>
                </c:pt>
                <c:pt idx="34">
                  <c:v>7369</c:v>
                </c:pt>
                <c:pt idx="35">
                  <c:v>8139</c:v>
                </c:pt>
                <c:pt idx="36">
                  <c:v>8968</c:v>
                </c:pt>
                <c:pt idx="37">
                  <c:v>9584</c:v>
                </c:pt>
                <c:pt idx="38">
                  <c:v>10095</c:v>
                </c:pt>
                <c:pt idx="39">
                  <c:v>10571</c:v>
                </c:pt>
                <c:pt idx="40">
                  <c:v>11007</c:v>
                </c:pt>
                <c:pt idx="41">
                  <c:v>11406</c:v>
                </c:pt>
                <c:pt idx="42">
                  <c:v>11689</c:v>
                </c:pt>
                <c:pt idx="43">
                  <c:v>11866</c:v>
                </c:pt>
                <c:pt idx="44">
                  <c:v>12087</c:v>
                </c:pt>
                <c:pt idx="45">
                  <c:v>12265</c:v>
                </c:pt>
                <c:pt idx="46">
                  <c:v>12237</c:v>
                </c:pt>
                <c:pt idx="47">
                  <c:v>12119</c:v>
                </c:pt>
                <c:pt idx="48">
                  <c:v>12065</c:v>
                </c:pt>
                <c:pt idx="49">
                  <c:v>12131</c:v>
                </c:pt>
                <c:pt idx="50" formatCode="General">
                  <c:v>12192</c:v>
                </c:pt>
                <c:pt idx="51" formatCode="General">
                  <c:v>12606</c:v>
                </c:pt>
                <c:pt idx="52" formatCode="General">
                  <c:v>12918</c:v>
                </c:pt>
                <c:pt idx="53">
                  <c:v>13014</c:v>
                </c:pt>
                <c:pt idx="54">
                  <c:v>13054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乗用計!$B$43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乗用計!$C$43:$BG$43</c:f>
              <c:numCache>
                <c:formatCode>0;"△ "0</c:formatCode>
                <c:ptCount val="57"/>
                <c:pt idx="0">
                  <c:v>20</c:v>
                </c:pt>
                <c:pt idx="1">
                  <c:v>27</c:v>
                </c:pt>
                <c:pt idx="2">
                  <c:v>47</c:v>
                </c:pt>
                <c:pt idx="3">
                  <c:v>88</c:v>
                </c:pt>
                <c:pt idx="4">
                  <c:v>150</c:v>
                </c:pt>
                <c:pt idx="5">
                  <c:v>245</c:v>
                </c:pt>
                <c:pt idx="6">
                  <c:v>382</c:v>
                </c:pt>
                <c:pt idx="7">
                  <c:v>564</c:v>
                </c:pt>
                <c:pt idx="8">
                  <c:v>825</c:v>
                </c:pt>
                <c:pt idx="9" formatCode="General">
                  <c:v>1177</c:v>
                </c:pt>
                <c:pt idx="10">
                  <c:v>1433</c:v>
                </c:pt>
                <c:pt idx="11" formatCode="0">
                  <c:v>1727</c:v>
                </c:pt>
                <c:pt idx="12" formatCode="0">
                  <c:v>2021</c:v>
                </c:pt>
                <c:pt idx="13" formatCode="0">
                  <c:v>2315</c:v>
                </c:pt>
                <c:pt idx="14" formatCode="0">
                  <c:v>2609</c:v>
                </c:pt>
                <c:pt idx="15">
                  <c:v>2903</c:v>
                </c:pt>
                <c:pt idx="16" formatCode="General">
                  <c:v>3240</c:v>
                </c:pt>
                <c:pt idx="17" formatCode="General">
                  <c:v>3498</c:v>
                </c:pt>
                <c:pt idx="18" formatCode="General">
                  <c:v>3743</c:v>
                </c:pt>
                <c:pt idx="19">
                  <c:v>3996</c:v>
                </c:pt>
                <c:pt idx="20">
                  <c:v>4166</c:v>
                </c:pt>
                <c:pt idx="21">
                  <c:v>4333</c:v>
                </c:pt>
                <c:pt idx="22">
                  <c:v>4541</c:v>
                </c:pt>
                <c:pt idx="23" formatCode="General">
                  <c:v>4554</c:v>
                </c:pt>
                <c:pt idx="24" formatCode="General">
                  <c:v>4568</c:v>
                </c:pt>
                <c:pt idx="25">
                  <c:v>4557</c:v>
                </c:pt>
                <c:pt idx="26" formatCode="General">
                  <c:v>4543</c:v>
                </c:pt>
                <c:pt idx="27" formatCode="General">
                  <c:v>4546</c:v>
                </c:pt>
                <c:pt idx="28">
                  <c:v>4619</c:v>
                </c:pt>
                <c:pt idx="29" formatCode="General">
                  <c:v>4926</c:v>
                </c:pt>
                <c:pt idx="30">
                  <c:v>5146</c:v>
                </c:pt>
                <c:pt idx="31">
                  <c:v>5546</c:v>
                </c:pt>
                <c:pt idx="32">
                  <c:v>5957</c:v>
                </c:pt>
                <c:pt idx="33">
                  <c:v>6450</c:v>
                </c:pt>
                <c:pt idx="34">
                  <c:v>6948</c:v>
                </c:pt>
                <c:pt idx="35">
                  <c:v>7502</c:v>
                </c:pt>
                <c:pt idx="36">
                  <c:v>8071</c:v>
                </c:pt>
                <c:pt idx="37">
                  <c:v>8504</c:v>
                </c:pt>
                <c:pt idx="38">
                  <c:v>8825</c:v>
                </c:pt>
                <c:pt idx="39">
                  <c:v>9100</c:v>
                </c:pt>
                <c:pt idx="40">
                  <c:v>9391</c:v>
                </c:pt>
                <c:pt idx="41">
                  <c:v>9500</c:v>
                </c:pt>
                <c:pt idx="42">
                  <c:v>9529</c:v>
                </c:pt>
                <c:pt idx="43">
                  <c:v>9529</c:v>
                </c:pt>
                <c:pt idx="44">
                  <c:v>9717</c:v>
                </c:pt>
                <c:pt idx="45">
                  <c:v>9744</c:v>
                </c:pt>
                <c:pt idx="46">
                  <c:v>9564</c:v>
                </c:pt>
                <c:pt idx="47">
                  <c:v>9252</c:v>
                </c:pt>
                <c:pt idx="48">
                  <c:v>9132</c:v>
                </c:pt>
                <c:pt idx="49">
                  <c:v>9070</c:v>
                </c:pt>
                <c:pt idx="50" formatCode="General">
                  <c:v>9148</c:v>
                </c:pt>
                <c:pt idx="51" formatCode="General">
                  <c:v>9769</c:v>
                </c:pt>
                <c:pt idx="52" formatCode="General">
                  <c:v>10059</c:v>
                </c:pt>
                <c:pt idx="53">
                  <c:v>10263</c:v>
                </c:pt>
                <c:pt idx="54">
                  <c:v>10391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乗用計!$B$44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乗用計!$C$44:$BG$44</c:f>
              <c:numCache>
                <c:formatCode>0;"△ "0</c:formatCode>
                <c:ptCount val="57"/>
                <c:pt idx="0">
                  <c:v>4</c:v>
                </c:pt>
                <c:pt idx="1">
                  <c:v>8</c:v>
                </c:pt>
                <c:pt idx="2">
                  <c:v>7</c:v>
                </c:pt>
                <c:pt idx="3">
                  <c:v>8</c:v>
                </c:pt>
                <c:pt idx="4">
                  <c:v>27</c:v>
                </c:pt>
                <c:pt idx="5">
                  <c:v>36</c:v>
                </c:pt>
                <c:pt idx="6">
                  <c:v>84</c:v>
                </c:pt>
                <c:pt idx="7">
                  <c:v>165</c:v>
                </c:pt>
                <c:pt idx="8">
                  <c:v>338</c:v>
                </c:pt>
                <c:pt idx="9" formatCode="General">
                  <c:v>525</c:v>
                </c:pt>
                <c:pt idx="10">
                  <c:v>700</c:v>
                </c:pt>
                <c:pt idx="11" formatCode="0">
                  <c:v>873</c:v>
                </c:pt>
                <c:pt idx="12" formatCode="0">
                  <c:v>1046</c:v>
                </c:pt>
                <c:pt idx="13" formatCode="0">
                  <c:v>1219</c:v>
                </c:pt>
                <c:pt idx="14" formatCode="0">
                  <c:v>1392</c:v>
                </c:pt>
                <c:pt idx="15">
                  <c:v>1565</c:v>
                </c:pt>
                <c:pt idx="16" formatCode="General">
                  <c:v>1767</c:v>
                </c:pt>
                <c:pt idx="17" formatCode="General">
                  <c:v>1917</c:v>
                </c:pt>
                <c:pt idx="18" formatCode="General">
                  <c:v>2099</c:v>
                </c:pt>
                <c:pt idx="19">
                  <c:v>2250</c:v>
                </c:pt>
                <c:pt idx="20">
                  <c:v>2331</c:v>
                </c:pt>
                <c:pt idx="21">
                  <c:v>2370</c:v>
                </c:pt>
                <c:pt idx="22">
                  <c:v>2418</c:v>
                </c:pt>
                <c:pt idx="23" formatCode="General">
                  <c:v>2406</c:v>
                </c:pt>
                <c:pt idx="24" formatCode="General">
                  <c:v>2410</c:v>
                </c:pt>
                <c:pt idx="25">
                  <c:v>2410</c:v>
                </c:pt>
                <c:pt idx="26" formatCode="General">
                  <c:v>2450</c:v>
                </c:pt>
                <c:pt idx="27" formatCode="General">
                  <c:v>2493</c:v>
                </c:pt>
                <c:pt idx="28">
                  <c:v>2523</c:v>
                </c:pt>
                <c:pt idx="29" formatCode="General">
                  <c:v>2629</c:v>
                </c:pt>
                <c:pt idx="30">
                  <c:v>2746</c:v>
                </c:pt>
                <c:pt idx="31">
                  <c:v>2849</c:v>
                </c:pt>
                <c:pt idx="32">
                  <c:v>2961</c:v>
                </c:pt>
                <c:pt idx="33">
                  <c:v>3064</c:v>
                </c:pt>
                <c:pt idx="34">
                  <c:v>3196</c:v>
                </c:pt>
                <c:pt idx="35">
                  <c:v>3311</c:v>
                </c:pt>
                <c:pt idx="36">
                  <c:v>3470</c:v>
                </c:pt>
                <c:pt idx="37">
                  <c:v>3598</c:v>
                </c:pt>
                <c:pt idx="38">
                  <c:v>3694</c:v>
                </c:pt>
                <c:pt idx="39">
                  <c:v>3749</c:v>
                </c:pt>
                <c:pt idx="40">
                  <c:v>3763</c:v>
                </c:pt>
                <c:pt idx="41">
                  <c:v>3763</c:v>
                </c:pt>
                <c:pt idx="42">
                  <c:v>3716</c:v>
                </c:pt>
                <c:pt idx="43">
                  <c:v>3702</c:v>
                </c:pt>
                <c:pt idx="44">
                  <c:v>3723</c:v>
                </c:pt>
                <c:pt idx="45">
                  <c:v>3699</c:v>
                </c:pt>
                <c:pt idx="46">
                  <c:v>3855</c:v>
                </c:pt>
                <c:pt idx="47">
                  <c:v>3772</c:v>
                </c:pt>
                <c:pt idx="48">
                  <c:v>3732</c:v>
                </c:pt>
                <c:pt idx="49">
                  <c:v>3557</c:v>
                </c:pt>
                <c:pt idx="50" formatCode="General">
                  <c:v>3378</c:v>
                </c:pt>
                <c:pt idx="51" formatCode="General">
                  <c:v>3465</c:v>
                </c:pt>
                <c:pt idx="52" formatCode="General">
                  <c:v>3476</c:v>
                </c:pt>
                <c:pt idx="53">
                  <c:v>3461</c:v>
                </c:pt>
                <c:pt idx="54">
                  <c:v>3392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乗用計!$B$45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乗用計!$C$45:$BG$45</c:f>
              <c:numCache>
                <c:formatCode>0;"△ "0</c:formatCode>
                <c:ptCount val="57"/>
                <c:pt idx="0">
                  <c:v>3</c:v>
                </c:pt>
                <c:pt idx="1">
                  <c:v>5</c:v>
                </c:pt>
                <c:pt idx="2">
                  <c:v>10</c:v>
                </c:pt>
                <c:pt idx="3">
                  <c:v>13</c:v>
                </c:pt>
                <c:pt idx="4">
                  <c:v>34</c:v>
                </c:pt>
                <c:pt idx="5">
                  <c:v>62</c:v>
                </c:pt>
                <c:pt idx="6">
                  <c:v>103</c:v>
                </c:pt>
                <c:pt idx="7">
                  <c:v>173</c:v>
                </c:pt>
                <c:pt idx="8">
                  <c:v>242</c:v>
                </c:pt>
                <c:pt idx="9" formatCode="General">
                  <c:v>270</c:v>
                </c:pt>
                <c:pt idx="10">
                  <c:v>408</c:v>
                </c:pt>
                <c:pt idx="11" formatCode="0">
                  <c:v>566</c:v>
                </c:pt>
                <c:pt idx="12" formatCode="0">
                  <c:v>724</c:v>
                </c:pt>
                <c:pt idx="13" formatCode="0">
                  <c:v>882</c:v>
                </c:pt>
                <c:pt idx="14" formatCode="0">
                  <c:v>1040</c:v>
                </c:pt>
                <c:pt idx="15">
                  <c:v>1198</c:v>
                </c:pt>
                <c:pt idx="16" formatCode="General">
                  <c:v>1426</c:v>
                </c:pt>
                <c:pt idx="17" formatCode="General">
                  <c:v>1747</c:v>
                </c:pt>
                <c:pt idx="18" formatCode="General">
                  <c:v>2088</c:v>
                </c:pt>
                <c:pt idx="19">
                  <c:v>2478</c:v>
                </c:pt>
                <c:pt idx="20">
                  <c:v>2739</c:v>
                </c:pt>
                <c:pt idx="21">
                  <c:v>3027</c:v>
                </c:pt>
                <c:pt idx="22">
                  <c:v>3254</c:v>
                </c:pt>
                <c:pt idx="23" formatCode="General">
                  <c:v>3511</c:v>
                </c:pt>
                <c:pt idx="24" formatCode="General">
                  <c:v>3826</c:v>
                </c:pt>
                <c:pt idx="25">
                  <c:v>4075</c:v>
                </c:pt>
                <c:pt idx="26" formatCode="General">
                  <c:v>4335</c:v>
                </c:pt>
                <c:pt idx="27" formatCode="General">
                  <c:v>4646</c:v>
                </c:pt>
                <c:pt idx="28">
                  <c:v>5066</c:v>
                </c:pt>
                <c:pt idx="29" formatCode="General">
                  <c:v>5710</c:v>
                </c:pt>
                <c:pt idx="30">
                  <c:v>6466</c:v>
                </c:pt>
                <c:pt idx="31">
                  <c:v>7195</c:v>
                </c:pt>
                <c:pt idx="32">
                  <c:v>7941</c:v>
                </c:pt>
                <c:pt idx="33">
                  <c:v>8607</c:v>
                </c:pt>
                <c:pt idx="34">
                  <c:v>9425</c:v>
                </c:pt>
                <c:pt idx="35">
                  <c:v>10218</c:v>
                </c:pt>
                <c:pt idx="36">
                  <c:v>11165</c:v>
                </c:pt>
                <c:pt idx="37">
                  <c:v>11936</c:v>
                </c:pt>
                <c:pt idx="38">
                  <c:v>12565</c:v>
                </c:pt>
                <c:pt idx="39">
                  <c:v>13091</c:v>
                </c:pt>
                <c:pt idx="40">
                  <c:v>13607</c:v>
                </c:pt>
                <c:pt idx="41">
                  <c:v>13979</c:v>
                </c:pt>
                <c:pt idx="42">
                  <c:v>14339</c:v>
                </c:pt>
                <c:pt idx="43">
                  <c:v>14696</c:v>
                </c:pt>
                <c:pt idx="44">
                  <c:v>15132</c:v>
                </c:pt>
                <c:pt idx="45">
                  <c:v>15528</c:v>
                </c:pt>
                <c:pt idx="46">
                  <c:v>15578</c:v>
                </c:pt>
                <c:pt idx="47">
                  <c:v>15716</c:v>
                </c:pt>
                <c:pt idx="48">
                  <c:v>15732</c:v>
                </c:pt>
                <c:pt idx="49">
                  <c:v>15905</c:v>
                </c:pt>
                <c:pt idx="50" formatCode="General">
                  <c:v>16161</c:v>
                </c:pt>
                <c:pt idx="51" formatCode="General">
                  <c:v>16819</c:v>
                </c:pt>
                <c:pt idx="52" formatCode="General">
                  <c:v>17346</c:v>
                </c:pt>
                <c:pt idx="53">
                  <c:v>17735</c:v>
                </c:pt>
                <c:pt idx="54">
                  <c:v>17923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乗用計!$B$46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乗用計!$C$46:$BG$46</c:f>
              <c:numCache>
                <c:formatCode>0;"△ "0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2</c:v>
                </c:pt>
                <c:pt idx="3">
                  <c:v>7</c:v>
                </c:pt>
                <c:pt idx="4">
                  <c:v>19</c:v>
                </c:pt>
                <c:pt idx="5">
                  <c:v>25</c:v>
                </c:pt>
                <c:pt idx="6">
                  <c:v>49</c:v>
                </c:pt>
                <c:pt idx="7">
                  <c:v>83</c:v>
                </c:pt>
                <c:pt idx="8">
                  <c:v>163</c:v>
                </c:pt>
                <c:pt idx="9" formatCode="General">
                  <c:v>335</c:v>
                </c:pt>
                <c:pt idx="10">
                  <c:v>359</c:v>
                </c:pt>
                <c:pt idx="11" formatCode="0">
                  <c:v>467</c:v>
                </c:pt>
                <c:pt idx="12" formatCode="0">
                  <c:v>575</c:v>
                </c:pt>
                <c:pt idx="13" formatCode="0">
                  <c:v>683</c:v>
                </c:pt>
                <c:pt idx="14" formatCode="0">
                  <c:v>791</c:v>
                </c:pt>
                <c:pt idx="15">
                  <c:v>899</c:v>
                </c:pt>
                <c:pt idx="16" formatCode="General">
                  <c:v>995</c:v>
                </c:pt>
                <c:pt idx="17" formatCode="General">
                  <c:v>1053</c:v>
                </c:pt>
                <c:pt idx="18" formatCode="General">
                  <c:v>1175</c:v>
                </c:pt>
                <c:pt idx="19">
                  <c:v>1249</c:v>
                </c:pt>
                <c:pt idx="20">
                  <c:v>1314</c:v>
                </c:pt>
                <c:pt idx="21">
                  <c:v>1360</c:v>
                </c:pt>
                <c:pt idx="22">
                  <c:v>1417</c:v>
                </c:pt>
                <c:pt idx="23" formatCode="General">
                  <c:v>1447</c:v>
                </c:pt>
                <c:pt idx="24" formatCode="General">
                  <c:v>1446</c:v>
                </c:pt>
                <c:pt idx="25">
                  <c:v>1476</c:v>
                </c:pt>
                <c:pt idx="26" formatCode="General">
                  <c:v>1429</c:v>
                </c:pt>
                <c:pt idx="27" formatCode="General">
                  <c:v>1440</c:v>
                </c:pt>
                <c:pt idx="28">
                  <c:v>1481</c:v>
                </c:pt>
                <c:pt idx="29" formatCode="General">
                  <c:v>1571</c:v>
                </c:pt>
                <c:pt idx="30">
                  <c:v>1665</c:v>
                </c:pt>
                <c:pt idx="31">
                  <c:v>1784</c:v>
                </c:pt>
                <c:pt idx="32">
                  <c:v>1874</c:v>
                </c:pt>
                <c:pt idx="33">
                  <c:v>2005</c:v>
                </c:pt>
                <c:pt idx="34">
                  <c:v>2122</c:v>
                </c:pt>
                <c:pt idx="35">
                  <c:v>2237</c:v>
                </c:pt>
                <c:pt idx="36">
                  <c:v>2333</c:v>
                </c:pt>
                <c:pt idx="37">
                  <c:v>2397</c:v>
                </c:pt>
                <c:pt idx="38">
                  <c:v>2429</c:v>
                </c:pt>
                <c:pt idx="39">
                  <c:v>2437</c:v>
                </c:pt>
                <c:pt idx="40">
                  <c:v>2454</c:v>
                </c:pt>
                <c:pt idx="41">
                  <c:v>2432</c:v>
                </c:pt>
                <c:pt idx="42">
                  <c:v>2418</c:v>
                </c:pt>
                <c:pt idx="43">
                  <c:v>2363</c:v>
                </c:pt>
                <c:pt idx="44">
                  <c:v>2366</c:v>
                </c:pt>
                <c:pt idx="45">
                  <c:v>2383</c:v>
                </c:pt>
                <c:pt idx="46">
                  <c:v>2301</c:v>
                </c:pt>
                <c:pt idx="47">
                  <c:v>2236</c:v>
                </c:pt>
                <c:pt idx="48">
                  <c:v>2173</c:v>
                </c:pt>
                <c:pt idx="49">
                  <c:v>2151</c:v>
                </c:pt>
                <c:pt idx="50" formatCode="General">
                  <c:v>2157</c:v>
                </c:pt>
                <c:pt idx="51" formatCode="General">
                  <c:v>2234</c:v>
                </c:pt>
                <c:pt idx="52" formatCode="General">
                  <c:v>2308</c:v>
                </c:pt>
                <c:pt idx="53">
                  <c:v>2343</c:v>
                </c:pt>
                <c:pt idx="54">
                  <c:v>2360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8633216"/>
        <c:axId val="118635136"/>
      </c:lineChart>
      <c:catAx>
        <c:axId val="11863321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863513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1863513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1863321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079207920792082E-2"/>
          <c:y val="8.319474313216833E-3"/>
          <c:w val="0.79207920792079212"/>
          <c:h val="0.1281199044235392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大崎栗原ﾌﾞﾛｯｸ旧町村の乗用自動車</a:t>
            </a:r>
          </a:p>
        </c:rich>
      </c:tx>
      <c:layout>
        <c:manualLayout>
          <c:xMode val="edge"/>
          <c:yMode val="edge"/>
          <c:x val="0.27385161001216313"/>
          <c:y val="0.1483335083114610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438162544169613E-2"/>
          <c:y val="0.11500018717478382"/>
          <c:w val="0.89929328621908122"/>
          <c:h val="0.80666797960283143"/>
        </c:manualLayout>
      </c:layout>
      <c:lineChart>
        <c:grouping val="standard"/>
        <c:varyColors val="0"/>
        <c:ser>
          <c:idx val="0"/>
          <c:order val="0"/>
          <c:tx>
            <c:strRef>
              <c:f>乗用計!$B$68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乗用計!$C$68:$BG$68</c:f>
              <c:numCache>
                <c:formatCode>0;"△ "0</c:formatCode>
                <c:ptCount val="57"/>
                <c:pt idx="0">
                  <c:v>27</c:v>
                </c:pt>
                <c:pt idx="1">
                  <c:v>32</c:v>
                </c:pt>
                <c:pt idx="2">
                  <c:v>47</c:v>
                </c:pt>
                <c:pt idx="3">
                  <c:v>65</c:v>
                </c:pt>
                <c:pt idx="4">
                  <c:v>109</c:v>
                </c:pt>
                <c:pt idx="5">
                  <c:v>163</c:v>
                </c:pt>
                <c:pt idx="6">
                  <c:v>239</c:v>
                </c:pt>
                <c:pt idx="7">
                  <c:v>349</c:v>
                </c:pt>
                <c:pt idx="8">
                  <c:v>476</c:v>
                </c:pt>
                <c:pt idx="9" formatCode="General">
                  <c:v>667</c:v>
                </c:pt>
                <c:pt idx="10">
                  <c:v>829</c:v>
                </c:pt>
                <c:pt idx="11">
                  <c:v>1050.8</c:v>
                </c:pt>
                <c:pt idx="12">
                  <c:v>1272.5999999999999</c:v>
                </c:pt>
                <c:pt idx="13">
                  <c:v>1494.4</c:v>
                </c:pt>
                <c:pt idx="14">
                  <c:v>1716.2</c:v>
                </c:pt>
                <c:pt idx="15">
                  <c:v>1938</c:v>
                </c:pt>
                <c:pt idx="16">
                  <c:v>2179</c:v>
                </c:pt>
                <c:pt idx="17">
                  <c:v>2449</c:v>
                </c:pt>
                <c:pt idx="18">
                  <c:v>2710</c:v>
                </c:pt>
                <c:pt idx="19">
                  <c:v>2943</c:v>
                </c:pt>
                <c:pt idx="20">
                  <c:v>3068</c:v>
                </c:pt>
                <c:pt idx="21">
                  <c:v>3116</c:v>
                </c:pt>
                <c:pt idx="22">
                  <c:v>3156</c:v>
                </c:pt>
                <c:pt idx="23">
                  <c:v>3240</c:v>
                </c:pt>
                <c:pt idx="24">
                  <c:v>3262</c:v>
                </c:pt>
                <c:pt idx="25">
                  <c:v>3289</c:v>
                </c:pt>
                <c:pt idx="26">
                  <c:v>3289</c:v>
                </c:pt>
                <c:pt idx="27">
                  <c:v>3313</c:v>
                </c:pt>
                <c:pt idx="28">
                  <c:v>3409</c:v>
                </c:pt>
                <c:pt idx="29">
                  <c:v>3555</c:v>
                </c:pt>
                <c:pt idx="30">
                  <c:v>3754</c:v>
                </c:pt>
                <c:pt idx="31">
                  <c:v>3912</c:v>
                </c:pt>
                <c:pt idx="32">
                  <c:v>4063</c:v>
                </c:pt>
                <c:pt idx="33">
                  <c:v>4193</c:v>
                </c:pt>
                <c:pt idx="34">
                  <c:v>4425</c:v>
                </c:pt>
                <c:pt idx="35">
                  <c:v>4626</c:v>
                </c:pt>
                <c:pt idx="36">
                  <c:v>4796</c:v>
                </c:pt>
                <c:pt idx="37">
                  <c:v>4934</c:v>
                </c:pt>
                <c:pt idx="38">
                  <c:v>4996</c:v>
                </c:pt>
                <c:pt idx="39">
                  <c:v>5071</c:v>
                </c:pt>
                <c:pt idx="40">
                  <c:v>5111</c:v>
                </c:pt>
                <c:pt idx="41">
                  <c:v>5079</c:v>
                </c:pt>
                <c:pt idx="42">
                  <c:v>5047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乗用計!$B$69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乗用計!$C$69:$BG$69</c:f>
              <c:numCache>
                <c:formatCode>0;"△ "0</c:formatCode>
                <c:ptCount val="57"/>
                <c:pt idx="0">
                  <c:v>9</c:v>
                </c:pt>
                <c:pt idx="1">
                  <c:v>6</c:v>
                </c:pt>
                <c:pt idx="2">
                  <c:v>9</c:v>
                </c:pt>
                <c:pt idx="3">
                  <c:v>21</c:v>
                </c:pt>
                <c:pt idx="4">
                  <c:v>33</c:v>
                </c:pt>
                <c:pt idx="5">
                  <c:v>55</c:v>
                </c:pt>
                <c:pt idx="6">
                  <c:v>92</c:v>
                </c:pt>
                <c:pt idx="7">
                  <c:v>152</c:v>
                </c:pt>
                <c:pt idx="8">
                  <c:v>225</c:v>
                </c:pt>
                <c:pt idx="9" formatCode="General">
                  <c:v>333</c:v>
                </c:pt>
                <c:pt idx="10">
                  <c:v>464</c:v>
                </c:pt>
                <c:pt idx="11">
                  <c:v>615.79999999999995</c:v>
                </c:pt>
                <c:pt idx="12">
                  <c:v>767.6</c:v>
                </c:pt>
                <c:pt idx="13">
                  <c:v>919.4</c:v>
                </c:pt>
                <c:pt idx="14">
                  <c:v>1071.2</c:v>
                </c:pt>
                <c:pt idx="15">
                  <c:v>1223</c:v>
                </c:pt>
                <c:pt idx="16">
                  <c:v>1388</c:v>
                </c:pt>
                <c:pt idx="17">
                  <c:v>1521</c:v>
                </c:pt>
                <c:pt idx="18">
                  <c:v>1678</c:v>
                </c:pt>
                <c:pt idx="19">
                  <c:v>1844</c:v>
                </c:pt>
                <c:pt idx="20">
                  <c:v>1949</c:v>
                </c:pt>
                <c:pt idx="21">
                  <c:v>2017</c:v>
                </c:pt>
                <c:pt idx="22">
                  <c:v>2018</c:v>
                </c:pt>
                <c:pt idx="23">
                  <c:v>2025</c:v>
                </c:pt>
                <c:pt idx="24">
                  <c:v>1997</c:v>
                </c:pt>
                <c:pt idx="25">
                  <c:v>2006</c:v>
                </c:pt>
                <c:pt idx="26">
                  <c:v>2017</c:v>
                </c:pt>
                <c:pt idx="27">
                  <c:v>2057</c:v>
                </c:pt>
                <c:pt idx="28">
                  <c:v>2121</c:v>
                </c:pt>
                <c:pt idx="29">
                  <c:v>2168</c:v>
                </c:pt>
                <c:pt idx="30">
                  <c:v>2275</c:v>
                </c:pt>
                <c:pt idx="31">
                  <c:v>2400</c:v>
                </c:pt>
                <c:pt idx="32">
                  <c:v>2481</c:v>
                </c:pt>
                <c:pt idx="33">
                  <c:v>2537</c:v>
                </c:pt>
                <c:pt idx="34">
                  <c:v>2630</c:v>
                </c:pt>
                <c:pt idx="35">
                  <c:v>2700</c:v>
                </c:pt>
                <c:pt idx="36">
                  <c:v>2789</c:v>
                </c:pt>
                <c:pt idx="37">
                  <c:v>2815</c:v>
                </c:pt>
                <c:pt idx="38">
                  <c:v>2863</c:v>
                </c:pt>
                <c:pt idx="39">
                  <c:v>2875</c:v>
                </c:pt>
                <c:pt idx="40">
                  <c:v>2874</c:v>
                </c:pt>
                <c:pt idx="41">
                  <c:v>2856</c:v>
                </c:pt>
                <c:pt idx="42">
                  <c:v>2842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乗用計!$B$70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乗用計!$C$70:$BG$70</c:f>
              <c:numCache>
                <c:formatCode>0;"△ "0</c:formatCode>
                <c:ptCount val="57"/>
                <c:pt idx="0">
                  <c:v>5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14</c:v>
                </c:pt>
                <c:pt idx="5">
                  <c:v>18</c:v>
                </c:pt>
                <c:pt idx="6">
                  <c:v>43</c:v>
                </c:pt>
                <c:pt idx="7">
                  <c:v>59</c:v>
                </c:pt>
                <c:pt idx="8">
                  <c:v>105</c:v>
                </c:pt>
                <c:pt idx="9" formatCode="General">
                  <c:v>186</c:v>
                </c:pt>
                <c:pt idx="10">
                  <c:v>295</c:v>
                </c:pt>
                <c:pt idx="11">
                  <c:v>433.8</c:v>
                </c:pt>
                <c:pt idx="12">
                  <c:v>572.6</c:v>
                </c:pt>
                <c:pt idx="13">
                  <c:v>711.4</c:v>
                </c:pt>
                <c:pt idx="14">
                  <c:v>850.2</c:v>
                </c:pt>
                <c:pt idx="15">
                  <c:v>989</c:v>
                </c:pt>
                <c:pt idx="16">
                  <c:v>1105</c:v>
                </c:pt>
                <c:pt idx="17">
                  <c:v>1178</c:v>
                </c:pt>
                <c:pt idx="18">
                  <c:v>1316</c:v>
                </c:pt>
                <c:pt idx="19">
                  <c:v>1391</c:v>
                </c:pt>
                <c:pt idx="20">
                  <c:v>1424</c:v>
                </c:pt>
                <c:pt idx="21">
                  <c:v>1472</c:v>
                </c:pt>
                <c:pt idx="22">
                  <c:v>1508</c:v>
                </c:pt>
                <c:pt idx="23">
                  <c:v>1481</c:v>
                </c:pt>
                <c:pt idx="24">
                  <c:v>1482</c:v>
                </c:pt>
                <c:pt idx="25">
                  <c:v>1459</c:v>
                </c:pt>
                <c:pt idx="26">
                  <c:v>1455</c:v>
                </c:pt>
                <c:pt idx="27">
                  <c:v>1467</c:v>
                </c:pt>
                <c:pt idx="28">
                  <c:v>1483</c:v>
                </c:pt>
                <c:pt idx="29">
                  <c:v>1523</c:v>
                </c:pt>
                <c:pt idx="30">
                  <c:v>1567</c:v>
                </c:pt>
                <c:pt idx="31">
                  <c:v>1615</c:v>
                </c:pt>
                <c:pt idx="32">
                  <c:v>1662</c:v>
                </c:pt>
                <c:pt idx="33">
                  <c:v>1749</c:v>
                </c:pt>
                <c:pt idx="34">
                  <c:v>1812</c:v>
                </c:pt>
                <c:pt idx="35">
                  <c:v>1870</c:v>
                </c:pt>
                <c:pt idx="36">
                  <c:v>1954</c:v>
                </c:pt>
                <c:pt idx="37">
                  <c:v>2022</c:v>
                </c:pt>
                <c:pt idx="38">
                  <c:v>2060</c:v>
                </c:pt>
                <c:pt idx="39">
                  <c:v>2068</c:v>
                </c:pt>
                <c:pt idx="40">
                  <c:v>2060</c:v>
                </c:pt>
                <c:pt idx="41">
                  <c:v>2093</c:v>
                </c:pt>
                <c:pt idx="42">
                  <c:v>2101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乗用計!$B$47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乗用計!$C$47:$BG$47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25</c:v>
                </c:pt>
                <c:pt idx="5">
                  <c:v>51</c:v>
                </c:pt>
                <c:pt idx="6">
                  <c:v>87</c:v>
                </c:pt>
                <c:pt idx="7">
                  <c:v>136</c:v>
                </c:pt>
                <c:pt idx="8">
                  <c:v>213</c:v>
                </c:pt>
                <c:pt idx="9" formatCode="General">
                  <c:v>342</c:v>
                </c:pt>
                <c:pt idx="10">
                  <c:v>510</c:v>
                </c:pt>
                <c:pt idx="11" formatCode="0">
                  <c:v>708.6</c:v>
                </c:pt>
                <c:pt idx="12" formatCode="0">
                  <c:v>907.2</c:v>
                </c:pt>
                <c:pt idx="13" formatCode="0">
                  <c:v>1105.8</c:v>
                </c:pt>
                <c:pt idx="14" formatCode="0">
                  <c:v>1304.4000000000001</c:v>
                </c:pt>
                <c:pt idx="15">
                  <c:v>1503</c:v>
                </c:pt>
                <c:pt idx="16" formatCode="General">
                  <c:v>1653</c:v>
                </c:pt>
                <c:pt idx="17" formatCode="General">
                  <c:v>1810</c:v>
                </c:pt>
                <c:pt idx="18" formatCode="General">
                  <c:v>1837</c:v>
                </c:pt>
                <c:pt idx="19">
                  <c:v>1959</c:v>
                </c:pt>
                <c:pt idx="20">
                  <c:v>2040</c:v>
                </c:pt>
                <c:pt idx="21">
                  <c:v>2091</c:v>
                </c:pt>
                <c:pt idx="22">
                  <c:v>2114</c:v>
                </c:pt>
                <c:pt idx="23" formatCode="General">
                  <c:v>2090</c:v>
                </c:pt>
                <c:pt idx="24" formatCode="General">
                  <c:v>2048</c:v>
                </c:pt>
                <c:pt idx="25">
                  <c:v>2035</c:v>
                </c:pt>
                <c:pt idx="26" formatCode="General">
                  <c:v>2037</c:v>
                </c:pt>
                <c:pt idx="27" formatCode="General">
                  <c:v>2015</c:v>
                </c:pt>
                <c:pt idx="28">
                  <c:v>2041</c:v>
                </c:pt>
                <c:pt idx="29" formatCode="General">
                  <c:v>2122</c:v>
                </c:pt>
                <c:pt idx="30">
                  <c:v>2155</c:v>
                </c:pt>
                <c:pt idx="31">
                  <c:v>2255</c:v>
                </c:pt>
                <c:pt idx="32">
                  <c:v>2374</c:v>
                </c:pt>
                <c:pt idx="33">
                  <c:v>2473</c:v>
                </c:pt>
                <c:pt idx="34">
                  <c:v>2557</c:v>
                </c:pt>
                <c:pt idx="35">
                  <c:v>2644</c:v>
                </c:pt>
                <c:pt idx="36">
                  <c:v>2745</c:v>
                </c:pt>
                <c:pt idx="37">
                  <c:v>2779</c:v>
                </c:pt>
                <c:pt idx="38">
                  <c:v>2767</c:v>
                </c:pt>
                <c:pt idx="39">
                  <c:v>2797</c:v>
                </c:pt>
                <c:pt idx="40">
                  <c:v>2849</c:v>
                </c:pt>
                <c:pt idx="41">
                  <c:v>2842</c:v>
                </c:pt>
                <c:pt idx="42">
                  <c:v>2865</c:v>
                </c:pt>
                <c:pt idx="43">
                  <c:v>2862</c:v>
                </c:pt>
                <c:pt idx="44">
                  <c:v>2860</c:v>
                </c:pt>
                <c:pt idx="45">
                  <c:v>2821</c:v>
                </c:pt>
                <c:pt idx="46">
                  <c:v>2743</c:v>
                </c:pt>
                <c:pt idx="47">
                  <c:v>2649</c:v>
                </c:pt>
                <c:pt idx="48">
                  <c:v>2578</c:v>
                </c:pt>
                <c:pt idx="49">
                  <c:v>2531</c:v>
                </c:pt>
                <c:pt idx="50" formatCode="General">
                  <c:v>2531</c:v>
                </c:pt>
                <c:pt idx="51" formatCode="General">
                  <c:v>2508</c:v>
                </c:pt>
                <c:pt idx="52" formatCode="General">
                  <c:v>2508</c:v>
                </c:pt>
                <c:pt idx="53">
                  <c:v>2501</c:v>
                </c:pt>
                <c:pt idx="54">
                  <c:v>2495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乗用計!$B$71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乗用計!$C$71:$BG$71</c:f>
              <c:numCache>
                <c:formatCode>0;"△ "0</c:formatCode>
                <c:ptCount val="57"/>
                <c:pt idx="0">
                  <c:v>3</c:v>
                </c:pt>
                <c:pt idx="1">
                  <c:v>3</c:v>
                </c:pt>
                <c:pt idx="2">
                  <c:v>6</c:v>
                </c:pt>
                <c:pt idx="3">
                  <c:v>12</c:v>
                </c:pt>
                <c:pt idx="4">
                  <c:v>17</c:v>
                </c:pt>
                <c:pt idx="5">
                  <c:v>41</c:v>
                </c:pt>
                <c:pt idx="6">
                  <c:v>71</c:v>
                </c:pt>
                <c:pt idx="7">
                  <c:v>116</c:v>
                </c:pt>
                <c:pt idx="8">
                  <c:v>159</c:v>
                </c:pt>
                <c:pt idx="9" formatCode="General">
                  <c:v>216</c:v>
                </c:pt>
                <c:pt idx="10">
                  <c:v>341</c:v>
                </c:pt>
                <c:pt idx="11">
                  <c:v>450.2</c:v>
                </c:pt>
                <c:pt idx="12">
                  <c:v>559.4</c:v>
                </c:pt>
                <c:pt idx="13">
                  <c:v>668.6</c:v>
                </c:pt>
                <c:pt idx="14">
                  <c:v>777.8</c:v>
                </c:pt>
                <c:pt idx="15">
                  <c:v>887</c:v>
                </c:pt>
                <c:pt idx="16">
                  <c:v>1015</c:v>
                </c:pt>
                <c:pt idx="17">
                  <c:v>1139</c:v>
                </c:pt>
                <c:pt idx="18">
                  <c:v>1250</c:v>
                </c:pt>
                <c:pt idx="19">
                  <c:v>1350</c:v>
                </c:pt>
                <c:pt idx="20">
                  <c:v>1411</c:v>
                </c:pt>
                <c:pt idx="21">
                  <c:v>1446</c:v>
                </c:pt>
                <c:pt idx="22">
                  <c:v>1472</c:v>
                </c:pt>
                <c:pt idx="23">
                  <c:v>1506</c:v>
                </c:pt>
                <c:pt idx="24">
                  <c:v>1508</c:v>
                </c:pt>
                <c:pt idx="25">
                  <c:v>1494</c:v>
                </c:pt>
                <c:pt idx="26">
                  <c:v>1507</c:v>
                </c:pt>
                <c:pt idx="27">
                  <c:v>1529</c:v>
                </c:pt>
                <c:pt idx="28">
                  <c:v>1565</c:v>
                </c:pt>
                <c:pt idx="29">
                  <c:v>1632</c:v>
                </c:pt>
                <c:pt idx="30">
                  <c:v>1731</c:v>
                </c:pt>
                <c:pt idx="31">
                  <c:v>1789</c:v>
                </c:pt>
                <c:pt idx="32">
                  <c:v>1835</c:v>
                </c:pt>
                <c:pt idx="33">
                  <c:v>1910</c:v>
                </c:pt>
                <c:pt idx="34">
                  <c:v>1994</c:v>
                </c:pt>
                <c:pt idx="35">
                  <c:v>2091</c:v>
                </c:pt>
                <c:pt idx="36">
                  <c:v>2180</c:v>
                </c:pt>
                <c:pt idx="37">
                  <c:v>2249</c:v>
                </c:pt>
                <c:pt idx="38">
                  <c:v>2318</c:v>
                </c:pt>
                <c:pt idx="39">
                  <c:v>2334</c:v>
                </c:pt>
                <c:pt idx="40">
                  <c:v>2367</c:v>
                </c:pt>
                <c:pt idx="41">
                  <c:v>2437</c:v>
                </c:pt>
                <c:pt idx="42">
                  <c:v>2433</c:v>
                </c:pt>
                <c:pt idx="43">
                  <c:v>2458</c:v>
                </c:pt>
                <c:pt idx="44">
                  <c:v>2415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乗用計!$B$72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乗用計!$C$72:$BG$72</c:f>
              <c:numCache>
                <c:formatCode>0;"△ "0</c:formatCode>
                <c:ptCount val="57"/>
                <c:pt idx="0">
                  <c:v>8</c:v>
                </c:pt>
                <c:pt idx="1">
                  <c:v>13</c:v>
                </c:pt>
                <c:pt idx="2">
                  <c:v>17</c:v>
                </c:pt>
                <c:pt idx="3">
                  <c:v>23</c:v>
                </c:pt>
                <c:pt idx="4">
                  <c:v>41</c:v>
                </c:pt>
                <c:pt idx="5">
                  <c:v>57</c:v>
                </c:pt>
                <c:pt idx="6">
                  <c:v>102</c:v>
                </c:pt>
                <c:pt idx="7">
                  <c:v>197</c:v>
                </c:pt>
                <c:pt idx="8">
                  <c:v>288</c:v>
                </c:pt>
                <c:pt idx="9" formatCode="General">
                  <c:v>409</c:v>
                </c:pt>
                <c:pt idx="10">
                  <c:v>528</c:v>
                </c:pt>
                <c:pt idx="11">
                  <c:v>683.8</c:v>
                </c:pt>
                <c:pt idx="12">
                  <c:v>839.6</c:v>
                </c:pt>
                <c:pt idx="13">
                  <c:v>995.4</c:v>
                </c:pt>
                <c:pt idx="14">
                  <c:v>1151.2</c:v>
                </c:pt>
                <c:pt idx="15">
                  <c:v>1307</c:v>
                </c:pt>
                <c:pt idx="16">
                  <c:v>1423</c:v>
                </c:pt>
                <c:pt idx="17">
                  <c:v>1579</c:v>
                </c:pt>
                <c:pt idx="18">
                  <c:v>1742</c:v>
                </c:pt>
                <c:pt idx="19">
                  <c:v>1889</c:v>
                </c:pt>
                <c:pt idx="20">
                  <c:v>1937</c:v>
                </c:pt>
                <c:pt idx="21">
                  <c:v>1973</c:v>
                </c:pt>
                <c:pt idx="22">
                  <c:v>1965</c:v>
                </c:pt>
                <c:pt idx="23">
                  <c:v>1980</c:v>
                </c:pt>
                <c:pt idx="24">
                  <c:v>2007</c:v>
                </c:pt>
                <c:pt idx="25">
                  <c:v>2001</c:v>
                </c:pt>
                <c:pt idx="26">
                  <c:v>2016</c:v>
                </c:pt>
                <c:pt idx="27">
                  <c:v>2084</c:v>
                </c:pt>
                <c:pt idx="28">
                  <c:v>2147</c:v>
                </c:pt>
                <c:pt idx="29">
                  <c:v>2258</c:v>
                </c:pt>
                <c:pt idx="30">
                  <c:v>2342</c:v>
                </c:pt>
                <c:pt idx="31">
                  <c:v>2510</c:v>
                </c:pt>
                <c:pt idx="32">
                  <c:v>2654</c:v>
                </c:pt>
                <c:pt idx="33">
                  <c:v>2799</c:v>
                </c:pt>
                <c:pt idx="34">
                  <c:v>3038</c:v>
                </c:pt>
                <c:pt idx="35">
                  <c:v>3155</c:v>
                </c:pt>
                <c:pt idx="36">
                  <c:v>3318</c:v>
                </c:pt>
                <c:pt idx="37">
                  <c:v>3339</c:v>
                </c:pt>
                <c:pt idx="38">
                  <c:v>3367</c:v>
                </c:pt>
                <c:pt idx="39">
                  <c:v>3400</c:v>
                </c:pt>
                <c:pt idx="40">
                  <c:v>3423</c:v>
                </c:pt>
                <c:pt idx="41">
                  <c:v>3321</c:v>
                </c:pt>
                <c:pt idx="42">
                  <c:v>3289</c:v>
                </c:pt>
                <c:pt idx="43">
                  <c:v>3304</c:v>
                </c:pt>
                <c:pt idx="44">
                  <c:v>3308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乗用計!$B$73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乗用計!$C$73:$BG$73</c:f>
              <c:numCache>
                <c:formatCode>0;"△ "0</c:formatCode>
                <c:ptCount val="57"/>
                <c:pt idx="0">
                  <c:v>18</c:v>
                </c:pt>
                <c:pt idx="1">
                  <c:v>16</c:v>
                </c:pt>
                <c:pt idx="2">
                  <c:v>18</c:v>
                </c:pt>
                <c:pt idx="3">
                  <c:v>27</c:v>
                </c:pt>
                <c:pt idx="4">
                  <c:v>45</c:v>
                </c:pt>
                <c:pt idx="5">
                  <c:v>72</c:v>
                </c:pt>
                <c:pt idx="6">
                  <c:v>106</c:v>
                </c:pt>
                <c:pt idx="7">
                  <c:v>205</c:v>
                </c:pt>
                <c:pt idx="8">
                  <c:v>311</c:v>
                </c:pt>
                <c:pt idx="9" formatCode="General">
                  <c:v>468</c:v>
                </c:pt>
                <c:pt idx="10">
                  <c:v>571</c:v>
                </c:pt>
                <c:pt idx="11">
                  <c:v>787.4</c:v>
                </c:pt>
                <c:pt idx="12">
                  <c:v>1003.8</c:v>
                </c:pt>
                <c:pt idx="13">
                  <c:v>1220.2</c:v>
                </c:pt>
                <c:pt idx="14">
                  <c:v>1436.6</c:v>
                </c:pt>
                <c:pt idx="15">
                  <c:v>1653</c:v>
                </c:pt>
                <c:pt idx="16">
                  <c:v>1832</c:v>
                </c:pt>
                <c:pt idx="17">
                  <c:v>2079</c:v>
                </c:pt>
                <c:pt idx="18">
                  <c:v>2314</c:v>
                </c:pt>
                <c:pt idx="19">
                  <c:v>2515</c:v>
                </c:pt>
                <c:pt idx="20">
                  <c:v>2658</c:v>
                </c:pt>
                <c:pt idx="21">
                  <c:v>2776</c:v>
                </c:pt>
                <c:pt idx="22">
                  <c:v>2829</c:v>
                </c:pt>
                <c:pt idx="23">
                  <c:v>2862</c:v>
                </c:pt>
                <c:pt idx="24">
                  <c:v>2883</c:v>
                </c:pt>
                <c:pt idx="25">
                  <c:v>2915</c:v>
                </c:pt>
                <c:pt idx="26">
                  <c:v>2938</c:v>
                </c:pt>
                <c:pt idx="27">
                  <c:v>2989</c:v>
                </c:pt>
                <c:pt idx="28">
                  <c:v>3075</c:v>
                </c:pt>
                <c:pt idx="29">
                  <c:v>3198</c:v>
                </c:pt>
                <c:pt idx="30">
                  <c:v>3406</c:v>
                </c:pt>
                <c:pt idx="31">
                  <c:v>3588</c:v>
                </c:pt>
                <c:pt idx="32">
                  <c:v>3768</c:v>
                </c:pt>
                <c:pt idx="33">
                  <c:v>3913</c:v>
                </c:pt>
                <c:pt idx="34">
                  <c:v>4069</c:v>
                </c:pt>
                <c:pt idx="35">
                  <c:v>4183</c:v>
                </c:pt>
                <c:pt idx="36">
                  <c:v>4413</c:v>
                </c:pt>
                <c:pt idx="37">
                  <c:v>4553</c:v>
                </c:pt>
                <c:pt idx="38">
                  <c:v>4627</c:v>
                </c:pt>
                <c:pt idx="39">
                  <c:v>4691</c:v>
                </c:pt>
                <c:pt idx="40">
                  <c:v>4720</c:v>
                </c:pt>
                <c:pt idx="41">
                  <c:v>4741</c:v>
                </c:pt>
                <c:pt idx="42">
                  <c:v>4813</c:v>
                </c:pt>
                <c:pt idx="43">
                  <c:v>4821</c:v>
                </c:pt>
                <c:pt idx="44">
                  <c:v>4847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乗用計!$B$74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乗用計!$C$74:$BG$74</c:f>
              <c:numCache>
                <c:formatCode>0;"△ "0</c:formatCode>
                <c:ptCount val="57"/>
                <c:pt idx="0">
                  <c:v>29</c:v>
                </c:pt>
                <c:pt idx="1">
                  <c:v>33</c:v>
                </c:pt>
                <c:pt idx="2">
                  <c:v>43</c:v>
                </c:pt>
                <c:pt idx="3">
                  <c:v>63</c:v>
                </c:pt>
                <c:pt idx="4">
                  <c:v>86</c:v>
                </c:pt>
                <c:pt idx="5">
                  <c:v>113</c:v>
                </c:pt>
                <c:pt idx="6">
                  <c:v>159</c:v>
                </c:pt>
                <c:pt idx="7">
                  <c:v>226</c:v>
                </c:pt>
                <c:pt idx="8">
                  <c:v>375</c:v>
                </c:pt>
                <c:pt idx="9" formatCode="General">
                  <c:v>573</c:v>
                </c:pt>
                <c:pt idx="10">
                  <c:v>775</c:v>
                </c:pt>
                <c:pt idx="11">
                  <c:v>1046.2</c:v>
                </c:pt>
                <c:pt idx="12">
                  <c:v>1317.4</c:v>
                </c:pt>
                <c:pt idx="13">
                  <c:v>1588.6</c:v>
                </c:pt>
                <c:pt idx="14">
                  <c:v>1859.8</c:v>
                </c:pt>
                <c:pt idx="15">
                  <c:v>2131</c:v>
                </c:pt>
                <c:pt idx="16">
                  <c:v>2362</c:v>
                </c:pt>
                <c:pt idx="17">
                  <c:v>2697</c:v>
                </c:pt>
                <c:pt idx="18">
                  <c:v>2930</c:v>
                </c:pt>
                <c:pt idx="19">
                  <c:v>3168</c:v>
                </c:pt>
                <c:pt idx="20">
                  <c:v>3324</c:v>
                </c:pt>
                <c:pt idx="21">
                  <c:v>3417</c:v>
                </c:pt>
                <c:pt idx="22">
                  <c:v>3479</c:v>
                </c:pt>
                <c:pt idx="23">
                  <c:v>3523</c:v>
                </c:pt>
                <c:pt idx="24">
                  <c:v>3553</c:v>
                </c:pt>
                <c:pt idx="25">
                  <c:v>3580</c:v>
                </c:pt>
                <c:pt idx="26">
                  <c:v>3617</c:v>
                </c:pt>
                <c:pt idx="27">
                  <c:v>3649</c:v>
                </c:pt>
                <c:pt idx="28">
                  <c:v>3689</c:v>
                </c:pt>
                <c:pt idx="29">
                  <c:v>3829</c:v>
                </c:pt>
                <c:pt idx="30">
                  <c:v>3957</c:v>
                </c:pt>
                <c:pt idx="31">
                  <c:v>4085</c:v>
                </c:pt>
                <c:pt idx="32">
                  <c:v>4172</c:v>
                </c:pt>
                <c:pt idx="33">
                  <c:v>4295</c:v>
                </c:pt>
                <c:pt idx="34">
                  <c:v>4436</c:v>
                </c:pt>
                <c:pt idx="35">
                  <c:v>4568</c:v>
                </c:pt>
                <c:pt idx="36">
                  <c:v>4801</c:v>
                </c:pt>
                <c:pt idx="37">
                  <c:v>4896</c:v>
                </c:pt>
                <c:pt idx="38">
                  <c:v>5008</c:v>
                </c:pt>
                <c:pt idx="39">
                  <c:v>5035</c:v>
                </c:pt>
                <c:pt idx="40">
                  <c:v>5122</c:v>
                </c:pt>
                <c:pt idx="41">
                  <c:v>5071</c:v>
                </c:pt>
                <c:pt idx="42">
                  <c:v>5025</c:v>
                </c:pt>
                <c:pt idx="43">
                  <c:v>4902</c:v>
                </c:pt>
                <c:pt idx="44">
                  <c:v>4864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乗用計!$B$75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乗用計!$C$75:$BG$75</c:f>
              <c:numCache>
                <c:formatCode>0;"△ "0</c:formatCode>
                <c:ptCount val="57"/>
                <c:pt idx="0">
                  <c:v>42</c:v>
                </c:pt>
                <c:pt idx="1">
                  <c:v>41</c:v>
                </c:pt>
                <c:pt idx="2">
                  <c:v>61</c:v>
                </c:pt>
                <c:pt idx="3">
                  <c:v>73</c:v>
                </c:pt>
                <c:pt idx="4">
                  <c:v>113</c:v>
                </c:pt>
                <c:pt idx="5">
                  <c:v>147</c:v>
                </c:pt>
                <c:pt idx="6">
                  <c:v>184</c:v>
                </c:pt>
                <c:pt idx="7">
                  <c:v>288</c:v>
                </c:pt>
                <c:pt idx="8">
                  <c:v>383</c:v>
                </c:pt>
                <c:pt idx="9" formatCode="General">
                  <c:v>505</c:v>
                </c:pt>
                <c:pt idx="10">
                  <c:v>630</c:v>
                </c:pt>
                <c:pt idx="11">
                  <c:v>806.2</c:v>
                </c:pt>
                <c:pt idx="12">
                  <c:v>982.4</c:v>
                </c:pt>
                <c:pt idx="13">
                  <c:v>1158.5999999999999</c:v>
                </c:pt>
                <c:pt idx="14">
                  <c:v>1334.8</c:v>
                </c:pt>
                <c:pt idx="15">
                  <c:v>1511</c:v>
                </c:pt>
                <c:pt idx="16">
                  <c:v>1654</c:v>
                </c:pt>
                <c:pt idx="17">
                  <c:v>1763</c:v>
                </c:pt>
                <c:pt idx="18">
                  <c:v>1944</c:v>
                </c:pt>
                <c:pt idx="19">
                  <c:v>2070</c:v>
                </c:pt>
                <c:pt idx="20">
                  <c:v>2195</c:v>
                </c:pt>
                <c:pt idx="21">
                  <c:v>2243</c:v>
                </c:pt>
                <c:pt idx="22">
                  <c:v>2319</c:v>
                </c:pt>
                <c:pt idx="23">
                  <c:v>2402</c:v>
                </c:pt>
                <c:pt idx="24">
                  <c:v>2476</c:v>
                </c:pt>
                <c:pt idx="25">
                  <c:v>2523</c:v>
                </c:pt>
                <c:pt idx="26">
                  <c:v>2524</c:v>
                </c:pt>
                <c:pt idx="27">
                  <c:v>2606</c:v>
                </c:pt>
                <c:pt idx="28">
                  <c:v>2611</c:v>
                </c:pt>
                <c:pt idx="29">
                  <c:v>2726</c:v>
                </c:pt>
                <c:pt idx="30">
                  <c:v>2827</c:v>
                </c:pt>
                <c:pt idx="31">
                  <c:v>2899</c:v>
                </c:pt>
                <c:pt idx="32">
                  <c:v>3020</c:v>
                </c:pt>
                <c:pt idx="33">
                  <c:v>3089</c:v>
                </c:pt>
                <c:pt idx="34">
                  <c:v>3130</c:v>
                </c:pt>
                <c:pt idx="35">
                  <c:v>3195</c:v>
                </c:pt>
                <c:pt idx="36">
                  <c:v>3267</c:v>
                </c:pt>
                <c:pt idx="37">
                  <c:v>3271</c:v>
                </c:pt>
                <c:pt idx="38">
                  <c:v>3289</c:v>
                </c:pt>
                <c:pt idx="39">
                  <c:v>3284</c:v>
                </c:pt>
                <c:pt idx="40">
                  <c:v>3249</c:v>
                </c:pt>
                <c:pt idx="41">
                  <c:v>3229</c:v>
                </c:pt>
                <c:pt idx="42">
                  <c:v>3227</c:v>
                </c:pt>
                <c:pt idx="43">
                  <c:v>3139</c:v>
                </c:pt>
                <c:pt idx="44">
                  <c:v>3093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乗用計!$B$49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乗用計!$C$49:$BG$49</c:f>
              <c:numCache>
                <c:formatCode>0;"△ "0</c:formatCode>
                <c:ptCount val="57"/>
                <c:pt idx="0">
                  <c:v>13</c:v>
                </c:pt>
                <c:pt idx="1">
                  <c:v>27</c:v>
                </c:pt>
                <c:pt idx="2">
                  <c:v>35</c:v>
                </c:pt>
                <c:pt idx="3">
                  <c:v>60</c:v>
                </c:pt>
                <c:pt idx="4">
                  <c:v>88</c:v>
                </c:pt>
                <c:pt idx="5">
                  <c:v>145</c:v>
                </c:pt>
                <c:pt idx="6">
                  <c:v>205</c:v>
                </c:pt>
                <c:pt idx="7">
                  <c:v>313</c:v>
                </c:pt>
                <c:pt idx="8">
                  <c:v>525</c:v>
                </c:pt>
                <c:pt idx="9" formatCode="General">
                  <c:v>755</c:v>
                </c:pt>
                <c:pt idx="10">
                  <c:v>1009</c:v>
                </c:pt>
                <c:pt idx="11" formatCode="0">
                  <c:v>1349</c:v>
                </c:pt>
                <c:pt idx="12" formatCode="0">
                  <c:v>1689</c:v>
                </c:pt>
                <c:pt idx="13" formatCode="0">
                  <c:v>2029</c:v>
                </c:pt>
                <c:pt idx="14" formatCode="0">
                  <c:v>2369</c:v>
                </c:pt>
                <c:pt idx="15">
                  <c:v>2709</c:v>
                </c:pt>
                <c:pt idx="16" formatCode="General">
                  <c:v>3080</c:v>
                </c:pt>
                <c:pt idx="17" formatCode="General">
                  <c:v>3352</c:v>
                </c:pt>
                <c:pt idx="18" formatCode="General">
                  <c:v>3747</c:v>
                </c:pt>
                <c:pt idx="19">
                  <c:v>4045</c:v>
                </c:pt>
                <c:pt idx="20">
                  <c:v>4193</c:v>
                </c:pt>
                <c:pt idx="21">
                  <c:v>4402</c:v>
                </c:pt>
                <c:pt idx="22">
                  <c:v>4455</c:v>
                </c:pt>
                <c:pt idx="23" formatCode="General">
                  <c:v>4552</c:v>
                </c:pt>
                <c:pt idx="24" formatCode="General">
                  <c:v>4550</c:v>
                </c:pt>
                <c:pt idx="25">
                  <c:v>4566</c:v>
                </c:pt>
                <c:pt idx="26" formatCode="General">
                  <c:v>4605</c:v>
                </c:pt>
                <c:pt idx="27" formatCode="General">
                  <c:v>4731</c:v>
                </c:pt>
                <c:pt idx="28">
                  <c:v>4855</c:v>
                </c:pt>
                <c:pt idx="29" formatCode="General">
                  <c:v>5041</c:v>
                </c:pt>
                <c:pt idx="30">
                  <c:v>5255</c:v>
                </c:pt>
                <c:pt idx="31">
                  <c:v>5477</c:v>
                </c:pt>
                <c:pt idx="32">
                  <c:v>5663</c:v>
                </c:pt>
                <c:pt idx="33">
                  <c:v>5906</c:v>
                </c:pt>
                <c:pt idx="34">
                  <c:v>6154</c:v>
                </c:pt>
                <c:pt idx="35">
                  <c:v>6371</c:v>
                </c:pt>
                <c:pt idx="36">
                  <c:v>6640</c:v>
                </c:pt>
                <c:pt idx="37">
                  <c:v>6771</c:v>
                </c:pt>
                <c:pt idx="38">
                  <c:v>6859</c:v>
                </c:pt>
                <c:pt idx="39">
                  <c:v>6887</c:v>
                </c:pt>
                <c:pt idx="40">
                  <c:v>7016</c:v>
                </c:pt>
                <c:pt idx="41">
                  <c:v>6998</c:v>
                </c:pt>
                <c:pt idx="42">
                  <c:v>6924</c:v>
                </c:pt>
                <c:pt idx="43">
                  <c:v>6894</c:v>
                </c:pt>
                <c:pt idx="44">
                  <c:v>6875</c:v>
                </c:pt>
                <c:pt idx="45">
                  <c:v>6773</c:v>
                </c:pt>
                <c:pt idx="46">
                  <c:v>6549</c:v>
                </c:pt>
                <c:pt idx="47">
                  <c:v>6234</c:v>
                </c:pt>
                <c:pt idx="48">
                  <c:v>6099</c:v>
                </c:pt>
                <c:pt idx="49">
                  <c:v>5934</c:v>
                </c:pt>
                <c:pt idx="50" formatCode="General">
                  <c:v>5897</c:v>
                </c:pt>
                <c:pt idx="51" formatCode="General">
                  <c:v>5955</c:v>
                </c:pt>
                <c:pt idx="52" formatCode="General">
                  <c:v>5978</c:v>
                </c:pt>
                <c:pt idx="53">
                  <c:v>5959</c:v>
                </c:pt>
                <c:pt idx="54">
                  <c:v>5916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乗用計!$B$76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乗用計!$C$76:$BG$76</c:f>
              <c:numCache>
                <c:formatCode>0;"△ "0</c:formatCode>
                <c:ptCount val="57"/>
                <c:pt idx="0">
                  <c:v>13</c:v>
                </c:pt>
                <c:pt idx="1">
                  <c:v>13</c:v>
                </c:pt>
                <c:pt idx="2">
                  <c:v>16</c:v>
                </c:pt>
                <c:pt idx="3">
                  <c:v>21</c:v>
                </c:pt>
                <c:pt idx="4">
                  <c:v>32</c:v>
                </c:pt>
                <c:pt idx="5">
                  <c:v>70</c:v>
                </c:pt>
                <c:pt idx="6">
                  <c:v>123</c:v>
                </c:pt>
                <c:pt idx="7">
                  <c:v>223</c:v>
                </c:pt>
                <c:pt idx="8">
                  <c:v>428</c:v>
                </c:pt>
                <c:pt idx="9" formatCode="General">
                  <c:v>662</c:v>
                </c:pt>
                <c:pt idx="10">
                  <c:v>864</c:v>
                </c:pt>
                <c:pt idx="11">
                  <c:v>1080.2</c:v>
                </c:pt>
                <c:pt idx="12">
                  <c:v>1296.4000000000001</c:v>
                </c:pt>
                <c:pt idx="13">
                  <c:v>1512.6</c:v>
                </c:pt>
                <c:pt idx="14">
                  <c:v>1728.8</c:v>
                </c:pt>
                <c:pt idx="15">
                  <c:v>1945</c:v>
                </c:pt>
                <c:pt idx="16">
                  <c:v>2185</c:v>
                </c:pt>
                <c:pt idx="17">
                  <c:v>2416</c:v>
                </c:pt>
                <c:pt idx="18">
                  <c:v>2610</c:v>
                </c:pt>
                <c:pt idx="19">
                  <c:v>2813</c:v>
                </c:pt>
                <c:pt idx="20">
                  <c:v>2971</c:v>
                </c:pt>
                <c:pt idx="21">
                  <c:v>3055</c:v>
                </c:pt>
                <c:pt idx="22">
                  <c:v>3079</c:v>
                </c:pt>
                <c:pt idx="23">
                  <c:v>3099</c:v>
                </c:pt>
                <c:pt idx="24">
                  <c:v>3144</c:v>
                </c:pt>
                <c:pt idx="25">
                  <c:v>3180</c:v>
                </c:pt>
                <c:pt idx="26">
                  <c:v>3222</c:v>
                </c:pt>
                <c:pt idx="27">
                  <c:v>3246</c:v>
                </c:pt>
                <c:pt idx="28">
                  <c:v>3302</c:v>
                </c:pt>
                <c:pt idx="29">
                  <c:v>3421</c:v>
                </c:pt>
                <c:pt idx="30">
                  <c:v>3599</c:v>
                </c:pt>
                <c:pt idx="31">
                  <c:v>3698</c:v>
                </c:pt>
                <c:pt idx="32">
                  <c:v>3811</c:v>
                </c:pt>
                <c:pt idx="33">
                  <c:v>3915</c:v>
                </c:pt>
                <c:pt idx="34">
                  <c:v>4069</c:v>
                </c:pt>
                <c:pt idx="35">
                  <c:v>4221</c:v>
                </c:pt>
                <c:pt idx="36">
                  <c:v>4432</c:v>
                </c:pt>
                <c:pt idx="37">
                  <c:v>4592</c:v>
                </c:pt>
                <c:pt idx="38">
                  <c:v>4700</c:v>
                </c:pt>
                <c:pt idx="39">
                  <c:v>4773</c:v>
                </c:pt>
                <c:pt idx="40">
                  <c:v>4784</c:v>
                </c:pt>
                <c:pt idx="41">
                  <c:v>4773</c:v>
                </c:pt>
                <c:pt idx="42">
                  <c:v>4737</c:v>
                </c:pt>
                <c:pt idx="43">
                  <c:v>4713</c:v>
                </c:pt>
                <c:pt idx="44">
                  <c:v>4709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乗用計!$B$77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乗用計!$C$77:$BG$77</c:f>
              <c:numCache>
                <c:formatCode>0;"△ "0</c:formatCode>
                <c:ptCount val="57"/>
                <c:pt idx="0">
                  <c:v>14</c:v>
                </c:pt>
                <c:pt idx="1">
                  <c:v>19</c:v>
                </c:pt>
                <c:pt idx="2">
                  <c:v>44</c:v>
                </c:pt>
                <c:pt idx="3">
                  <c:v>75</c:v>
                </c:pt>
                <c:pt idx="4">
                  <c:v>117</c:v>
                </c:pt>
                <c:pt idx="5">
                  <c:v>147</c:v>
                </c:pt>
                <c:pt idx="6">
                  <c:v>231</c:v>
                </c:pt>
                <c:pt idx="7">
                  <c:v>317</c:v>
                </c:pt>
                <c:pt idx="8">
                  <c:v>538</c:v>
                </c:pt>
                <c:pt idx="9" formatCode="General">
                  <c:v>783</c:v>
                </c:pt>
                <c:pt idx="10">
                  <c:v>1019</c:v>
                </c:pt>
                <c:pt idx="11">
                  <c:v>1337.2</c:v>
                </c:pt>
                <c:pt idx="12">
                  <c:v>1655.4</c:v>
                </c:pt>
                <c:pt idx="13">
                  <c:v>1973.6</c:v>
                </c:pt>
                <c:pt idx="14">
                  <c:v>2291.8000000000002</c:v>
                </c:pt>
                <c:pt idx="15">
                  <c:v>2610</c:v>
                </c:pt>
                <c:pt idx="16">
                  <c:v>2986</c:v>
                </c:pt>
                <c:pt idx="17">
                  <c:v>3375</c:v>
                </c:pt>
                <c:pt idx="18">
                  <c:v>3719</c:v>
                </c:pt>
                <c:pt idx="19">
                  <c:v>4029</c:v>
                </c:pt>
                <c:pt idx="20">
                  <c:v>4258</c:v>
                </c:pt>
                <c:pt idx="21">
                  <c:v>4424</c:v>
                </c:pt>
                <c:pt idx="22">
                  <c:v>4572</c:v>
                </c:pt>
                <c:pt idx="23">
                  <c:v>4656</c:v>
                </c:pt>
                <c:pt idx="24">
                  <c:v>4686</c:v>
                </c:pt>
                <c:pt idx="25">
                  <c:v>4741</c:v>
                </c:pt>
                <c:pt idx="26">
                  <c:v>4842</c:v>
                </c:pt>
                <c:pt idx="27">
                  <c:v>4904</c:v>
                </c:pt>
                <c:pt idx="28">
                  <c:v>5021</c:v>
                </c:pt>
                <c:pt idx="29">
                  <c:v>5292</c:v>
                </c:pt>
                <c:pt idx="30">
                  <c:v>5465</c:v>
                </c:pt>
                <c:pt idx="31">
                  <c:v>5752</c:v>
                </c:pt>
                <c:pt idx="32">
                  <c:v>6021</c:v>
                </c:pt>
                <c:pt idx="33">
                  <c:v>6287</c:v>
                </c:pt>
                <c:pt idx="34">
                  <c:v>6554</c:v>
                </c:pt>
                <c:pt idx="35">
                  <c:v>6865</c:v>
                </c:pt>
                <c:pt idx="36">
                  <c:v>7155</c:v>
                </c:pt>
                <c:pt idx="37">
                  <c:v>7325</c:v>
                </c:pt>
                <c:pt idx="38">
                  <c:v>7481</c:v>
                </c:pt>
                <c:pt idx="39">
                  <c:v>7539</c:v>
                </c:pt>
                <c:pt idx="40">
                  <c:v>7667</c:v>
                </c:pt>
                <c:pt idx="41">
                  <c:v>7677</c:v>
                </c:pt>
                <c:pt idx="42">
                  <c:v>7642</c:v>
                </c:pt>
                <c:pt idx="43">
                  <c:v>7658</c:v>
                </c:pt>
                <c:pt idx="44">
                  <c:v>7606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乗用計!$B$78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乗用計!$C$78:$BG$78</c:f>
              <c:numCache>
                <c:formatCode>0;"△ "0</c:formatCode>
                <c:ptCount val="57"/>
                <c:pt idx="0">
                  <c:v>5</c:v>
                </c:pt>
                <c:pt idx="1">
                  <c:v>7</c:v>
                </c:pt>
                <c:pt idx="2">
                  <c:v>11</c:v>
                </c:pt>
                <c:pt idx="3">
                  <c:v>14</c:v>
                </c:pt>
                <c:pt idx="4">
                  <c:v>23</c:v>
                </c:pt>
                <c:pt idx="5">
                  <c:v>36</c:v>
                </c:pt>
                <c:pt idx="6">
                  <c:v>78</c:v>
                </c:pt>
                <c:pt idx="7">
                  <c:v>118</c:v>
                </c:pt>
                <c:pt idx="8">
                  <c:v>205</c:v>
                </c:pt>
                <c:pt idx="9" formatCode="General">
                  <c:v>333</c:v>
                </c:pt>
                <c:pt idx="10">
                  <c:v>438</c:v>
                </c:pt>
                <c:pt idx="11">
                  <c:v>561.6</c:v>
                </c:pt>
                <c:pt idx="12">
                  <c:v>685.2</c:v>
                </c:pt>
                <c:pt idx="13">
                  <c:v>808.8</c:v>
                </c:pt>
                <c:pt idx="14">
                  <c:v>932.4</c:v>
                </c:pt>
                <c:pt idx="15">
                  <c:v>1056</c:v>
                </c:pt>
                <c:pt idx="16">
                  <c:v>1148</c:v>
                </c:pt>
                <c:pt idx="17">
                  <c:v>1277</c:v>
                </c:pt>
                <c:pt idx="18">
                  <c:v>1424</c:v>
                </c:pt>
                <c:pt idx="19">
                  <c:v>1514</c:v>
                </c:pt>
                <c:pt idx="20">
                  <c:v>1592</c:v>
                </c:pt>
                <c:pt idx="21">
                  <c:v>1618</c:v>
                </c:pt>
                <c:pt idx="22">
                  <c:v>1625</c:v>
                </c:pt>
                <c:pt idx="23">
                  <c:v>1626</c:v>
                </c:pt>
                <c:pt idx="24">
                  <c:v>1647</c:v>
                </c:pt>
                <c:pt idx="25">
                  <c:v>1623</c:v>
                </c:pt>
                <c:pt idx="26">
                  <c:v>1626</c:v>
                </c:pt>
                <c:pt idx="27">
                  <c:v>1625</c:v>
                </c:pt>
                <c:pt idx="28">
                  <c:v>1659</c:v>
                </c:pt>
                <c:pt idx="29">
                  <c:v>1749</c:v>
                </c:pt>
                <c:pt idx="30">
                  <c:v>1786</c:v>
                </c:pt>
                <c:pt idx="31">
                  <c:v>1840</c:v>
                </c:pt>
                <c:pt idx="32">
                  <c:v>1890</c:v>
                </c:pt>
                <c:pt idx="33">
                  <c:v>2007</c:v>
                </c:pt>
                <c:pt idx="34">
                  <c:v>2081</c:v>
                </c:pt>
                <c:pt idx="35">
                  <c:v>2187</c:v>
                </c:pt>
                <c:pt idx="36">
                  <c:v>2281</c:v>
                </c:pt>
                <c:pt idx="37">
                  <c:v>2355</c:v>
                </c:pt>
                <c:pt idx="38">
                  <c:v>2401</c:v>
                </c:pt>
                <c:pt idx="39">
                  <c:v>2429</c:v>
                </c:pt>
                <c:pt idx="40">
                  <c:v>2466</c:v>
                </c:pt>
                <c:pt idx="41">
                  <c:v>2473</c:v>
                </c:pt>
                <c:pt idx="42">
                  <c:v>2476</c:v>
                </c:pt>
                <c:pt idx="43">
                  <c:v>2428</c:v>
                </c:pt>
                <c:pt idx="44">
                  <c:v>2423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乗用計!$B$79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乗用計!$C$79:$BG$79</c:f>
              <c:numCache>
                <c:formatCode>0;"△ "0</c:formatCode>
                <c:ptCount val="57"/>
                <c:pt idx="0">
                  <c:v>21</c:v>
                </c:pt>
                <c:pt idx="1">
                  <c:v>34</c:v>
                </c:pt>
                <c:pt idx="2">
                  <c:v>53</c:v>
                </c:pt>
                <c:pt idx="3">
                  <c:v>81</c:v>
                </c:pt>
                <c:pt idx="4">
                  <c:v>148</c:v>
                </c:pt>
                <c:pt idx="5">
                  <c:v>214</c:v>
                </c:pt>
                <c:pt idx="6">
                  <c:v>292</c:v>
                </c:pt>
                <c:pt idx="7">
                  <c:v>410</c:v>
                </c:pt>
                <c:pt idx="8">
                  <c:v>594</c:v>
                </c:pt>
                <c:pt idx="9" formatCode="General">
                  <c:v>793</c:v>
                </c:pt>
                <c:pt idx="10">
                  <c:v>997</c:v>
                </c:pt>
                <c:pt idx="11">
                  <c:v>1303.8</c:v>
                </c:pt>
                <c:pt idx="12">
                  <c:v>1610.6</c:v>
                </c:pt>
                <c:pt idx="13">
                  <c:v>1917.4</c:v>
                </c:pt>
                <c:pt idx="14">
                  <c:v>2224.1999999999998</c:v>
                </c:pt>
                <c:pt idx="15">
                  <c:v>2531</c:v>
                </c:pt>
                <c:pt idx="16">
                  <c:v>2914</c:v>
                </c:pt>
                <c:pt idx="17">
                  <c:v>3229</c:v>
                </c:pt>
                <c:pt idx="18">
                  <c:v>3538</c:v>
                </c:pt>
                <c:pt idx="19">
                  <c:v>3756</c:v>
                </c:pt>
                <c:pt idx="20">
                  <c:v>3894</c:v>
                </c:pt>
                <c:pt idx="21">
                  <c:v>3932</c:v>
                </c:pt>
                <c:pt idx="22">
                  <c:v>4045</c:v>
                </c:pt>
                <c:pt idx="23">
                  <c:v>4046</c:v>
                </c:pt>
                <c:pt idx="24">
                  <c:v>4043</c:v>
                </c:pt>
                <c:pt idx="25">
                  <c:v>4104</c:v>
                </c:pt>
                <c:pt idx="26">
                  <c:v>4194</c:v>
                </c:pt>
                <c:pt idx="27">
                  <c:v>4262</c:v>
                </c:pt>
                <c:pt idx="28">
                  <c:v>4355</c:v>
                </c:pt>
                <c:pt idx="29">
                  <c:v>4484</c:v>
                </c:pt>
                <c:pt idx="30">
                  <c:v>4652</c:v>
                </c:pt>
                <c:pt idx="31">
                  <c:v>4779</c:v>
                </c:pt>
                <c:pt idx="32">
                  <c:v>4925</c:v>
                </c:pt>
                <c:pt idx="33">
                  <c:v>5082</c:v>
                </c:pt>
                <c:pt idx="34">
                  <c:v>5267</c:v>
                </c:pt>
                <c:pt idx="35">
                  <c:v>5518</c:v>
                </c:pt>
                <c:pt idx="36">
                  <c:v>5734</c:v>
                </c:pt>
                <c:pt idx="37">
                  <c:v>5878</c:v>
                </c:pt>
                <c:pt idx="38">
                  <c:v>5962</c:v>
                </c:pt>
                <c:pt idx="39">
                  <c:v>6015</c:v>
                </c:pt>
                <c:pt idx="40">
                  <c:v>5981</c:v>
                </c:pt>
                <c:pt idx="41">
                  <c:v>6003</c:v>
                </c:pt>
                <c:pt idx="42">
                  <c:v>5961</c:v>
                </c:pt>
                <c:pt idx="43">
                  <c:v>5909</c:v>
                </c:pt>
                <c:pt idx="44">
                  <c:v>5848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乗用計!$B$80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乗用計!$C$80:$BG$80</c:f>
              <c:numCache>
                <c:formatCode>0;"△ "0</c:formatCode>
                <c:ptCount val="57"/>
                <c:pt idx="0">
                  <c:v>18</c:v>
                </c:pt>
                <c:pt idx="1">
                  <c:v>27</c:v>
                </c:pt>
                <c:pt idx="2">
                  <c:v>40</c:v>
                </c:pt>
                <c:pt idx="3">
                  <c:v>73</c:v>
                </c:pt>
                <c:pt idx="4">
                  <c:v>108</c:v>
                </c:pt>
                <c:pt idx="5">
                  <c:v>122</c:v>
                </c:pt>
                <c:pt idx="6">
                  <c:v>199</c:v>
                </c:pt>
                <c:pt idx="7">
                  <c:v>299</c:v>
                </c:pt>
                <c:pt idx="8">
                  <c:v>471</c:v>
                </c:pt>
                <c:pt idx="9" formatCode="General">
                  <c:v>635</c:v>
                </c:pt>
                <c:pt idx="10">
                  <c:v>757</c:v>
                </c:pt>
                <c:pt idx="11">
                  <c:v>1003.8</c:v>
                </c:pt>
                <c:pt idx="12">
                  <c:v>1250.5999999999999</c:v>
                </c:pt>
                <c:pt idx="13">
                  <c:v>1497.4</c:v>
                </c:pt>
                <c:pt idx="14">
                  <c:v>1744.2</c:v>
                </c:pt>
                <c:pt idx="15">
                  <c:v>1991</c:v>
                </c:pt>
                <c:pt idx="16">
                  <c:v>2290</c:v>
                </c:pt>
                <c:pt idx="17">
                  <c:v>2564</c:v>
                </c:pt>
                <c:pt idx="18">
                  <c:v>2829</c:v>
                </c:pt>
                <c:pt idx="19">
                  <c:v>3065</c:v>
                </c:pt>
                <c:pt idx="20">
                  <c:v>3215</c:v>
                </c:pt>
                <c:pt idx="21">
                  <c:v>3340</c:v>
                </c:pt>
                <c:pt idx="22">
                  <c:v>3398</c:v>
                </c:pt>
                <c:pt idx="23">
                  <c:v>3550</c:v>
                </c:pt>
                <c:pt idx="24">
                  <c:v>3556</c:v>
                </c:pt>
                <c:pt idx="25">
                  <c:v>3633</c:v>
                </c:pt>
                <c:pt idx="26">
                  <c:v>3660</c:v>
                </c:pt>
                <c:pt idx="27">
                  <c:v>3702</c:v>
                </c:pt>
                <c:pt idx="28">
                  <c:v>3748</c:v>
                </c:pt>
                <c:pt idx="29">
                  <c:v>3890</c:v>
                </c:pt>
                <c:pt idx="30">
                  <c:v>3965</c:v>
                </c:pt>
                <c:pt idx="31">
                  <c:v>4084</c:v>
                </c:pt>
                <c:pt idx="32">
                  <c:v>4200</c:v>
                </c:pt>
                <c:pt idx="33">
                  <c:v>4324</c:v>
                </c:pt>
                <c:pt idx="34">
                  <c:v>4484</c:v>
                </c:pt>
                <c:pt idx="35">
                  <c:v>4639</c:v>
                </c:pt>
                <c:pt idx="36">
                  <c:v>4782</c:v>
                </c:pt>
                <c:pt idx="37">
                  <c:v>4888</c:v>
                </c:pt>
                <c:pt idx="38">
                  <c:v>4989</c:v>
                </c:pt>
                <c:pt idx="39">
                  <c:v>5059</c:v>
                </c:pt>
                <c:pt idx="40">
                  <c:v>5048</c:v>
                </c:pt>
                <c:pt idx="41">
                  <c:v>4975</c:v>
                </c:pt>
                <c:pt idx="42">
                  <c:v>4978</c:v>
                </c:pt>
                <c:pt idx="43">
                  <c:v>4902</c:v>
                </c:pt>
                <c:pt idx="44">
                  <c:v>4896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乗用計!$B$81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乗用計!$C$81:$BG$81</c:f>
              <c:numCache>
                <c:formatCode>0;"△ "0</c:formatCode>
                <c:ptCount val="57"/>
                <c:pt idx="0">
                  <c:v>25</c:v>
                </c:pt>
                <c:pt idx="1">
                  <c:v>22</c:v>
                </c:pt>
                <c:pt idx="2">
                  <c:v>27</c:v>
                </c:pt>
                <c:pt idx="3">
                  <c:v>47</c:v>
                </c:pt>
                <c:pt idx="4">
                  <c:v>84</c:v>
                </c:pt>
                <c:pt idx="5">
                  <c:v>109</c:v>
                </c:pt>
                <c:pt idx="6">
                  <c:v>172</c:v>
                </c:pt>
                <c:pt idx="7">
                  <c:v>272</c:v>
                </c:pt>
                <c:pt idx="8">
                  <c:v>455</c:v>
                </c:pt>
                <c:pt idx="9" formatCode="General">
                  <c:v>664</c:v>
                </c:pt>
                <c:pt idx="10">
                  <c:v>843</c:v>
                </c:pt>
                <c:pt idx="11">
                  <c:v>1091.5999999999999</c:v>
                </c:pt>
                <c:pt idx="12">
                  <c:v>1340.2</c:v>
                </c:pt>
                <c:pt idx="13">
                  <c:v>1588.8</c:v>
                </c:pt>
                <c:pt idx="14">
                  <c:v>1837.4</c:v>
                </c:pt>
                <c:pt idx="15">
                  <c:v>2086</c:v>
                </c:pt>
                <c:pt idx="16">
                  <c:v>2332</c:v>
                </c:pt>
                <c:pt idx="17">
                  <c:v>2540</c:v>
                </c:pt>
                <c:pt idx="18">
                  <c:v>2756</c:v>
                </c:pt>
                <c:pt idx="19">
                  <c:v>2930</c:v>
                </c:pt>
                <c:pt idx="20">
                  <c:v>3072</c:v>
                </c:pt>
                <c:pt idx="21">
                  <c:v>3186</c:v>
                </c:pt>
                <c:pt idx="22">
                  <c:v>3269</c:v>
                </c:pt>
                <c:pt idx="23">
                  <c:v>3319</c:v>
                </c:pt>
                <c:pt idx="24">
                  <c:v>3361</c:v>
                </c:pt>
                <c:pt idx="25">
                  <c:v>3408</c:v>
                </c:pt>
                <c:pt idx="26">
                  <c:v>3444</c:v>
                </c:pt>
                <c:pt idx="27">
                  <c:v>3486</c:v>
                </c:pt>
                <c:pt idx="28">
                  <c:v>3535</c:v>
                </c:pt>
                <c:pt idx="29">
                  <c:v>3683</c:v>
                </c:pt>
                <c:pt idx="30">
                  <c:v>3817</c:v>
                </c:pt>
                <c:pt idx="31">
                  <c:v>3906</c:v>
                </c:pt>
                <c:pt idx="32">
                  <c:v>4017</c:v>
                </c:pt>
                <c:pt idx="33">
                  <c:v>4105</c:v>
                </c:pt>
                <c:pt idx="34">
                  <c:v>4226</c:v>
                </c:pt>
                <c:pt idx="35">
                  <c:v>4403</c:v>
                </c:pt>
                <c:pt idx="36">
                  <c:v>4575</c:v>
                </c:pt>
                <c:pt idx="37">
                  <c:v>4635</c:v>
                </c:pt>
                <c:pt idx="38">
                  <c:v>4707</c:v>
                </c:pt>
                <c:pt idx="39">
                  <c:v>4734</c:v>
                </c:pt>
                <c:pt idx="40">
                  <c:v>4755</c:v>
                </c:pt>
                <c:pt idx="41">
                  <c:v>4723</c:v>
                </c:pt>
                <c:pt idx="42">
                  <c:v>4697</c:v>
                </c:pt>
                <c:pt idx="43">
                  <c:v>4667</c:v>
                </c:pt>
                <c:pt idx="44">
                  <c:v>4642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乗用計!$B$82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乗用計!$C$82:$BG$82</c:f>
              <c:numCache>
                <c:formatCode>0;"△ "0</c:formatCode>
                <c:ptCount val="57"/>
                <c:pt idx="0">
                  <c:v>4</c:v>
                </c:pt>
                <c:pt idx="1">
                  <c:v>4</c:v>
                </c:pt>
                <c:pt idx="2">
                  <c:v>7</c:v>
                </c:pt>
                <c:pt idx="3">
                  <c:v>7</c:v>
                </c:pt>
                <c:pt idx="4">
                  <c:v>16</c:v>
                </c:pt>
                <c:pt idx="5">
                  <c:v>27</c:v>
                </c:pt>
                <c:pt idx="6">
                  <c:v>48</c:v>
                </c:pt>
                <c:pt idx="7">
                  <c:v>65</c:v>
                </c:pt>
                <c:pt idx="8">
                  <c:v>109</c:v>
                </c:pt>
                <c:pt idx="9" formatCode="General">
                  <c:v>155</c:v>
                </c:pt>
                <c:pt idx="10">
                  <c:v>211</c:v>
                </c:pt>
                <c:pt idx="11">
                  <c:v>303</c:v>
                </c:pt>
                <c:pt idx="12">
                  <c:v>395</c:v>
                </c:pt>
                <c:pt idx="13">
                  <c:v>487</c:v>
                </c:pt>
                <c:pt idx="14">
                  <c:v>579</c:v>
                </c:pt>
                <c:pt idx="15">
                  <c:v>671</c:v>
                </c:pt>
                <c:pt idx="16">
                  <c:v>749</c:v>
                </c:pt>
                <c:pt idx="17">
                  <c:v>860</c:v>
                </c:pt>
                <c:pt idx="18">
                  <c:v>943</c:v>
                </c:pt>
                <c:pt idx="19">
                  <c:v>1003</c:v>
                </c:pt>
                <c:pt idx="20">
                  <c:v>1042</c:v>
                </c:pt>
                <c:pt idx="21">
                  <c:v>1092</c:v>
                </c:pt>
                <c:pt idx="22">
                  <c:v>1104</c:v>
                </c:pt>
                <c:pt idx="23">
                  <c:v>1125</c:v>
                </c:pt>
                <c:pt idx="24">
                  <c:v>1113</c:v>
                </c:pt>
                <c:pt idx="25">
                  <c:v>1113</c:v>
                </c:pt>
                <c:pt idx="26">
                  <c:v>1135</c:v>
                </c:pt>
                <c:pt idx="27">
                  <c:v>1137</c:v>
                </c:pt>
                <c:pt idx="28">
                  <c:v>1158</c:v>
                </c:pt>
                <c:pt idx="29">
                  <c:v>1206</c:v>
                </c:pt>
                <c:pt idx="30">
                  <c:v>1240</c:v>
                </c:pt>
                <c:pt idx="31">
                  <c:v>1292</c:v>
                </c:pt>
                <c:pt idx="32">
                  <c:v>1320</c:v>
                </c:pt>
                <c:pt idx="33">
                  <c:v>1369</c:v>
                </c:pt>
                <c:pt idx="34">
                  <c:v>1441</c:v>
                </c:pt>
                <c:pt idx="35">
                  <c:v>1485</c:v>
                </c:pt>
                <c:pt idx="36">
                  <c:v>1536</c:v>
                </c:pt>
                <c:pt idx="37">
                  <c:v>1602</c:v>
                </c:pt>
                <c:pt idx="38">
                  <c:v>1648</c:v>
                </c:pt>
                <c:pt idx="39">
                  <c:v>1642</c:v>
                </c:pt>
                <c:pt idx="40">
                  <c:v>1656</c:v>
                </c:pt>
                <c:pt idx="41">
                  <c:v>1687</c:v>
                </c:pt>
                <c:pt idx="42">
                  <c:v>1657</c:v>
                </c:pt>
                <c:pt idx="43">
                  <c:v>1662</c:v>
                </c:pt>
                <c:pt idx="44">
                  <c:v>1667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乗用計!$B$83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乗用計!$C$83:$BG$83</c:f>
              <c:numCache>
                <c:formatCode>0;"△ "0</c:formatCode>
                <c:ptCount val="57"/>
                <c:pt idx="0">
                  <c:v>11</c:v>
                </c:pt>
                <c:pt idx="1">
                  <c:v>14</c:v>
                </c:pt>
                <c:pt idx="2">
                  <c:v>14</c:v>
                </c:pt>
                <c:pt idx="3">
                  <c:v>27</c:v>
                </c:pt>
                <c:pt idx="4">
                  <c:v>53</c:v>
                </c:pt>
                <c:pt idx="5">
                  <c:v>83</c:v>
                </c:pt>
                <c:pt idx="6">
                  <c:v>127</c:v>
                </c:pt>
                <c:pt idx="7">
                  <c:v>176</c:v>
                </c:pt>
                <c:pt idx="8">
                  <c:v>257</c:v>
                </c:pt>
                <c:pt idx="9" formatCode="General">
                  <c:v>205</c:v>
                </c:pt>
                <c:pt idx="10">
                  <c:v>460</c:v>
                </c:pt>
                <c:pt idx="11">
                  <c:v>671.2</c:v>
                </c:pt>
                <c:pt idx="12">
                  <c:v>882.4</c:v>
                </c:pt>
                <c:pt idx="13">
                  <c:v>1093.5999999999999</c:v>
                </c:pt>
                <c:pt idx="14">
                  <c:v>1304.8</c:v>
                </c:pt>
                <c:pt idx="15">
                  <c:v>1516</c:v>
                </c:pt>
                <c:pt idx="16">
                  <c:v>1734</c:v>
                </c:pt>
                <c:pt idx="17">
                  <c:v>1914</c:v>
                </c:pt>
                <c:pt idx="18">
                  <c:v>2101</c:v>
                </c:pt>
                <c:pt idx="19">
                  <c:v>2205</c:v>
                </c:pt>
                <c:pt idx="20">
                  <c:v>2272</c:v>
                </c:pt>
                <c:pt idx="21">
                  <c:v>2348</c:v>
                </c:pt>
                <c:pt idx="22">
                  <c:v>2374</c:v>
                </c:pt>
                <c:pt idx="23">
                  <c:v>2390</c:v>
                </c:pt>
                <c:pt idx="24">
                  <c:v>2434</c:v>
                </c:pt>
                <c:pt idx="25">
                  <c:v>2446</c:v>
                </c:pt>
                <c:pt idx="26">
                  <c:v>2456</c:v>
                </c:pt>
                <c:pt idx="27">
                  <c:v>2498</c:v>
                </c:pt>
                <c:pt idx="28">
                  <c:v>2471</c:v>
                </c:pt>
                <c:pt idx="29">
                  <c:v>2517</c:v>
                </c:pt>
                <c:pt idx="30">
                  <c:v>2591</c:v>
                </c:pt>
                <c:pt idx="31">
                  <c:v>2670</c:v>
                </c:pt>
                <c:pt idx="32">
                  <c:v>2724</c:v>
                </c:pt>
                <c:pt idx="33">
                  <c:v>2832</c:v>
                </c:pt>
                <c:pt idx="34">
                  <c:v>2956</c:v>
                </c:pt>
                <c:pt idx="35">
                  <c:v>3028</c:v>
                </c:pt>
                <c:pt idx="36">
                  <c:v>3097</c:v>
                </c:pt>
                <c:pt idx="37">
                  <c:v>3191</c:v>
                </c:pt>
                <c:pt idx="38">
                  <c:v>3265</c:v>
                </c:pt>
                <c:pt idx="39">
                  <c:v>3278</c:v>
                </c:pt>
                <c:pt idx="40">
                  <c:v>3298</c:v>
                </c:pt>
                <c:pt idx="41">
                  <c:v>3253</c:v>
                </c:pt>
                <c:pt idx="42">
                  <c:v>3244</c:v>
                </c:pt>
                <c:pt idx="43">
                  <c:v>3216</c:v>
                </c:pt>
                <c:pt idx="44">
                  <c:v>3252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乗用計!$B$84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乗用計!$C$84:$BG$84</c:f>
              <c:numCache>
                <c:formatCode>0;"△ "0</c:formatCode>
                <c:ptCount val="57"/>
                <c:pt idx="0">
                  <c:v>3</c:v>
                </c:pt>
                <c:pt idx="1">
                  <c:v>3</c:v>
                </c:pt>
                <c:pt idx="2">
                  <c:v>12</c:v>
                </c:pt>
                <c:pt idx="3">
                  <c:v>23</c:v>
                </c:pt>
                <c:pt idx="4">
                  <c:v>25</c:v>
                </c:pt>
                <c:pt idx="5">
                  <c:v>34</c:v>
                </c:pt>
                <c:pt idx="6">
                  <c:v>74</c:v>
                </c:pt>
                <c:pt idx="7">
                  <c:v>97</c:v>
                </c:pt>
                <c:pt idx="8">
                  <c:v>145</c:v>
                </c:pt>
                <c:pt idx="9" formatCode="General">
                  <c:v>354</c:v>
                </c:pt>
                <c:pt idx="10">
                  <c:v>286</c:v>
                </c:pt>
                <c:pt idx="11">
                  <c:v>401.4</c:v>
                </c:pt>
                <c:pt idx="12">
                  <c:v>516.79999999999995</c:v>
                </c:pt>
                <c:pt idx="13">
                  <c:v>632.20000000000005</c:v>
                </c:pt>
                <c:pt idx="14">
                  <c:v>747.6</c:v>
                </c:pt>
                <c:pt idx="15">
                  <c:v>863</c:v>
                </c:pt>
                <c:pt idx="16">
                  <c:v>927</c:v>
                </c:pt>
                <c:pt idx="17">
                  <c:v>1084</c:v>
                </c:pt>
                <c:pt idx="18">
                  <c:v>1212</c:v>
                </c:pt>
                <c:pt idx="19">
                  <c:v>1315</c:v>
                </c:pt>
                <c:pt idx="20">
                  <c:v>1320</c:v>
                </c:pt>
                <c:pt idx="21">
                  <c:v>1354</c:v>
                </c:pt>
                <c:pt idx="22">
                  <c:v>1386</c:v>
                </c:pt>
                <c:pt idx="23">
                  <c:v>1392</c:v>
                </c:pt>
                <c:pt idx="24">
                  <c:v>1407</c:v>
                </c:pt>
                <c:pt idx="25">
                  <c:v>1376</c:v>
                </c:pt>
                <c:pt idx="26">
                  <c:v>1398</c:v>
                </c:pt>
                <c:pt idx="27">
                  <c:v>1389</c:v>
                </c:pt>
                <c:pt idx="28">
                  <c:v>1409</c:v>
                </c:pt>
                <c:pt idx="29">
                  <c:v>1430</c:v>
                </c:pt>
                <c:pt idx="30">
                  <c:v>1464</c:v>
                </c:pt>
                <c:pt idx="31">
                  <c:v>1518</c:v>
                </c:pt>
                <c:pt idx="32">
                  <c:v>1578</c:v>
                </c:pt>
                <c:pt idx="33">
                  <c:v>1623</c:v>
                </c:pt>
                <c:pt idx="34">
                  <c:v>1692</c:v>
                </c:pt>
                <c:pt idx="35">
                  <c:v>1741</c:v>
                </c:pt>
                <c:pt idx="36">
                  <c:v>1826</c:v>
                </c:pt>
                <c:pt idx="37">
                  <c:v>1879</c:v>
                </c:pt>
                <c:pt idx="38">
                  <c:v>1894</c:v>
                </c:pt>
                <c:pt idx="39">
                  <c:v>1894</c:v>
                </c:pt>
                <c:pt idx="40">
                  <c:v>1917</c:v>
                </c:pt>
                <c:pt idx="41">
                  <c:v>1875</c:v>
                </c:pt>
                <c:pt idx="42">
                  <c:v>1886</c:v>
                </c:pt>
                <c:pt idx="43">
                  <c:v>1866</c:v>
                </c:pt>
                <c:pt idx="44">
                  <c:v>1855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乗用計!$B$85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乗用計!$C$85:$BG$85</c:f>
              <c:numCache>
                <c:formatCode>0;"△ "0</c:formatCode>
                <c:ptCount val="57"/>
                <c:pt idx="0">
                  <c:v>6</c:v>
                </c:pt>
                <c:pt idx="1">
                  <c:v>10</c:v>
                </c:pt>
                <c:pt idx="2">
                  <c:v>20</c:v>
                </c:pt>
                <c:pt idx="3">
                  <c:v>27</c:v>
                </c:pt>
                <c:pt idx="4">
                  <c:v>46</c:v>
                </c:pt>
                <c:pt idx="5">
                  <c:v>63</c:v>
                </c:pt>
                <c:pt idx="6">
                  <c:v>110</c:v>
                </c:pt>
                <c:pt idx="7">
                  <c:v>152</c:v>
                </c:pt>
                <c:pt idx="8">
                  <c:v>219</c:v>
                </c:pt>
                <c:pt idx="9" formatCode="General">
                  <c:v>330</c:v>
                </c:pt>
                <c:pt idx="10">
                  <c:v>464</c:v>
                </c:pt>
                <c:pt idx="11">
                  <c:v>532.20000000000005</c:v>
                </c:pt>
                <c:pt idx="12">
                  <c:v>600.4</c:v>
                </c:pt>
                <c:pt idx="13">
                  <c:v>668.6</c:v>
                </c:pt>
                <c:pt idx="14">
                  <c:v>736.8</c:v>
                </c:pt>
                <c:pt idx="15">
                  <c:v>805</c:v>
                </c:pt>
                <c:pt idx="16">
                  <c:v>871</c:v>
                </c:pt>
                <c:pt idx="17">
                  <c:v>935</c:v>
                </c:pt>
                <c:pt idx="18">
                  <c:v>979</c:v>
                </c:pt>
                <c:pt idx="19">
                  <c:v>1019</c:v>
                </c:pt>
                <c:pt idx="20">
                  <c:v>1025</c:v>
                </c:pt>
                <c:pt idx="21">
                  <c:v>1058</c:v>
                </c:pt>
                <c:pt idx="22">
                  <c:v>1048</c:v>
                </c:pt>
                <c:pt idx="23">
                  <c:v>1035</c:v>
                </c:pt>
                <c:pt idx="24">
                  <c:v>1042</c:v>
                </c:pt>
                <c:pt idx="25">
                  <c:v>1046</c:v>
                </c:pt>
                <c:pt idx="26">
                  <c:v>1023</c:v>
                </c:pt>
                <c:pt idx="27">
                  <c:v>976</c:v>
                </c:pt>
                <c:pt idx="28">
                  <c:v>944</c:v>
                </c:pt>
                <c:pt idx="29">
                  <c:v>953</c:v>
                </c:pt>
                <c:pt idx="30">
                  <c:v>953</c:v>
                </c:pt>
                <c:pt idx="31">
                  <c:v>990</c:v>
                </c:pt>
                <c:pt idx="32">
                  <c:v>1014</c:v>
                </c:pt>
                <c:pt idx="33">
                  <c:v>1040</c:v>
                </c:pt>
                <c:pt idx="34">
                  <c:v>1083</c:v>
                </c:pt>
                <c:pt idx="35">
                  <c:v>1114</c:v>
                </c:pt>
                <c:pt idx="36">
                  <c:v>1134</c:v>
                </c:pt>
                <c:pt idx="37">
                  <c:v>1138</c:v>
                </c:pt>
                <c:pt idx="38">
                  <c:v>1150</c:v>
                </c:pt>
                <c:pt idx="39">
                  <c:v>1143</c:v>
                </c:pt>
                <c:pt idx="40">
                  <c:v>1153</c:v>
                </c:pt>
                <c:pt idx="41">
                  <c:v>1137</c:v>
                </c:pt>
                <c:pt idx="42">
                  <c:v>1144</c:v>
                </c:pt>
                <c:pt idx="43">
                  <c:v>1121</c:v>
                </c:pt>
                <c:pt idx="44">
                  <c:v>1115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乗用計!$B$86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乗用計!$C$86:$BG$86</c:f>
              <c:numCache>
                <c:formatCode>0;"△ "0</c:formatCode>
                <c:ptCount val="57"/>
                <c:pt idx="0">
                  <c:v>6</c:v>
                </c:pt>
                <c:pt idx="1">
                  <c:v>6</c:v>
                </c:pt>
                <c:pt idx="2">
                  <c:v>8</c:v>
                </c:pt>
                <c:pt idx="3">
                  <c:v>11</c:v>
                </c:pt>
                <c:pt idx="4">
                  <c:v>18</c:v>
                </c:pt>
                <c:pt idx="5">
                  <c:v>28</c:v>
                </c:pt>
                <c:pt idx="6">
                  <c:v>60</c:v>
                </c:pt>
                <c:pt idx="7">
                  <c:v>86</c:v>
                </c:pt>
                <c:pt idx="8">
                  <c:v>168</c:v>
                </c:pt>
                <c:pt idx="9" formatCode="General">
                  <c:v>244</c:v>
                </c:pt>
                <c:pt idx="10">
                  <c:v>371</c:v>
                </c:pt>
                <c:pt idx="11">
                  <c:v>538</c:v>
                </c:pt>
                <c:pt idx="12">
                  <c:v>705</c:v>
                </c:pt>
                <c:pt idx="13">
                  <c:v>872</c:v>
                </c:pt>
                <c:pt idx="14">
                  <c:v>1039</c:v>
                </c:pt>
                <c:pt idx="15">
                  <c:v>1206</c:v>
                </c:pt>
                <c:pt idx="16">
                  <c:v>1351</c:v>
                </c:pt>
                <c:pt idx="17">
                  <c:v>1480</c:v>
                </c:pt>
                <c:pt idx="18">
                  <c:v>1627</c:v>
                </c:pt>
                <c:pt idx="19">
                  <c:v>1729</c:v>
                </c:pt>
                <c:pt idx="20">
                  <c:v>1753</c:v>
                </c:pt>
                <c:pt idx="21">
                  <c:v>1833</c:v>
                </c:pt>
                <c:pt idx="22">
                  <c:v>1865</c:v>
                </c:pt>
                <c:pt idx="23">
                  <c:v>1905</c:v>
                </c:pt>
                <c:pt idx="24">
                  <c:v>1939</c:v>
                </c:pt>
                <c:pt idx="25">
                  <c:v>1975</c:v>
                </c:pt>
                <c:pt idx="26">
                  <c:v>2006</c:v>
                </c:pt>
                <c:pt idx="27">
                  <c:v>2054</c:v>
                </c:pt>
                <c:pt idx="28">
                  <c:v>2068</c:v>
                </c:pt>
                <c:pt idx="29">
                  <c:v>2158</c:v>
                </c:pt>
                <c:pt idx="30">
                  <c:v>2220</c:v>
                </c:pt>
                <c:pt idx="31">
                  <c:v>2307</c:v>
                </c:pt>
                <c:pt idx="32">
                  <c:v>2395</c:v>
                </c:pt>
                <c:pt idx="33">
                  <c:v>2460</c:v>
                </c:pt>
                <c:pt idx="34">
                  <c:v>2542</c:v>
                </c:pt>
                <c:pt idx="35">
                  <c:v>2665</c:v>
                </c:pt>
                <c:pt idx="36">
                  <c:v>2774</c:v>
                </c:pt>
                <c:pt idx="37">
                  <c:v>2799</c:v>
                </c:pt>
                <c:pt idx="38">
                  <c:v>2821</c:v>
                </c:pt>
                <c:pt idx="39">
                  <c:v>2819</c:v>
                </c:pt>
                <c:pt idx="40">
                  <c:v>2855</c:v>
                </c:pt>
                <c:pt idx="41">
                  <c:v>2866</c:v>
                </c:pt>
                <c:pt idx="42">
                  <c:v>2834</c:v>
                </c:pt>
                <c:pt idx="43">
                  <c:v>2804</c:v>
                </c:pt>
                <c:pt idx="44">
                  <c:v>2848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乗用計!$B$87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乗用計!$C$87:$BG$87</c:f>
              <c:numCache>
                <c:formatCode>0;"△ "0</c:formatCode>
                <c:ptCount val="57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22</c:v>
                </c:pt>
                <c:pt idx="5">
                  <c:v>35</c:v>
                </c:pt>
                <c:pt idx="6">
                  <c:v>67</c:v>
                </c:pt>
                <c:pt idx="7">
                  <c:v>103</c:v>
                </c:pt>
                <c:pt idx="8">
                  <c:v>160</c:v>
                </c:pt>
                <c:pt idx="9" formatCode="General">
                  <c:v>261</c:v>
                </c:pt>
                <c:pt idx="10">
                  <c:v>380</c:v>
                </c:pt>
                <c:pt idx="11">
                  <c:v>537.79999999999995</c:v>
                </c:pt>
                <c:pt idx="12">
                  <c:v>695.6</c:v>
                </c:pt>
                <c:pt idx="13">
                  <c:v>853.4</c:v>
                </c:pt>
                <c:pt idx="14">
                  <c:v>1011.2</c:v>
                </c:pt>
                <c:pt idx="15">
                  <c:v>1169</c:v>
                </c:pt>
                <c:pt idx="16">
                  <c:v>1278</c:v>
                </c:pt>
                <c:pt idx="17">
                  <c:v>1395</c:v>
                </c:pt>
                <c:pt idx="18">
                  <c:v>1511</c:v>
                </c:pt>
                <c:pt idx="19">
                  <c:v>1575</c:v>
                </c:pt>
                <c:pt idx="20">
                  <c:v>1658</c:v>
                </c:pt>
                <c:pt idx="21">
                  <c:v>1751</c:v>
                </c:pt>
                <c:pt idx="22">
                  <c:v>1803</c:v>
                </c:pt>
                <c:pt idx="23">
                  <c:v>1799</c:v>
                </c:pt>
                <c:pt idx="24">
                  <c:v>1816</c:v>
                </c:pt>
                <c:pt idx="25">
                  <c:v>1805</c:v>
                </c:pt>
                <c:pt idx="26">
                  <c:v>1834</c:v>
                </c:pt>
                <c:pt idx="27">
                  <c:v>1843</c:v>
                </c:pt>
                <c:pt idx="28">
                  <c:v>1874</c:v>
                </c:pt>
                <c:pt idx="29">
                  <c:v>1944</c:v>
                </c:pt>
                <c:pt idx="30">
                  <c:v>1984</c:v>
                </c:pt>
                <c:pt idx="31">
                  <c:v>2071</c:v>
                </c:pt>
                <c:pt idx="32">
                  <c:v>2097</c:v>
                </c:pt>
                <c:pt idx="33">
                  <c:v>2178</c:v>
                </c:pt>
                <c:pt idx="34">
                  <c:v>2240</c:v>
                </c:pt>
                <c:pt idx="35">
                  <c:v>2317</c:v>
                </c:pt>
                <c:pt idx="36">
                  <c:v>2378</c:v>
                </c:pt>
                <c:pt idx="37">
                  <c:v>2426</c:v>
                </c:pt>
                <c:pt idx="38">
                  <c:v>2480</c:v>
                </c:pt>
                <c:pt idx="39">
                  <c:v>2501</c:v>
                </c:pt>
                <c:pt idx="40">
                  <c:v>2531</c:v>
                </c:pt>
                <c:pt idx="41">
                  <c:v>2565</c:v>
                </c:pt>
                <c:pt idx="42">
                  <c:v>2585</c:v>
                </c:pt>
                <c:pt idx="43">
                  <c:v>2586</c:v>
                </c:pt>
                <c:pt idx="44">
                  <c:v>2635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乗用計!$B$88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乗用計!$C$88:$BG$88</c:f>
              <c:numCache>
                <c:formatCode>0;"△ "0</c:formatCode>
                <c:ptCount val="57"/>
                <c:pt idx="0">
                  <c:v>3</c:v>
                </c:pt>
                <c:pt idx="1">
                  <c:v>1</c:v>
                </c:pt>
                <c:pt idx="2">
                  <c:v>5</c:v>
                </c:pt>
                <c:pt idx="3">
                  <c:v>10</c:v>
                </c:pt>
                <c:pt idx="4">
                  <c:v>7</c:v>
                </c:pt>
                <c:pt idx="5">
                  <c:v>13</c:v>
                </c:pt>
                <c:pt idx="6">
                  <c:v>16</c:v>
                </c:pt>
                <c:pt idx="7">
                  <c:v>19</c:v>
                </c:pt>
                <c:pt idx="8">
                  <c:v>36</c:v>
                </c:pt>
                <c:pt idx="9" formatCode="General">
                  <c:v>63</c:v>
                </c:pt>
                <c:pt idx="10">
                  <c:v>85</c:v>
                </c:pt>
                <c:pt idx="11">
                  <c:v>132.80000000000001</c:v>
                </c:pt>
                <c:pt idx="12">
                  <c:v>180.6</c:v>
                </c:pt>
                <c:pt idx="13">
                  <c:v>228.4</c:v>
                </c:pt>
                <c:pt idx="14">
                  <c:v>276.2</c:v>
                </c:pt>
                <c:pt idx="15">
                  <c:v>324</c:v>
                </c:pt>
                <c:pt idx="16">
                  <c:v>371</c:v>
                </c:pt>
                <c:pt idx="17">
                  <c:v>409</c:v>
                </c:pt>
                <c:pt idx="18">
                  <c:v>446</c:v>
                </c:pt>
                <c:pt idx="19">
                  <c:v>474</c:v>
                </c:pt>
                <c:pt idx="20">
                  <c:v>503</c:v>
                </c:pt>
                <c:pt idx="21">
                  <c:v>502</c:v>
                </c:pt>
                <c:pt idx="22">
                  <c:v>519</c:v>
                </c:pt>
                <c:pt idx="23">
                  <c:v>513</c:v>
                </c:pt>
                <c:pt idx="24">
                  <c:v>496</c:v>
                </c:pt>
                <c:pt idx="25">
                  <c:v>490</c:v>
                </c:pt>
                <c:pt idx="26">
                  <c:v>486</c:v>
                </c:pt>
                <c:pt idx="27">
                  <c:v>494</c:v>
                </c:pt>
                <c:pt idx="28">
                  <c:v>483</c:v>
                </c:pt>
                <c:pt idx="29">
                  <c:v>478</c:v>
                </c:pt>
                <c:pt idx="30">
                  <c:v>492</c:v>
                </c:pt>
                <c:pt idx="31">
                  <c:v>490</c:v>
                </c:pt>
                <c:pt idx="32">
                  <c:v>493</c:v>
                </c:pt>
                <c:pt idx="33">
                  <c:v>499</c:v>
                </c:pt>
                <c:pt idx="34">
                  <c:v>509</c:v>
                </c:pt>
                <c:pt idx="35">
                  <c:v>511</c:v>
                </c:pt>
                <c:pt idx="36">
                  <c:v>529</c:v>
                </c:pt>
                <c:pt idx="37">
                  <c:v>524</c:v>
                </c:pt>
                <c:pt idx="38">
                  <c:v>517</c:v>
                </c:pt>
                <c:pt idx="39">
                  <c:v>517</c:v>
                </c:pt>
                <c:pt idx="40">
                  <c:v>533</c:v>
                </c:pt>
                <c:pt idx="41">
                  <c:v>549</c:v>
                </c:pt>
                <c:pt idx="42">
                  <c:v>558</c:v>
                </c:pt>
                <c:pt idx="43">
                  <c:v>551</c:v>
                </c:pt>
                <c:pt idx="44">
                  <c:v>529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702720"/>
        <c:axId val="124704640"/>
      </c:lineChart>
      <c:catAx>
        <c:axId val="12470272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704640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470464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7027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0731707317073164E-2"/>
          <c:y val="8.3333468967234647E-3"/>
          <c:w val="0.87804878048780488"/>
          <c:h val="0.146666905382332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登米気仙沼ﾌﾞﾛｯｸ旧町村の乗用自動車</a:t>
            </a:r>
          </a:p>
        </c:rich>
      </c:tx>
      <c:layout>
        <c:manualLayout>
          <c:xMode val="edge"/>
          <c:yMode val="edge"/>
          <c:x val="9.7173202864205083E-2"/>
          <c:y val="0.161936560934891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3038869257950523E-2"/>
          <c:y val="0.15692821368948248"/>
          <c:w val="0.90989399293286222"/>
          <c:h val="0.76460767946577635"/>
        </c:manualLayout>
      </c:layout>
      <c:lineChart>
        <c:grouping val="standard"/>
        <c:varyColors val="0"/>
        <c:ser>
          <c:idx val="0"/>
          <c:order val="0"/>
          <c:tx>
            <c:strRef>
              <c:f>乗用計!$B$89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乗用計!$C$89:$BG$89</c:f>
              <c:numCache>
                <c:formatCode>0;"△ "0</c:formatCode>
                <c:ptCount val="57"/>
                <c:pt idx="0">
                  <c:v>37</c:v>
                </c:pt>
                <c:pt idx="1">
                  <c:v>50</c:v>
                </c:pt>
                <c:pt idx="2">
                  <c:v>65</c:v>
                </c:pt>
                <c:pt idx="3">
                  <c:v>98</c:v>
                </c:pt>
                <c:pt idx="4">
                  <c:v>140</c:v>
                </c:pt>
                <c:pt idx="5">
                  <c:v>215</c:v>
                </c:pt>
                <c:pt idx="6">
                  <c:v>370</c:v>
                </c:pt>
                <c:pt idx="7">
                  <c:v>602</c:v>
                </c:pt>
                <c:pt idx="8">
                  <c:v>822</c:v>
                </c:pt>
                <c:pt idx="9" formatCode="General">
                  <c:v>1102</c:v>
                </c:pt>
                <c:pt idx="10">
                  <c:v>1308</c:v>
                </c:pt>
                <c:pt idx="11">
                  <c:v>1681.4</c:v>
                </c:pt>
                <c:pt idx="12">
                  <c:v>2054.8000000000002</c:v>
                </c:pt>
                <c:pt idx="13">
                  <c:v>2428.1999999999998</c:v>
                </c:pt>
                <c:pt idx="14">
                  <c:v>2801.6</c:v>
                </c:pt>
                <c:pt idx="15">
                  <c:v>3175</c:v>
                </c:pt>
                <c:pt idx="16">
                  <c:v>3599</c:v>
                </c:pt>
                <c:pt idx="17">
                  <c:v>3939</c:v>
                </c:pt>
                <c:pt idx="18">
                  <c:v>4301</c:v>
                </c:pt>
                <c:pt idx="19">
                  <c:v>4542</c:v>
                </c:pt>
                <c:pt idx="20">
                  <c:v>4661</c:v>
                </c:pt>
                <c:pt idx="21">
                  <c:v>4884</c:v>
                </c:pt>
                <c:pt idx="22">
                  <c:v>4996</c:v>
                </c:pt>
                <c:pt idx="23">
                  <c:v>5111</c:v>
                </c:pt>
                <c:pt idx="24">
                  <c:v>5134</c:v>
                </c:pt>
                <c:pt idx="25">
                  <c:v>5166</c:v>
                </c:pt>
                <c:pt idx="26">
                  <c:v>5289</c:v>
                </c:pt>
                <c:pt idx="27">
                  <c:v>5351</c:v>
                </c:pt>
                <c:pt idx="28">
                  <c:v>5446</c:v>
                </c:pt>
                <c:pt idx="29">
                  <c:v>5790</c:v>
                </c:pt>
                <c:pt idx="30">
                  <c:v>6020</c:v>
                </c:pt>
                <c:pt idx="31">
                  <c:v>6294</c:v>
                </c:pt>
                <c:pt idx="32">
                  <c:v>6562</c:v>
                </c:pt>
                <c:pt idx="33">
                  <c:v>6865</c:v>
                </c:pt>
                <c:pt idx="34">
                  <c:v>7180</c:v>
                </c:pt>
                <c:pt idx="35">
                  <c:v>7453</c:v>
                </c:pt>
                <c:pt idx="36">
                  <c:v>7862</c:v>
                </c:pt>
                <c:pt idx="37">
                  <c:v>8047</c:v>
                </c:pt>
                <c:pt idx="38">
                  <c:v>8285</c:v>
                </c:pt>
                <c:pt idx="39">
                  <c:v>8386</c:v>
                </c:pt>
                <c:pt idx="40">
                  <c:v>8365</c:v>
                </c:pt>
                <c:pt idx="41">
                  <c:v>8418</c:v>
                </c:pt>
                <c:pt idx="42">
                  <c:v>8419</c:v>
                </c:pt>
                <c:pt idx="43">
                  <c:v>8362</c:v>
                </c:pt>
                <c:pt idx="44">
                  <c:v>8397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乗用計!$B$90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乗用計!$C$90:$BG$90</c:f>
              <c:numCache>
                <c:formatCode>0;"△ "0</c:formatCode>
                <c:ptCount val="57"/>
                <c:pt idx="0">
                  <c:v>16</c:v>
                </c:pt>
                <c:pt idx="1">
                  <c:v>16</c:v>
                </c:pt>
                <c:pt idx="2">
                  <c:v>19</c:v>
                </c:pt>
                <c:pt idx="3">
                  <c:v>28</c:v>
                </c:pt>
                <c:pt idx="4">
                  <c:v>45</c:v>
                </c:pt>
                <c:pt idx="5">
                  <c:v>78</c:v>
                </c:pt>
                <c:pt idx="6">
                  <c:v>109</c:v>
                </c:pt>
                <c:pt idx="7">
                  <c:v>160</c:v>
                </c:pt>
                <c:pt idx="8">
                  <c:v>225</c:v>
                </c:pt>
                <c:pt idx="9" formatCode="General">
                  <c:v>307</c:v>
                </c:pt>
                <c:pt idx="10">
                  <c:v>405</c:v>
                </c:pt>
                <c:pt idx="11">
                  <c:v>504.4</c:v>
                </c:pt>
                <c:pt idx="12">
                  <c:v>603.79999999999995</c:v>
                </c:pt>
                <c:pt idx="13">
                  <c:v>703.2</c:v>
                </c:pt>
                <c:pt idx="14">
                  <c:v>802.6</c:v>
                </c:pt>
                <c:pt idx="15">
                  <c:v>902</c:v>
                </c:pt>
                <c:pt idx="16">
                  <c:v>992</c:v>
                </c:pt>
                <c:pt idx="17">
                  <c:v>1084</c:v>
                </c:pt>
                <c:pt idx="18">
                  <c:v>1205</c:v>
                </c:pt>
                <c:pt idx="19">
                  <c:v>1285</c:v>
                </c:pt>
                <c:pt idx="20">
                  <c:v>1290</c:v>
                </c:pt>
                <c:pt idx="21">
                  <c:v>1340</c:v>
                </c:pt>
                <c:pt idx="22">
                  <c:v>1378</c:v>
                </c:pt>
                <c:pt idx="23">
                  <c:v>1401</c:v>
                </c:pt>
                <c:pt idx="24">
                  <c:v>1377</c:v>
                </c:pt>
                <c:pt idx="25">
                  <c:v>1402</c:v>
                </c:pt>
                <c:pt idx="26">
                  <c:v>1453</c:v>
                </c:pt>
                <c:pt idx="27">
                  <c:v>1464</c:v>
                </c:pt>
                <c:pt idx="28">
                  <c:v>1495</c:v>
                </c:pt>
                <c:pt idx="29">
                  <c:v>1566</c:v>
                </c:pt>
                <c:pt idx="30">
                  <c:v>1607</c:v>
                </c:pt>
                <c:pt idx="31">
                  <c:v>1652</c:v>
                </c:pt>
                <c:pt idx="32">
                  <c:v>1686</c:v>
                </c:pt>
                <c:pt idx="33">
                  <c:v>1758</c:v>
                </c:pt>
                <c:pt idx="34">
                  <c:v>1801</c:v>
                </c:pt>
                <c:pt idx="35">
                  <c:v>1870</c:v>
                </c:pt>
                <c:pt idx="36">
                  <c:v>1934</c:v>
                </c:pt>
                <c:pt idx="37">
                  <c:v>1982</c:v>
                </c:pt>
                <c:pt idx="38">
                  <c:v>2004</c:v>
                </c:pt>
                <c:pt idx="39">
                  <c:v>2023</c:v>
                </c:pt>
                <c:pt idx="40">
                  <c:v>2010</c:v>
                </c:pt>
                <c:pt idx="41">
                  <c:v>2002</c:v>
                </c:pt>
                <c:pt idx="42">
                  <c:v>2035</c:v>
                </c:pt>
                <c:pt idx="43">
                  <c:v>2015</c:v>
                </c:pt>
                <c:pt idx="44">
                  <c:v>2009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乗用計!$B$91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乗用計!$C$91:$BG$91</c:f>
              <c:numCache>
                <c:formatCode>0;"△ "0</c:formatCode>
                <c:ptCount val="57"/>
                <c:pt idx="0">
                  <c:v>13</c:v>
                </c:pt>
                <c:pt idx="1">
                  <c:v>17</c:v>
                </c:pt>
                <c:pt idx="2">
                  <c:v>37</c:v>
                </c:pt>
                <c:pt idx="3">
                  <c:v>40</c:v>
                </c:pt>
                <c:pt idx="4">
                  <c:v>57</c:v>
                </c:pt>
                <c:pt idx="5">
                  <c:v>74</c:v>
                </c:pt>
                <c:pt idx="6">
                  <c:v>111</c:v>
                </c:pt>
                <c:pt idx="7">
                  <c:v>134</c:v>
                </c:pt>
                <c:pt idx="8">
                  <c:v>206</c:v>
                </c:pt>
                <c:pt idx="9" formatCode="General">
                  <c:v>275</c:v>
                </c:pt>
                <c:pt idx="10">
                  <c:v>349</c:v>
                </c:pt>
                <c:pt idx="11">
                  <c:v>510.6</c:v>
                </c:pt>
                <c:pt idx="12">
                  <c:v>672.2</c:v>
                </c:pt>
                <c:pt idx="13">
                  <c:v>833.8</c:v>
                </c:pt>
                <c:pt idx="14">
                  <c:v>995.4</c:v>
                </c:pt>
                <c:pt idx="15">
                  <c:v>1157</c:v>
                </c:pt>
                <c:pt idx="16">
                  <c:v>1300</c:v>
                </c:pt>
                <c:pt idx="17">
                  <c:v>1448</c:v>
                </c:pt>
                <c:pt idx="18">
                  <c:v>1603</c:v>
                </c:pt>
                <c:pt idx="19">
                  <c:v>1726</c:v>
                </c:pt>
                <c:pt idx="20">
                  <c:v>1808</c:v>
                </c:pt>
                <c:pt idx="21">
                  <c:v>1890</c:v>
                </c:pt>
                <c:pt idx="22">
                  <c:v>1985</c:v>
                </c:pt>
                <c:pt idx="23">
                  <c:v>2024</c:v>
                </c:pt>
                <c:pt idx="24">
                  <c:v>2047</c:v>
                </c:pt>
                <c:pt idx="25">
                  <c:v>2047</c:v>
                </c:pt>
                <c:pt idx="26">
                  <c:v>2059</c:v>
                </c:pt>
                <c:pt idx="27">
                  <c:v>2081</c:v>
                </c:pt>
                <c:pt idx="28">
                  <c:v>2132</c:v>
                </c:pt>
                <c:pt idx="29">
                  <c:v>2171</c:v>
                </c:pt>
                <c:pt idx="30">
                  <c:v>2254</c:v>
                </c:pt>
                <c:pt idx="31">
                  <c:v>2341</c:v>
                </c:pt>
                <c:pt idx="32">
                  <c:v>2413</c:v>
                </c:pt>
                <c:pt idx="33">
                  <c:v>2441</c:v>
                </c:pt>
                <c:pt idx="34">
                  <c:v>2506</c:v>
                </c:pt>
                <c:pt idx="35">
                  <c:v>2605</c:v>
                </c:pt>
                <c:pt idx="36">
                  <c:v>2684</c:v>
                </c:pt>
                <c:pt idx="37">
                  <c:v>2711</c:v>
                </c:pt>
                <c:pt idx="38">
                  <c:v>2772</c:v>
                </c:pt>
                <c:pt idx="39">
                  <c:v>2812</c:v>
                </c:pt>
                <c:pt idx="40">
                  <c:v>2802</c:v>
                </c:pt>
                <c:pt idx="41">
                  <c:v>2749</c:v>
                </c:pt>
                <c:pt idx="42">
                  <c:v>2735</c:v>
                </c:pt>
                <c:pt idx="43">
                  <c:v>2735</c:v>
                </c:pt>
                <c:pt idx="44">
                  <c:v>2718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乗用計!$B$92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乗用計!$C$92:$BG$92</c:f>
              <c:numCache>
                <c:formatCode>0;"△ "0</c:formatCode>
                <c:ptCount val="57"/>
                <c:pt idx="0">
                  <c:v>10</c:v>
                </c:pt>
                <c:pt idx="1">
                  <c:v>14</c:v>
                </c:pt>
                <c:pt idx="2">
                  <c:v>22</c:v>
                </c:pt>
                <c:pt idx="3">
                  <c:v>38</c:v>
                </c:pt>
                <c:pt idx="4">
                  <c:v>63</c:v>
                </c:pt>
                <c:pt idx="5">
                  <c:v>94</c:v>
                </c:pt>
                <c:pt idx="6">
                  <c:v>161</c:v>
                </c:pt>
                <c:pt idx="7">
                  <c:v>257</c:v>
                </c:pt>
                <c:pt idx="8">
                  <c:v>449</c:v>
                </c:pt>
                <c:pt idx="9" formatCode="General">
                  <c:v>643</c:v>
                </c:pt>
                <c:pt idx="10">
                  <c:v>749</c:v>
                </c:pt>
                <c:pt idx="11">
                  <c:v>1036.4000000000001</c:v>
                </c:pt>
                <c:pt idx="12">
                  <c:v>1323.8</c:v>
                </c:pt>
                <c:pt idx="13">
                  <c:v>1611.2</c:v>
                </c:pt>
                <c:pt idx="14">
                  <c:v>1898.6</c:v>
                </c:pt>
                <c:pt idx="15">
                  <c:v>2186</c:v>
                </c:pt>
                <c:pt idx="16">
                  <c:v>2455</c:v>
                </c:pt>
                <c:pt idx="17">
                  <c:v>1263</c:v>
                </c:pt>
                <c:pt idx="18">
                  <c:v>3043</c:v>
                </c:pt>
                <c:pt idx="19">
                  <c:v>3259</c:v>
                </c:pt>
                <c:pt idx="20">
                  <c:v>3400</c:v>
                </c:pt>
                <c:pt idx="21">
                  <c:v>3580</c:v>
                </c:pt>
                <c:pt idx="22">
                  <c:v>3689</c:v>
                </c:pt>
                <c:pt idx="23">
                  <c:v>3788</c:v>
                </c:pt>
                <c:pt idx="24">
                  <c:v>3823</c:v>
                </c:pt>
                <c:pt idx="25">
                  <c:v>3845</c:v>
                </c:pt>
                <c:pt idx="26">
                  <c:v>3904</c:v>
                </c:pt>
                <c:pt idx="27">
                  <c:v>3941</c:v>
                </c:pt>
                <c:pt idx="28">
                  <c:v>4011</c:v>
                </c:pt>
                <c:pt idx="29">
                  <c:v>4189</c:v>
                </c:pt>
                <c:pt idx="30">
                  <c:v>4342</c:v>
                </c:pt>
                <c:pt idx="31">
                  <c:v>4494</c:v>
                </c:pt>
                <c:pt idx="32">
                  <c:v>4598</c:v>
                </c:pt>
                <c:pt idx="33">
                  <c:v>4714</c:v>
                </c:pt>
                <c:pt idx="34">
                  <c:v>4929</c:v>
                </c:pt>
                <c:pt idx="35">
                  <c:v>5130</c:v>
                </c:pt>
                <c:pt idx="36">
                  <c:v>5349</c:v>
                </c:pt>
                <c:pt idx="37">
                  <c:v>5523</c:v>
                </c:pt>
                <c:pt idx="38">
                  <c:v>5632</c:v>
                </c:pt>
                <c:pt idx="39">
                  <c:v>5688</c:v>
                </c:pt>
                <c:pt idx="40">
                  <c:v>5763</c:v>
                </c:pt>
                <c:pt idx="41">
                  <c:v>5718</c:v>
                </c:pt>
                <c:pt idx="42">
                  <c:v>5797</c:v>
                </c:pt>
                <c:pt idx="43">
                  <c:v>5831</c:v>
                </c:pt>
                <c:pt idx="44">
                  <c:v>5887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乗用計!$B$93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乗用計!$C$93:$BG$93</c:f>
              <c:numCache>
                <c:formatCode>0;"△ "0</c:formatCode>
                <c:ptCount val="57"/>
                <c:pt idx="0">
                  <c:v>5</c:v>
                </c:pt>
                <c:pt idx="1">
                  <c:v>7</c:v>
                </c:pt>
                <c:pt idx="2">
                  <c:v>12</c:v>
                </c:pt>
                <c:pt idx="3">
                  <c:v>15</c:v>
                </c:pt>
                <c:pt idx="4">
                  <c:v>32</c:v>
                </c:pt>
                <c:pt idx="5">
                  <c:v>47</c:v>
                </c:pt>
                <c:pt idx="6">
                  <c:v>70</c:v>
                </c:pt>
                <c:pt idx="7">
                  <c:v>184</c:v>
                </c:pt>
                <c:pt idx="8">
                  <c:v>357</c:v>
                </c:pt>
                <c:pt idx="9" formatCode="General">
                  <c:v>538</c:v>
                </c:pt>
                <c:pt idx="10">
                  <c:v>503</c:v>
                </c:pt>
                <c:pt idx="11">
                  <c:v>606.79999999999995</c:v>
                </c:pt>
                <c:pt idx="12">
                  <c:v>710.6</c:v>
                </c:pt>
                <c:pt idx="13">
                  <c:v>814.4</c:v>
                </c:pt>
                <c:pt idx="14">
                  <c:v>918.2</c:v>
                </c:pt>
                <c:pt idx="15">
                  <c:v>1022</c:v>
                </c:pt>
                <c:pt idx="16">
                  <c:v>1137</c:v>
                </c:pt>
                <c:pt idx="17">
                  <c:v>2075</c:v>
                </c:pt>
                <c:pt idx="18">
                  <c:v>1455</c:v>
                </c:pt>
                <c:pt idx="19">
                  <c:v>1561</c:v>
                </c:pt>
                <c:pt idx="20">
                  <c:v>1634</c:v>
                </c:pt>
                <c:pt idx="21">
                  <c:v>1671</c:v>
                </c:pt>
                <c:pt idx="22">
                  <c:v>1688</c:v>
                </c:pt>
                <c:pt idx="23">
                  <c:v>1705</c:v>
                </c:pt>
                <c:pt idx="24">
                  <c:v>1736</c:v>
                </c:pt>
                <c:pt idx="25">
                  <c:v>1750</c:v>
                </c:pt>
                <c:pt idx="26">
                  <c:v>1767</c:v>
                </c:pt>
                <c:pt idx="27">
                  <c:v>1797</c:v>
                </c:pt>
                <c:pt idx="28">
                  <c:v>1833</c:v>
                </c:pt>
                <c:pt idx="29">
                  <c:v>1900</c:v>
                </c:pt>
                <c:pt idx="30">
                  <c:v>1955</c:v>
                </c:pt>
                <c:pt idx="31">
                  <c:v>2019</c:v>
                </c:pt>
                <c:pt idx="32">
                  <c:v>2073</c:v>
                </c:pt>
                <c:pt idx="33">
                  <c:v>2134</c:v>
                </c:pt>
                <c:pt idx="34">
                  <c:v>2212</c:v>
                </c:pt>
                <c:pt idx="35">
                  <c:v>2338</c:v>
                </c:pt>
                <c:pt idx="36">
                  <c:v>2406</c:v>
                </c:pt>
                <c:pt idx="37">
                  <c:v>2454</c:v>
                </c:pt>
                <c:pt idx="38">
                  <c:v>2486</c:v>
                </c:pt>
                <c:pt idx="39">
                  <c:v>2515</c:v>
                </c:pt>
                <c:pt idx="40">
                  <c:v>2524</c:v>
                </c:pt>
                <c:pt idx="41">
                  <c:v>2522</c:v>
                </c:pt>
                <c:pt idx="42">
                  <c:v>2555</c:v>
                </c:pt>
                <c:pt idx="43">
                  <c:v>2523</c:v>
                </c:pt>
                <c:pt idx="44">
                  <c:v>2531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乗用計!$B$94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乗用計!$C$94:$BG$94</c:f>
              <c:numCache>
                <c:formatCode>0;"△ "0</c:formatCode>
                <c:ptCount val="57"/>
                <c:pt idx="0">
                  <c:v>7</c:v>
                </c:pt>
                <c:pt idx="1">
                  <c:v>7</c:v>
                </c:pt>
                <c:pt idx="2">
                  <c:v>8</c:v>
                </c:pt>
                <c:pt idx="3">
                  <c:v>11</c:v>
                </c:pt>
                <c:pt idx="4">
                  <c:v>15</c:v>
                </c:pt>
                <c:pt idx="5">
                  <c:v>43</c:v>
                </c:pt>
                <c:pt idx="6">
                  <c:v>76</c:v>
                </c:pt>
                <c:pt idx="7">
                  <c:v>104</c:v>
                </c:pt>
                <c:pt idx="8">
                  <c:v>178</c:v>
                </c:pt>
                <c:pt idx="9" formatCode="General">
                  <c:v>289</c:v>
                </c:pt>
                <c:pt idx="10">
                  <c:v>703</c:v>
                </c:pt>
                <c:pt idx="11">
                  <c:v>913.6</c:v>
                </c:pt>
                <c:pt idx="12">
                  <c:v>1124.2</c:v>
                </c:pt>
                <c:pt idx="13">
                  <c:v>1334.8</c:v>
                </c:pt>
                <c:pt idx="14">
                  <c:v>1545.4</c:v>
                </c:pt>
                <c:pt idx="15">
                  <c:v>1756</c:v>
                </c:pt>
                <c:pt idx="16">
                  <c:v>1913</c:v>
                </c:pt>
                <c:pt idx="17">
                  <c:v>1751</c:v>
                </c:pt>
                <c:pt idx="18">
                  <c:v>2272</c:v>
                </c:pt>
                <c:pt idx="19">
                  <c:v>2372</c:v>
                </c:pt>
                <c:pt idx="20">
                  <c:v>2531</c:v>
                </c:pt>
                <c:pt idx="21">
                  <c:v>2607</c:v>
                </c:pt>
                <c:pt idx="22">
                  <c:v>2654</c:v>
                </c:pt>
                <c:pt idx="23">
                  <c:v>2651</c:v>
                </c:pt>
                <c:pt idx="24">
                  <c:v>2634</c:v>
                </c:pt>
                <c:pt idx="25">
                  <c:v>2642</c:v>
                </c:pt>
                <c:pt idx="26">
                  <c:v>2643</c:v>
                </c:pt>
                <c:pt idx="27">
                  <c:v>2690</c:v>
                </c:pt>
                <c:pt idx="28">
                  <c:v>2743</c:v>
                </c:pt>
                <c:pt idx="29">
                  <c:v>2818</c:v>
                </c:pt>
                <c:pt idx="30">
                  <c:v>2918</c:v>
                </c:pt>
                <c:pt idx="31">
                  <c:v>3050</c:v>
                </c:pt>
                <c:pt idx="32">
                  <c:v>3151</c:v>
                </c:pt>
                <c:pt idx="33">
                  <c:v>3231</c:v>
                </c:pt>
                <c:pt idx="34">
                  <c:v>3384</c:v>
                </c:pt>
                <c:pt idx="35">
                  <c:v>3562</c:v>
                </c:pt>
                <c:pt idx="36">
                  <c:v>3707</c:v>
                </c:pt>
                <c:pt idx="37">
                  <c:v>3792</c:v>
                </c:pt>
                <c:pt idx="38">
                  <c:v>3862</c:v>
                </c:pt>
                <c:pt idx="39">
                  <c:v>3915</c:v>
                </c:pt>
                <c:pt idx="40">
                  <c:v>3929</c:v>
                </c:pt>
                <c:pt idx="41">
                  <c:v>3895</c:v>
                </c:pt>
                <c:pt idx="42">
                  <c:v>3907</c:v>
                </c:pt>
                <c:pt idx="43">
                  <c:v>3864</c:v>
                </c:pt>
                <c:pt idx="44">
                  <c:v>3860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乗用計!$B$95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乗用計!$C$95:$BG$95</c:f>
              <c:numCache>
                <c:formatCode>0;"△ "0</c:formatCode>
                <c:ptCount val="57"/>
                <c:pt idx="0">
                  <c:v>2</c:v>
                </c:pt>
                <c:pt idx="1">
                  <c:v>6</c:v>
                </c:pt>
                <c:pt idx="2">
                  <c:v>10</c:v>
                </c:pt>
                <c:pt idx="3">
                  <c:v>11</c:v>
                </c:pt>
                <c:pt idx="4">
                  <c:v>20</c:v>
                </c:pt>
                <c:pt idx="5">
                  <c:v>37</c:v>
                </c:pt>
                <c:pt idx="6">
                  <c:v>61</c:v>
                </c:pt>
                <c:pt idx="7">
                  <c:v>98</c:v>
                </c:pt>
                <c:pt idx="8">
                  <c:v>185</c:v>
                </c:pt>
                <c:pt idx="9" formatCode="General">
                  <c:v>248</c:v>
                </c:pt>
                <c:pt idx="10">
                  <c:v>298</c:v>
                </c:pt>
                <c:pt idx="11">
                  <c:v>407.2</c:v>
                </c:pt>
                <c:pt idx="12">
                  <c:v>516.4</c:v>
                </c:pt>
                <c:pt idx="13">
                  <c:v>625.6</c:v>
                </c:pt>
                <c:pt idx="14">
                  <c:v>734.8</c:v>
                </c:pt>
                <c:pt idx="15">
                  <c:v>844</c:v>
                </c:pt>
                <c:pt idx="16">
                  <c:v>946</c:v>
                </c:pt>
                <c:pt idx="17">
                  <c:v>2718</c:v>
                </c:pt>
                <c:pt idx="18">
                  <c:v>1224</c:v>
                </c:pt>
                <c:pt idx="19">
                  <c:v>1281</c:v>
                </c:pt>
                <c:pt idx="20">
                  <c:v>1350</c:v>
                </c:pt>
                <c:pt idx="21">
                  <c:v>1381</c:v>
                </c:pt>
                <c:pt idx="22">
                  <c:v>1409</c:v>
                </c:pt>
                <c:pt idx="23">
                  <c:v>1450</c:v>
                </c:pt>
                <c:pt idx="24">
                  <c:v>1443</c:v>
                </c:pt>
                <c:pt idx="25">
                  <c:v>1440</c:v>
                </c:pt>
                <c:pt idx="26">
                  <c:v>1455</c:v>
                </c:pt>
                <c:pt idx="27">
                  <c:v>1499</c:v>
                </c:pt>
                <c:pt idx="28">
                  <c:v>1529</c:v>
                </c:pt>
                <c:pt idx="29">
                  <c:v>1599</c:v>
                </c:pt>
                <c:pt idx="30">
                  <c:v>1628</c:v>
                </c:pt>
                <c:pt idx="31">
                  <c:v>1659</c:v>
                </c:pt>
                <c:pt idx="32">
                  <c:v>1702</c:v>
                </c:pt>
                <c:pt idx="33">
                  <c:v>1738</c:v>
                </c:pt>
                <c:pt idx="34">
                  <c:v>1773</c:v>
                </c:pt>
                <c:pt idx="35">
                  <c:v>1848</c:v>
                </c:pt>
                <c:pt idx="36">
                  <c:v>1949</c:v>
                </c:pt>
                <c:pt idx="37">
                  <c:v>1988</c:v>
                </c:pt>
                <c:pt idx="38">
                  <c:v>2010</c:v>
                </c:pt>
                <c:pt idx="39">
                  <c:v>2029</c:v>
                </c:pt>
                <c:pt idx="40">
                  <c:v>2061</c:v>
                </c:pt>
                <c:pt idx="41">
                  <c:v>2042</c:v>
                </c:pt>
                <c:pt idx="42">
                  <c:v>2064</c:v>
                </c:pt>
                <c:pt idx="43">
                  <c:v>2052</c:v>
                </c:pt>
                <c:pt idx="44">
                  <c:v>2063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乗用計!$B$96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乗用計!$C$96:$BG$96</c:f>
              <c:numCache>
                <c:formatCode>0;"△ "0</c:formatCode>
                <c:ptCount val="57"/>
                <c:pt idx="0">
                  <c:v>4</c:v>
                </c:pt>
                <c:pt idx="1">
                  <c:v>6</c:v>
                </c:pt>
                <c:pt idx="2">
                  <c:v>9</c:v>
                </c:pt>
                <c:pt idx="3">
                  <c:v>14</c:v>
                </c:pt>
                <c:pt idx="4">
                  <c:v>23</c:v>
                </c:pt>
                <c:pt idx="5">
                  <c:v>36</c:v>
                </c:pt>
                <c:pt idx="6">
                  <c:v>81</c:v>
                </c:pt>
                <c:pt idx="7">
                  <c:v>148</c:v>
                </c:pt>
                <c:pt idx="8">
                  <c:v>279</c:v>
                </c:pt>
                <c:pt idx="9" formatCode="General">
                  <c:v>438</c:v>
                </c:pt>
                <c:pt idx="10">
                  <c:v>576</c:v>
                </c:pt>
                <c:pt idx="11">
                  <c:v>746.2</c:v>
                </c:pt>
                <c:pt idx="12">
                  <c:v>916.4</c:v>
                </c:pt>
                <c:pt idx="13">
                  <c:v>1086.5999999999999</c:v>
                </c:pt>
                <c:pt idx="14">
                  <c:v>1256.8</c:v>
                </c:pt>
                <c:pt idx="15">
                  <c:v>1427</c:v>
                </c:pt>
                <c:pt idx="16">
                  <c:v>1560</c:v>
                </c:pt>
                <c:pt idx="17">
                  <c:v>1052</c:v>
                </c:pt>
                <c:pt idx="18">
                  <c:v>1878</c:v>
                </c:pt>
                <c:pt idx="19">
                  <c:v>1966</c:v>
                </c:pt>
                <c:pt idx="20">
                  <c:v>2030</c:v>
                </c:pt>
                <c:pt idx="21">
                  <c:v>2066</c:v>
                </c:pt>
                <c:pt idx="22">
                  <c:v>2122</c:v>
                </c:pt>
                <c:pt idx="23">
                  <c:v>2189</c:v>
                </c:pt>
                <c:pt idx="24">
                  <c:v>2177</c:v>
                </c:pt>
                <c:pt idx="25">
                  <c:v>2182</c:v>
                </c:pt>
                <c:pt idx="26">
                  <c:v>2147</c:v>
                </c:pt>
                <c:pt idx="27">
                  <c:v>2213</c:v>
                </c:pt>
                <c:pt idx="28">
                  <c:v>2219</c:v>
                </c:pt>
                <c:pt idx="29">
                  <c:v>2309</c:v>
                </c:pt>
                <c:pt idx="30">
                  <c:v>2358</c:v>
                </c:pt>
                <c:pt idx="31">
                  <c:v>2486</c:v>
                </c:pt>
                <c:pt idx="32">
                  <c:v>2554</c:v>
                </c:pt>
                <c:pt idx="33">
                  <c:v>2684</c:v>
                </c:pt>
                <c:pt idx="34">
                  <c:v>2831</c:v>
                </c:pt>
                <c:pt idx="35">
                  <c:v>2921</c:v>
                </c:pt>
                <c:pt idx="36">
                  <c:v>3058</c:v>
                </c:pt>
                <c:pt idx="37">
                  <c:v>3165</c:v>
                </c:pt>
                <c:pt idx="38">
                  <c:v>3234</c:v>
                </c:pt>
                <c:pt idx="39">
                  <c:v>3279</c:v>
                </c:pt>
                <c:pt idx="40">
                  <c:v>3293</c:v>
                </c:pt>
                <c:pt idx="41">
                  <c:v>3316</c:v>
                </c:pt>
                <c:pt idx="42">
                  <c:v>3321</c:v>
                </c:pt>
                <c:pt idx="43">
                  <c:v>3301</c:v>
                </c:pt>
                <c:pt idx="44">
                  <c:v>3304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乗用計!$B$97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乗用計!$C$97:$BG$97</c:f>
              <c:numCache>
                <c:formatCode>0;"△ "0</c:formatCode>
                <c:ptCount val="57"/>
                <c:pt idx="0">
                  <c:v>19</c:v>
                </c:pt>
                <c:pt idx="1">
                  <c:v>20</c:v>
                </c:pt>
                <c:pt idx="2">
                  <c:v>35</c:v>
                </c:pt>
                <c:pt idx="3">
                  <c:v>50</c:v>
                </c:pt>
                <c:pt idx="4">
                  <c:v>80</c:v>
                </c:pt>
                <c:pt idx="5">
                  <c:v>107</c:v>
                </c:pt>
                <c:pt idx="6">
                  <c:v>152</c:v>
                </c:pt>
                <c:pt idx="7">
                  <c:v>244</c:v>
                </c:pt>
                <c:pt idx="8">
                  <c:v>396</c:v>
                </c:pt>
                <c:pt idx="9" formatCode="General">
                  <c:v>582</c:v>
                </c:pt>
                <c:pt idx="10">
                  <c:v>757</c:v>
                </c:pt>
                <c:pt idx="11">
                  <c:v>1051.5999999999999</c:v>
                </c:pt>
                <c:pt idx="12">
                  <c:v>1346.2</c:v>
                </c:pt>
                <c:pt idx="13">
                  <c:v>1640.8</c:v>
                </c:pt>
                <c:pt idx="14">
                  <c:v>1935.4</c:v>
                </c:pt>
                <c:pt idx="15">
                  <c:v>2230</c:v>
                </c:pt>
                <c:pt idx="16">
                  <c:v>2464</c:v>
                </c:pt>
                <c:pt idx="17">
                  <c:v>2769</c:v>
                </c:pt>
                <c:pt idx="18">
                  <c:v>2997</c:v>
                </c:pt>
                <c:pt idx="19">
                  <c:v>3184</c:v>
                </c:pt>
                <c:pt idx="20">
                  <c:v>3299</c:v>
                </c:pt>
                <c:pt idx="21">
                  <c:v>3455</c:v>
                </c:pt>
                <c:pt idx="22">
                  <c:v>3389</c:v>
                </c:pt>
                <c:pt idx="23">
                  <c:v>3406</c:v>
                </c:pt>
                <c:pt idx="24">
                  <c:v>3345</c:v>
                </c:pt>
                <c:pt idx="25">
                  <c:v>3355</c:v>
                </c:pt>
                <c:pt idx="26">
                  <c:v>3408</c:v>
                </c:pt>
                <c:pt idx="27">
                  <c:v>3471</c:v>
                </c:pt>
                <c:pt idx="28">
                  <c:v>3515</c:v>
                </c:pt>
                <c:pt idx="29">
                  <c:v>3658</c:v>
                </c:pt>
                <c:pt idx="30">
                  <c:v>3750</c:v>
                </c:pt>
                <c:pt idx="31">
                  <c:v>3886</c:v>
                </c:pt>
                <c:pt idx="32">
                  <c:v>4019</c:v>
                </c:pt>
                <c:pt idx="33">
                  <c:v>4182</c:v>
                </c:pt>
                <c:pt idx="34">
                  <c:v>4285</c:v>
                </c:pt>
                <c:pt idx="35">
                  <c:v>4435</c:v>
                </c:pt>
                <c:pt idx="36">
                  <c:v>4602</c:v>
                </c:pt>
                <c:pt idx="37">
                  <c:v>4712</c:v>
                </c:pt>
                <c:pt idx="38">
                  <c:v>4779</c:v>
                </c:pt>
                <c:pt idx="39">
                  <c:v>4795</c:v>
                </c:pt>
                <c:pt idx="40">
                  <c:v>4839</c:v>
                </c:pt>
                <c:pt idx="41">
                  <c:v>4812</c:v>
                </c:pt>
                <c:pt idx="42">
                  <c:v>4755</c:v>
                </c:pt>
                <c:pt idx="43">
                  <c:v>4713</c:v>
                </c:pt>
                <c:pt idx="44">
                  <c:v>4690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乗用計!$B$98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乗用計!$C$98:$BG$98</c:f>
              <c:numCache>
                <c:formatCode>0;"△ "0</c:formatCode>
                <c:ptCount val="57"/>
                <c:pt idx="0">
                  <c:v>13</c:v>
                </c:pt>
                <c:pt idx="1">
                  <c:v>15</c:v>
                </c:pt>
                <c:pt idx="2">
                  <c:v>34</c:v>
                </c:pt>
                <c:pt idx="3">
                  <c:v>53</c:v>
                </c:pt>
                <c:pt idx="4">
                  <c:v>87</c:v>
                </c:pt>
                <c:pt idx="5">
                  <c:v>141</c:v>
                </c:pt>
                <c:pt idx="6">
                  <c:v>251</c:v>
                </c:pt>
                <c:pt idx="7">
                  <c:v>403</c:v>
                </c:pt>
                <c:pt idx="8">
                  <c:v>562</c:v>
                </c:pt>
                <c:pt idx="9" formatCode="General">
                  <c:v>807</c:v>
                </c:pt>
                <c:pt idx="10">
                  <c:v>1051</c:v>
                </c:pt>
                <c:pt idx="11">
                  <c:v>1452</c:v>
                </c:pt>
                <c:pt idx="12">
                  <c:v>1853</c:v>
                </c:pt>
                <c:pt idx="13">
                  <c:v>2254</c:v>
                </c:pt>
                <c:pt idx="14">
                  <c:v>2655</c:v>
                </c:pt>
                <c:pt idx="15">
                  <c:v>3056</c:v>
                </c:pt>
                <c:pt idx="16">
                  <c:v>3578</c:v>
                </c:pt>
                <c:pt idx="17">
                  <c:v>4022</c:v>
                </c:pt>
                <c:pt idx="18">
                  <c:v>4492</c:v>
                </c:pt>
                <c:pt idx="19">
                  <c:v>4821</c:v>
                </c:pt>
                <c:pt idx="20">
                  <c:v>5040</c:v>
                </c:pt>
                <c:pt idx="21">
                  <c:v>5217</c:v>
                </c:pt>
                <c:pt idx="22">
                  <c:v>5450</c:v>
                </c:pt>
                <c:pt idx="23">
                  <c:v>5671</c:v>
                </c:pt>
                <c:pt idx="24">
                  <c:v>5825</c:v>
                </c:pt>
                <c:pt idx="25">
                  <c:v>5954</c:v>
                </c:pt>
                <c:pt idx="26">
                  <c:v>6092</c:v>
                </c:pt>
                <c:pt idx="27">
                  <c:v>6293</c:v>
                </c:pt>
                <c:pt idx="28">
                  <c:v>6541</c:v>
                </c:pt>
                <c:pt idx="29">
                  <c:v>6962</c:v>
                </c:pt>
                <c:pt idx="30">
                  <c:v>7375</c:v>
                </c:pt>
                <c:pt idx="31">
                  <c:v>7808</c:v>
                </c:pt>
                <c:pt idx="32">
                  <c:v>8231</c:v>
                </c:pt>
                <c:pt idx="33">
                  <c:v>8699</c:v>
                </c:pt>
                <c:pt idx="34">
                  <c:v>9232</c:v>
                </c:pt>
                <c:pt idx="35">
                  <c:v>9771</c:v>
                </c:pt>
                <c:pt idx="36">
                  <c:v>10299</c:v>
                </c:pt>
                <c:pt idx="37">
                  <c:v>10625</c:v>
                </c:pt>
                <c:pt idx="38">
                  <c:v>10922</c:v>
                </c:pt>
                <c:pt idx="39">
                  <c:v>11088</c:v>
                </c:pt>
                <c:pt idx="40">
                  <c:v>11345</c:v>
                </c:pt>
                <c:pt idx="41">
                  <c:v>11359</c:v>
                </c:pt>
                <c:pt idx="42">
                  <c:v>11367</c:v>
                </c:pt>
                <c:pt idx="43">
                  <c:v>11353</c:v>
                </c:pt>
                <c:pt idx="44">
                  <c:v>11467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乗用計!$B$99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乗用計!$C$99:$BG$99</c:f>
              <c:numCache>
                <c:formatCode>0;"△ "0</c:formatCode>
                <c:ptCount val="57"/>
                <c:pt idx="0">
                  <c:v>6</c:v>
                </c:pt>
                <c:pt idx="1">
                  <c:v>9</c:v>
                </c:pt>
                <c:pt idx="2">
                  <c:v>13</c:v>
                </c:pt>
                <c:pt idx="3">
                  <c:v>19</c:v>
                </c:pt>
                <c:pt idx="4">
                  <c:v>28</c:v>
                </c:pt>
                <c:pt idx="5">
                  <c:v>35</c:v>
                </c:pt>
                <c:pt idx="6">
                  <c:v>55</c:v>
                </c:pt>
                <c:pt idx="7">
                  <c:v>59</c:v>
                </c:pt>
                <c:pt idx="8">
                  <c:v>87</c:v>
                </c:pt>
                <c:pt idx="9" formatCode="General">
                  <c:v>128</c:v>
                </c:pt>
                <c:pt idx="10">
                  <c:v>154</c:v>
                </c:pt>
                <c:pt idx="11">
                  <c:v>235.4</c:v>
                </c:pt>
                <c:pt idx="12">
                  <c:v>316.8</c:v>
                </c:pt>
                <c:pt idx="13">
                  <c:v>398.2</c:v>
                </c:pt>
                <c:pt idx="14">
                  <c:v>479.6</c:v>
                </c:pt>
                <c:pt idx="15">
                  <c:v>561</c:v>
                </c:pt>
                <c:pt idx="16">
                  <c:v>682</c:v>
                </c:pt>
                <c:pt idx="17">
                  <c:v>826</c:v>
                </c:pt>
                <c:pt idx="18">
                  <c:v>935</c:v>
                </c:pt>
                <c:pt idx="19">
                  <c:v>1052</c:v>
                </c:pt>
                <c:pt idx="20">
                  <c:v>1127</c:v>
                </c:pt>
                <c:pt idx="21">
                  <c:v>1214</c:v>
                </c:pt>
                <c:pt idx="22">
                  <c:v>1329</c:v>
                </c:pt>
                <c:pt idx="23">
                  <c:v>1370</c:v>
                </c:pt>
                <c:pt idx="24">
                  <c:v>1396</c:v>
                </c:pt>
                <c:pt idx="25">
                  <c:v>1441</c:v>
                </c:pt>
                <c:pt idx="26">
                  <c:v>1449</c:v>
                </c:pt>
                <c:pt idx="27">
                  <c:v>1466</c:v>
                </c:pt>
                <c:pt idx="28">
                  <c:v>1528</c:v>
                </c:pt>
                <c:pt idx="29">
                  <c:v>1534</c:v>
                </c:pt>
                <c:pt idx="30">
                  <c:v>1562</c:v>
                </c:pt>
                <c:pt idx="31">
                  <c:v>1591</c:v>
                </c:pt>
                <c:pt idx="32">
                  <c:v>1630</c:v>
                </c:pt>
                <c:pt idx="33">
                  <c:v>1677</c:v>
                </c:pt>
                <c:pt idx="34">
                  <c:v>1728</c:v>
                </c:pt>
                <c:pt idx="35">
                  <c:v>1764</c:v>
                </c:pt>
                <c:pt idx="36">
                  <c:v>1788</c:v>
                </c:pt>
                <c:pt idx="37">
                  <c:v>1784</c:v>
                </c:pt>
                <c:pt idx="38">
                  <c:v>1774</c:v>
                </c:pt>
                <c:pt idx="39">
                  <c:v>1771</c:v>
                </c:pt>
                <c:pt idx="40">
                  <c:v>1730</c:v>
                </c:pt>
                <c:pt idx="41">
                  <c:v>1694</c:v>
                </c:pt>
                <c:pt idx="42">
                  <c:v>1712</c:v>
                </c:pt>
                <c:pt idx="43">
                  <c:v>1664</c:v>
                </c:pt>
                <c:pt idx="44">
                  <c:v>1662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乗用計!$B$100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乗用計!$C$100:$BG$100</c:f>
              <c:numCache>
                <c:formatCode>0;"△ "0</c:formatCode>
                <c:ptCount val="57"/>
                <c:pt idx="0">
                  <c:v>20</c:v>
                </c:pt>
                <c:pt idx="1">
                  <c:v>22</c:v>
                </c:pt>
                <c:pt idx="2">
                  <c:v>36</c:v>
                </c:pt>
                <c:pt idx="3">
                  <c:v>48</c:v>
                </c:pt>
                <c:pt idx="4">
                  <c:v>76</c:v>
                </c:pt>
                <c:pt idx="5">
                  <c:v>120</c:v>
                </c:pt>
                <c:pt idx="6">
                  <c:v>237</c:v>
                </c:pt>
                <c:pt idx="7">
                  <c:v>391</c:v>
                </c:pt>
                <c:pt idx="8">
                  <c:v>596</c:v>
                </c:pt>
                <c:pt idx="9" formatCode="General">
                  <c:v>390</c:v>
                </c:pt>
                <c:pt idx="10">
                  <c:v>519</c:v>
                </c:pt>
                <c:pt idx="11">
                  <c:v>924</c:v>
                </c:pt>
                <c:pt idx="12">
                  <c:v>1329</c:v>
                </c:pt>
                <c:pt idx="13">
                  <c:v>1734</c:v>
                </c:pt>
                <c:pt idx="14">
                  <c:v>2139</c:v>
                </c:pt>
                <c:pt idx="15">
                  <c:v>2544</c:v>
                </c:pt>
                <c:pt idx="16">
                  <c:v>2798</c:v>
                </c:pt>
                <c:pt idx="17">
                  <c:v>3129</c:v>
                </c:pt>
                <c:pt idx="18">
                  <c:v>3432</c:v>
                </c:pt>
                <c:pt idx="19">
                  <c:v>3679</c:v>
                </c:pt>
                <c:pt idx="20">
                  <c:v>3782</c:v>
                </c:pt>
                <c:pt idx="21">
                  <c:v>3907</c:v>
                </c:pt>
                <c:pt idx="22">
                  <c:v>3967</c:v>
                </c:pt>
                <c:pt idx="23">
                  <c:v>4061</c:v>
                </c:pt>
                <c:pt idx="24">
                  <c:v>4096</c:v>
                </c:pt>
                <c:pt idx="25">
                  <c:v>4106</c:v>
                </c:pt>
                <c:pt idx="26">
                  <c:v>4144</c:v>
                </c:pt>
                <c:pt idx="27">
                  <c:v>4184</c:v>
                </c:pt>
                <c:pt idx="28">
                  <c:v>4258</c:v>
                </c:pt>
                <c:pt idx="29">
                  <c:v>4445</c:v>
                </c:pt>
                <c:pt idx="30">
                  <c:v>4613</c:v>
                </c:pt>
                <c:pt idx="31">
                  <c:v>4821</c:v>
                </c:pt>
                <c:pt idx="32">
                  <c:v>5011</c:v>
                </c:pt>
                <c:pt idx="33">
                  <c:v>5230</c:v>
                </c:pt>
                <c:pt idx="34">
                  <c:v>5475</c:v>
                </c:pt>
                <c:pt idx="35">
                  <c:v>5735</c:v>
                </c:pt>
                <c:pt idx="36">
                  <c:v>5985</c:v>
                </c:pt>
                <c:pt idx="37">
                  <c:v>6181</c:v>
                </c:pt>
                <c:pt idx="38">
                  <c:v>6325</c:v>
                </c:pt>
                <c:pt idx="39">
                  <c:v>6415</c:v>
                </c:pt>
                <c:pt idx="40">
                  <c:v>6524</c:v>
                </c:pt>
                <c:pt idx="41">
                  <c:v>6593</c:v>
                </c:pt>
                <c:pt idx="42">
                  <c:v>6663</c:v>
                </c:pt>
                <c:pt idx="43">
                  <c:v>6657</c:v>
                </c:pt>
                <c:pt idx="44">
                  <c:v>6709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乗用計!$B$101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乗用計!$C$101:$BG$101</c:f>
              <c:numCache>
                <c:formatCode>0;"△ "0</c:formatCode>
                <c:ptCount val="57"/>
                <c:pt idx="0">
                  <c:v>3</c:v>
                </c:pt>
                <c:pt idx="1">
                  <c:v>3</c:v>
                </c:pt>
                <c:pt idx="2">
                  <c:v>7</c:v>
                </c:pt>
                <c:pt idx="3">
                  <c:v>16</c:v>
                </c:pt>
                <c:pt idx="4">
                  <c:v>33</c:v>
                </c:pt>
                <c:pt idx="5">
                  <c:v>55</c:v>
                </c:pt>
                <c:pt idx="6">
                  <c:v>103</c:v>
                </c:pt>
                <c:pt idx="7">
                  <c:v>186</c:v>
                </c:pt>
                <c:pt idx="8">
                  <c:v>285</c:v>
                </c:pt>
                <c:pt idx="9" formatCode="General">
                  <c:v>802</c:v>
                </c:pt>
                <c:pt idx="10">
                  <c:v>504</c:v>
                </c:pt>
                <c:pt idx="11">
                  <c:v>677.2</c:v>
                </c:pt>
                <c:pt idx="12">
                  <c:v>850.4</c:v>
                </c:pt>
                <c:pt idx="13">
                  <c:v>1023.6</c:v>
                </c:pt>
                <c:pt idx="14">
                  <c:v>1196.8</c:v>
                </c:pt>
                <c:pt idx="15">
                  <c:v>1370</c:v>
                </c:pt>
                <c:pt idx="16">
                  <c:v>1493</c:v>
                </c:pt>
                <c:pt idx="17">
                  <c:v>1632</c:v>
                </c:pt>
                <c:pt idx="18">
                  <c:v>864</c:v>
                </c:pt>
                <c:pt idx="19">
                  <c:v>1875</c:v>
                </c:pt>
                <c:pt idx="20">
                  <c:v>968</c:v>
                </c:pt>
                <c:pt idx="21">
                  <c:v>1950</c:v>
                </c:pt>
                <c:pt idx="22">
                  <c:v>2028</c:v>
                </c:pt>
                <c:pt idx="23">
                  <c:v>2037</c:v>
                </c:pt>
                <c:pt idx="24">
                  <c:v>2076</c:v>
                </c:pt>
                <c:pt idx="25">
                  <c:v>2099</c:v>
                </c:pt>
                <c:pt idx="26">
                  <c:v>2167</c:v>
                </c:pt>
                <c:pt idx="27">
                  <c:v>2191</c:v>
                </c:pt>
                <c:pt idx="28">
                  <c:v>2198</c:v>
                </c:pt>
                <c:pt idx="29">
                  <c:v>2292</c:v>
                </c:pt>
                <c:pt idx="30">
                  <c:v>2389</c:v>
                </c:pt>
                <c:pt idx="31">
                  <c:v>2440</c:v>
                </c:pt>
                <c:pt idx="32">
                  <c:v>2543</c:v>
                </c:pt>
                <c:pt idx="33">
                  <c:v>2613</c:v>
                </c:pt>
                <c:pt idx="34">
                  <c:v>2712</c:v>
                </c:pt>
                <c:pt idx="35">
                  <c:v>2817</c:v>
                </c:pt>
                <c:pt idx="36">
                  <c:v>2943</c:v>
                </c:pt>
                <c:pt idx="37">
                  <c:v>3022</c:v>
                </c:pt>
                <c:pt idx="38">
                  <c:v>3083</c:v>
                </c:pt>
                <c:pt idx="39">
                  <c:v>3154</c:v>
                </c:pt>
                <c:pt idx="40">
                  <c:v>3152</c:v>
                </c:pt>
                <c:pt idx="41">
                  <c:v>3185</c:v>
                </c:pt>
                <c:pt idx="42">
                  <c:v>3195</c:v>
                </c:pt>
                <c:pt idx="43">
                  <c:v>3155</c:v>
                </c:pt>
                <c:pt idx="44">
                  <c:v>3119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乗用計!$B$102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乗用計!$C$102:$BG$102</c:f>
              <c:numCache>
                <c:formatCode>0;"△ "0</c:formatCode>
                <c:ptCount val="57"/>
                <c:pt idx="0">
                  <c:v>6</c:v>
                </c:pt>
                <c:pt idx="1">
                  <c:v>6</c:v>
                </c:pt>
                <c:pt idx="2">
                  <c:v>10</c:v>
                </c:pt>
                <c:pt idx="3">
                  <c:v>19</c:v>
                </c:pt>
                <c:pt idx="4">
                  <c:v>35</c:v>
                </c:pt>
                <c:pt idx="5">
                  <c:v>80</c:v>
                </c:pt>
                <c:pt idx="6">
                  <c:v>114</c:v>
                </c:pt>
                <c:pt idx="7">
                  <c:v>167</c:v>
                </c:pt>
                <c:pt idx="8">
                  <c:v>262</c:v>
                </c:pt>
                <c:pt idx="9" formatCode="General">
                  <c:v>407</c:v>
                </c:pt>
                <c:pt idx="10">
                  <c:v>1074</c:v>
                </c:pt>
                <c:pt idx="11">
                  <c:v>1145.5999999999999</c:v>
                </c:pt>
                <c:pt idx="12">
                  <c:v>1217.2</c:v>
                </c:pt>
                <c:pt idx="13">
                  <c:v>1288.8</c:v>
                </c:pt>
                <c:pt idx="14">
                  <c:v>1360.4</c:v>
                </c:pt>
                <c:pt idx="15">
                  <c:v>1432</c:v>
                </c:pt>
                <c:pt idx="16">
                  <c:v>1606</c:v>
                </c:pt>
                <c:pt idx="17">
                  <c:v>1771</c:v>
                </c:pt>
                <c:pt idx="18">
                  <c:v>1942</c:v>
                </c:pt>
                <c:pt idx="19">
                  <c:v>2137</c:v>
                </c:pt>
                <c:pt idx="20">
                  <c:v>2188</c:v>
                </c:pt>
                <c:pt idx="21">
                  <c:v>2262</c:v>
                </c:pt>
                <c:pt idx="22">
                  <c:v>2351</c:v>
                </c:pt>
                <c:pt idx="23">
                  <c:v>2373</c:v>
                </c:pt>
                <c:pt idx="24">
                  <c:v>2429</c:v>
                </c:pt>
                <c:pt idx="25">
                  <c:v>2441</c:v>
                </c:pt>
                <c:pt idx="26">
                  <c:v>2469</c:v>
                </c:pt>
                <c:pt idx="27">
                  <c:v>2551</c:v>
                </c:pt>
                <c:pt idx="28">
                  <c:v>2642</c:v>
                </c:pt>
                <c:pt idx="29">
                  <c:v>2750</c:v>
                </c:pt>
                <c:pt idx="30">
                  <c:v>2896</c:v>
                </c:pt>
                <c:pt idx="31">
                  <c:v>3056</c:v>
                </c:pt>
                <c:pt idx="32">
                  <c:v>3229</c:v>
                </c:pt>
                <c:pt idx="33">
                  <c:v>3364</c:v>
                </c:pt>
                <c:pt idx="34">
                  <c:v>3463</c:v>
                </c:pt>
                <c:pt idx="35">
                  <c:v>3644</c:v>
                </c:pt>
                <c:pt idx="36">
                  <c:v>3791</c:v>
                </c:pt>
                <c:pt idx="37">
                  <c:v>3855</c:v>
                </c:pt>
                <c:pt idx="38">
                  <c:v>3923</c:v>
                </c:pt>
                <c:pt idx="39">
                  <c:v>3974</c:v>
                </c:pt>
                <c:pt idx="40">
                  <c:v>4005</c:v>
                </c:pt>
                <c:pt idx="41">
                  <c:v>3998</c:v>
                </c:pt>
                <c:pt idx="42">
                  <c:v>3962</c:v>
                </c:pt>
                <c:pt idx="43">
                  <c:v>3928</c:v>
                </c:pt>
                <c:pt idx="44">
                  <c:v>3938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乗用計!$B$103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乗用計!$C$103:$BG$103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7</c:v>
                </c:pt>
                <c:pt idx="4">
                  <c:v>16</c:v>
                </c:pt>
                <c:pt idx="5">
                  <c:v>15</c:v>
                </c:pt>
                <c:pt idx="6">
                  <c:v>23</c:v>
                </c:pt>
                <c:pt idx="7">
                  <c:v>39</c:v>
                </c:pt>
                <c:pt idx="8">
                  <c:v>53</c:v>
                </c:pt>
                <c:pt idx="9" formatCode="General">
                  <c:v>79</c:v>
                </c:pt>
                <c:pt idx="10">
                  <c:v>130</c:v>
                </c:pt>
                <c:pt idx="11">
                  <c:v>225</c:v>
                </c:pt>
                <c:pt idx="12">
                  <c:v>320</c:v>
                </c:pt>
                <c:pt idx="13">
                  <c:v>415</c:v>
                </c:pt>
                <c:pt idx="14">
                  <c:v>510</c:v>
                </c:pt>
                <c:pt idx="15">
                  <c:v>605</c:v>
                </c:pt>
                <c:pt idx="16">
                  <c:v>678</c:v>
                </c:pt>
                <c:pt idx="17">
                  <c:v>799</c:v>
                </c:pt>
                <c:pt idx="18">
                  <c:v>1789</c:v>
                </c:pt>
                <c:pt idx="19">
                  <c:v>920</c:v>
                </c:pt>
                <c:pt idx="20">
                  <c:v>1909</c:v>
                </c:pt>
                <c:pt idx="21">
                  <c:v>992</c:v>
                </c:pt>
                <c:pt idx="22">
                  <c:v>1012</c:v>
                </c:pt>
                <c:pt idx="23">
                  <c:v>1034</c:v>
                </c:pt>
                <c:pt idx="24">
                  <c:v>1036</c:v>
                </c:pt>
                <c:pt idx="25">
                  <c:v>1034</c:v>
                </c:pt>
                <c:pt idx="26">
                  <c:v>1056</c:v>
                </c:pt>
                <c:pt idx="27">
                  <c:v>1039</c:v>
                </c:pt>
                <c:pt idx="28">
                  <c:v>1066</c:v>
                </c:pt>
                <c:pt idx="29">
                  <c:v>1131</c:v>
                </c:pt>
                <c:pt idx="30">
                  <c:v>1157</c:v>
                </c:pt>
                <c:pt idx="31">
                  <c:v>1206</c:v>
                </c:pt>
                <c:pt idx="32">
                  <c:v>1262</c:v>
                </c:pt>
                <c:pt idx="33">
                  <c:v>1316</c:v>
                </c:pt>
                <c:pt idx="34">
                  <c:v>1383</c:v>
                </c:pt>
                <c:pt idx="35">
                  <c:v>1449</c:v>
                </c:pt>
                <c:pt idx="36">
                  <c:v>1500</c:v>
                </c:pt>
                <c:pt idx="37">
                  <c:v>1535</c:v>
                </c:pt>
                <c:pt idx="38">
                  <c:v>1544</c:v>
                </c:pt>
                <c:pt idx="39">
                  <c:v>1591</c:v>
                </c:pt>
                <c:pt idx="40">
                  <c:v>1600</c:v>
                </c:pt>
                <c:pt idx="41">
                  <c:v>1615</c:v>
                </c:pt>
                <c:pt idx="42">
                  <c:v>1584</c:v>
                </c:pt>
                <c:pt idx="43">
                  <c:v>1583</c:v>
                </c:pt>
                <c:pt idx="44">
                  <c:v>1573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乗用計!$B$51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乗用計!$C$51:$BG$51</c:f>
              <c:numCache>
                <c:formatCode>0;"△ "0</c:formatCode>
                <c:ptCount val="57"/>
                <c:pt idx="0">
                  <c:v>20</c:v>
                </c:pt>
                <c:pt idx="1">
                  <c:v>27</c:v>
                </c:pt>
                <c:pt idx="2">
                  <c:v>29</c:v>
                </c:pt>
                <c:pt idx="3">
                  <c:v>46</c:v>
                </c:pt>
                <c:pt idx="4">
                  <c:v>75</c:v>
                </c:pt>
                <c:pt idx="5">
                  <c:v>96</c:v>
                </c:pt>
                <c:pt idx="6">
                  <c:v>136</c:v>
                </c:pt>
                <c:pt idx="7">
                  <c:v>184</c:v>
                </c:pt>
                <c:pt idx="8">
                  <c:v>243</c:v>
                </c:pt>
                <c:pt idx="9" formatCode="General">
                  <c:v>331</c:v>
                </c:pt>
                <c:pt idx="10">
                  <c:v>467</c:v>
                </c:pt>
                <c:pt idx="11" formatCode="0">
                  <c:v>633.6</c:v>
                </c:pt>
                <c:pt idx="12" formatCode="0">
                  <c:v>800.2</c:v>
                </c:pt>
                <c:pt idx="13" formatCode="0">
                  <c:v>966.8</c:v>
                </c:pt>
                <c:pt idx="14" formatCode="0">
                  <c:v>1133.4000000000001</c:v>
                </c:pt>
                <c:pt idx="15">
                  <c:v>1300</c:v>
                </c:pt>
                <c:pt idx="16" formatCode="General">
                  <c:v>1471</c:v>
                </c:pt>
                <c:pt idx="17" formatCode="General">
                  <c:v>1639</c:v>
                </c:pt>
                <c:pt idx="18" formatCode="General">
                  <c:v>1862</c:v>
                </c:pt>
                <c:pt idx="19">
                  <c:v>2090</c:v>
                </c:pt>
                <c:pt idx="20">
                  <c:v>2264</c:v>
                </c:pt>
                <c:pt idx="21">
                  <c:v>2326</c:v>
                </c:pt>
                <c:pt idx="22">
                  <c:v>2519</c:v>
                </c:pt>
                <c:pt idx="23" formatCode="General">
                  <c:v>2641</c:v>
                </c:pt>
                <c:pt idx="24" formatCode="General">
                  <c:v>2711</c:v>
                </c:pt>
                <c:pt idx="25">
                  <c:v>2805</c:v>
                </c:pt>
                <c:pt idx="26" formatCode="General">
                  <c:v>2858</c:v>
                </c:pt>
                <c:pt idx="27" formatCode="General">
                  <c:v>2906</c:v>
                </c:pt>
                <c:pt idx="28">
                  <c:v>2996</c:v>
                </c:pt>
                <c:pt idx="29" formatCode="General">
                  <c:v>3075</c:v>
                </c:pt>
                <c:pt idx="30">
                  <c:v>3192</c:v>
                </c:pt>
                <c:pt idx="31">
                  <c:v>3330</c:v>
                </c:pt>
                <c:pt idx="32">
                  <c:v>3511</c:v>
                </c:pt>
                <c:pt idx="33">
                  <c:v>3663</c:v>
                </c:pt>
                <c:pt idx="34">
                  <c:v>3801</c:v>
                </c:pt>
                <c:pt idx="35">
                  <c:v>3950</c:v>
                </c:pt>
                <c:pt idx="36">
                  <c:v>4049</c:v>
                </c:pt>
                <c:pt idx="37">
                  <c:v>4121</c:v>
                </c:pt>
                <c:pt idx="38">
                  <c:v>4141</c:v>
                </c:pt>
                <c:pt idx="39">
                  <c:v>4117</c:v>
                </c:pt>
                <c:pt idx="40">
                  <c:v>4115</c:v>
                </c:pt>
                <c:pt idx="41">
                  <c:v>3987</c:v>
                </c:pt>
                <c:pt idx="42">
                  <c:v>3900</c:v>
                </c:pt>
                <c:pt idx="43">
                  <c:v>3852</c:v>
                </c:pt>
                <c:pt idx="44">
                  <c:v>3840</c:v>
                </c:pt>
                <c:pt idx="45">
                  <c:v>3770</c:v>
                </c:pt>
                <c:pt idx="46">
                  <c:v>3655</c:v>
                </c:pt>
                <c:pt idx="47">
                  <c:v>3504</c:v>
                </c:pt>
                <c:pt idx="48">
                  <c:v>3419</c:v>
                </c:pt>
                <c:pt idx="49">
                  <c:v>3375</c:v>
                </c:pt>
                <c:pt idx="50" formatCode="General">
                  <c:v>3357</c:v>
                </c:pt>
                <c:pt idx="51" formatCode="General">
                  <c:v>2875</c:v>
                </c:pt>
                <c:pt idx="52" formatCode="General">
                  <c:v>2772</c:v>
                </c:pt>
                <c:pt idx="53">
                  <c:v>2682</c:v>
                </c:pt>
                <c:pt idx="54">
                  <c:v>2629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乗用計!$B$104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乗用計!$C$104:$BG$104</c:f>
              <c:numCache>
                <c:formatCode>0;"△ "0</c:formatCode>
                <c:ptCount val="57"/>
                <c:pt idx="0">
                  <c:v>6</c:v>
                </c:pt>
                <c:pt idx="1">
                  <c:v>6</c:v>
                </c:pt>
                <c:pt idx="2">
                  <c:v>9</c:v>
                </c:pt>
                <c:pt idx="3">
                  <c:v>14</c:v>
                </c:pt>
                <c:pt idx="4">
                  <c:v>14</c:v>
                </c:pt>
                <c:pt idx="5">
                  <c:v>42</c:v>
                </c:pt>
                <c:pt idx="6">
                  <c:v>55</c:v>
                </c:pt>
                <c:pt idx="7">
                  <c:v>54</c:v>
                </c:pt>
                <c:pt idx="8">
                  <c:v>83</c:v>
                </c:pt>
                <c:pt idx="9" formatCode="General">
                  <c:v>114</c:v>
                </c:pt>
                <c:pt idx="10">
                  <c:v>167</c:v>
                </c:pt>
                <c:pt idx="11">
                  <c:v>276.2</c:v>
                </c:pt>
                <c:pt idx="12">
                  <c:v>385.4</c:v>
                </c:pt>
                <c:pt idx="13">
                  <c:v>494.6</c:v>
                </c:pt>
                <c:pt idx="14">
                  <c:v>603.79999999999995</c:v>
                </c:pt>
                <c:pt idx="15">
                  <c:v>713</c:v>
                </c:pt>
                <c:pt idx="16">
                  <c:v>793</c:v>
                </c:pt>
                <c:pt idx="17">
                  <c:v>860</c:v>
                </c:pt>
                <c:pt idx="18">
                  <c:v>976</c:v>
                </c:pt>
                <c:pt idx="19">
                  <c:v>1052</c:v>
                </c:pt>
                <c:pt idx="20">
                  <c:v>1094</c:v>
                </c:pt>
                <c:pt idx="21">
                  <c:v>1121</c:v>
                </c:pt>
                <c:pt idx="22">
                  <c:v>1157</c:v>
                </c:pt>
                <c:pt idx="23">
                  <c:v>1188</c:v>
                </c:pt>
                <c:pt idx="24">
                  <c:v>1179</c:v>
                </c:pt>
                <c:pt idx="25">
                  <c:v>1212</c:v>
                </c:pt>
                <c:pt idx="26">
                  <c:v>1247</c:v>
                </c:pt>
                <c:pt idx="27">
                  <c:v>1259</c:v>
                </c:pt>
                <c:pt idx="28">
                  <c:v>1273</c:v>
                </c:pt>
                <c:pt idx="29">
                  <c:v>1315</c:v>
                </c:pt>
                <c:pt idx="30">
                  <c:v>1366</c:v>
                </c:pt>
                <c:pt idx="31">
                  <c:v>1427</c:v>
                </c:pt>
                <c:pt idx="32">
                  <c:v>1450</c:v>
                </c:pt>
                <c:pt idx="33">
                  <c:v>1479</c:v>
                </c:pt>
                <c:pt idx="34">
                  <c:v>1526</c:v>
                </c:pt>
                <c:pt idx="35">
                  <c:v>1574</c:v>
                </c:pt>
                <c:pt idx="36">
                  <c:v>1631</c:v>
                </c:pt>
                <c:pt idx="37">
                  <c:v>1679</c:v>
                </c:pt>
                <c:pt idx="38">
                  <c:v>1679</c:v>
                </c:pt>
                <c:pt idx="39">
                  <c:v>1657</c:v>
                </c:pt>
                <c:pt idx="40">
                  <c:v>1645</c:v>
                </c:pt>
                <c:pt idx="41">
                  <c:v>1632</c:v>
                </c:pt>
                <c:pt idx="42">
                  <c:v>1605</c:v>
                </c:pt>
                <c:pt idx="43">
                  <c:v>1586</c:v>
                </c:pt>
                <c:pt idx="44">
                  <c:v>1574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乗用計!$B$105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乗用計!$C$105:$BG$105</c:f>
              <c:numCache>
                <c:formatCode>0;"△ "0</c:formatCode>
                <c:ptCount val="57"/>
                <c:pt idx="0">
                  <c:v>19</c:v>
                </c:pt>
                <c:pt idx="1">
                  <c:v>23</c:v>
                </c:pt>
                <c:pt idx="2">
                  <c:v>35</c:v>
                </c:pt>
                <c:pt idx="3">
                  <c:v>50</c:v>
                </c:pt>
                <c:pt idx="4">
                  <c:v>76</c:v>
                </c:pt>
                <c:pt idx="5">
                  <c:v>87</c:v>
                </c:pt>
                <c:pt idx="6">
                  <c:v>115</c:v>
                </c:pt>
                <c:pt idx="7">
                  <c:v>184</c:v>
                </c:pt>
                <c:pt idx="8">
                  <c:v>242</c:v>
                </c:pt>
                <c:pt idx="9" formatCode="General">
                  <c:v>333</c:v>
                </c:pt>
                <c:pt idx="10">
                  <c:v>516</c:v>
                </c:pt>
                <c:pt idx="11">
                  <c:v>718.6</c:v>
                </c:pt>
                <c:pt idx="12">
                  <c:v>921.2</c:v>
                </c:pt>
                <c:pt idx="13">
                  <c:v>1123.8</c:v>
                </c:pt>
                <c:pt idx="14">
                  <c:v>1326.4</c:v>
                </c:pt>
                <c:pt idx="15">
                  <c:v>1529</c:v>
                </c:pt>
                <c:pt idx="16">
                  <c:v>1794</c:v>
                </c:pt>
                <c:pt idx="17">
                  <c:v>2020</c:v>
                </c:pt>
                <c:pt idx="18">
                  <c:v>2216</c:v>
                </c:pt>
                <c:pt idx="19">
                  <c:v>2420</c:v>
                </c:pt>
                <c:pt idx="20">
                  <c:v>2514</c:v>
                </c:pt>
                <c:pt idx="21">
                  <c:v>2636</c:v>
                </c:pt>
                <c:pt idx="22">
                  <c:v>2788</c:v>
                </c:pt>
                <c:pt idx="23">
                  <c:v>2862</c:v>
                </c:pt>
                <c:pt idx="24">
                  <c:v>2937</c:v>
                </c:pt>
                <c:pt idx="25">
                  <c:v>2976</c:v>
                </c:pt>
                <c:pt idx="26">
                  <c:v>3016</c:v>
                </c:pt>
                <c:pt idx="27">
                  <c:v>3142</c:v>
                </c:pt>
                <c:pt idx="28">
                  <c:v>3246</c:v>
                </c:pt>
                <c:pt idx="29">
                  <c:v>3379</c:v>
                </c:pt>
                <c:pt idx="30">
                  <c:v>3545</c:v>
                </c:pt>
                <c:pt idx="31">
                  <c:v>3687</c:v>
                </c:pt>
                <c:pt idx="32">
                  <c:v>3792</c:v>
                </c:pt>
                <c:pt idx="33">
                  <c:v>3897</c:v>
                </c:pt>
                <c:pt idx="34">
                  <c:v>4003</c:v>
                </c:pt>
                <c:pt idx="35">
                  <c:v>4089</c:v>
                </c:pt>
                <c:pt idx="36">
                  <c:v>4196</c:v>
                </c:pt>
                <c:pt idx="37">
                  <c:v>4279</c:v>
                </c:pt>
                <c:pt idx="38">
                  <c:v>4286</c:v>
                </c:pt>
                <c:pt idx="39">
                  <c:v>4354</c:v>
                </c:pt>
                <c:pt idx="40">
                  <c:v>4314</c:v>
                </c:pt>
                <c:pt idx="41">
                  <c:v>4260</c:v>
                </c:pt>
                <c:pt idx="42">
                  <c:v>4242</c:v>
                </c:pt>
                <c:pt idx="43">
                  <c:v>4176</c:v>
                </c:pt>
                <c:pt idx="44">
                  <c:v>4157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乗用計!$B$106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乗用計!$C$106:$BG$106</c:f>
              <c:numCache>
                <c:formatCode>0;"△ "0</c:formatCode>
                <c:ptCount val="57"/>
                <c:pt idx="0">
                  <c:v>6</c:v>
                </c:pt>
                <c:pt idx="1">
                  <c:v>11</c:v>
                </c:pt>
                <c:pt idx="2">
                  <c:v>16</c:v>
                </c:pt>
                <c:pt idx="3">
                  <c:v>24</c:v>
                </c:pt>
                <c:pt idx="4">
                  <c:v>30</c:v>
                </c:pt>
                <c:pt idx="5">
                  <c:v>39</c:v>
                </c:pt>
                <c:pt idx="6">
                  <c:v>52</c:v>
                </c:pt>
                <c:pt idx="7">
                  <c:v>76</c:v>
                </c:pt>
                <c:pt idx="8">
                  <c:v>93</c:v>
                </c:pt>
                <c:pt idx="9" formatCode="General">
                  <c:v>135</c:v>
                </c:pt>
                <c:pt idx="10">
                  <c:v>210</c:v>
                </c:pt>
                <c:pt idx="11">
                  <c:v>285.8</c:v>
                </c:pt>
                <c:pt idx="12">
                  <c:v>361.6</c:v>
                </c:pt>
                <c:pt idx="13">
                  <c:v>437.4</c:v>
                </c:pt>
                <c:pt idx="14">
                  <c:v>513.20000000000005</c:v>
                </c:pt>
                <c:pt idx="15">
                  <c:v>589</c:v>
                </c:pt>
                <c:pt idx="16">
                  <c:v>649</c:v>
                </c:pt>
                <c:pt idx="17">
                  <c:v>723</c:v>
                </c:pt>
                <c:pt idx="18">
                  <c:v>813</c:v>
                </c:pt>
                <c:pt idx="19">
                  <c:v>867</c:v>
                </c:pt>
                <c:pt idx="20">
                  <c:v>888</c:v>
                </c:pt>
                <c:pt idx="21">
                  <c:v>906</c:v>
                </c:pt>
                <c:pt idx="22">
                  <c:v>931</c:v>
                </c:pt>
                <c:pt idx="23">
                  <c:v>954</c:v>
                </c:pt>
                <c:pt idx="24">
                  <c:v>970</c:v>
                </c:pt>
                <c:pt idx="25">
                  <c:v>984</c:v>
                </c:pt>
                <c:pt idx="26">
                  <c:v>972</c:v>
                </c:pt>
                <c:pt idx="27">
                  <c:v>971</c:v>
                </c:pt>
                <c:pt idx="28">
                  <c:v>984</c:v>
                </c:pt>
                <c:pt idx="29">
                  <c:v>1072</c:v>
                </c:pt>
                <c:pt idx="30">
                  <c:v>1092</c:v>
                </c:pt>
                <c:pt idx="31">
                  <c:v>1157</c:v>
                </c:pt>
                <c:pt idx="32">
                  <c:v>1198</c:v>
                </c:pt>
                <c:pt idx="33">
                  <c:v>1245</c:v>
                </c:pt>
                <c:pt idx="34">
                  <c:v>1297</c:v>
                </c:pt>
                <c:pt idx="35">
                  <c:v>1347</c:v>
                </c:pt>
                <c:pt idx="36">
                  <c:v>1400</c:v>
                </c:pt>
                <c:pt idx="37">
                  <c:v>1424</c:v>
                </c:pt>
                <c:pt idx="38">
                  <c:v>1457</c:v>
                </c:pt>
                <c:pt idx="39">
                  <c:v>1481</c:v>
                </c:pt>
                <c:pt idx="40">
                  <c:v>1466</c:v>
                </c:pt>
                <c:pt idx="41">
                  <c:v>1446</c:v>
                </c:pt>
                <c:pt idx="42">
                  <c:v>1420</c:v>
                </c:pt>
                <c:pt idx="43">
                  <c:v>1413</c:v>
                </c:pt>
                <c:pt idx="44">
                  <c:v>1407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乗用計!$B$107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乗用計!$C$107:$BG$107</c:f>
              <c:numCache>
                <c:formatCode>0;"△ "0</c:formatCode>
                <c:ptCount val="57"/>
                <c:pt idx="0">
                  <c:v>6</c:v>
                </c:pt>
                <c:pt idx="1">
                  <c:v>8</c:v>
                </c:pt>
                <c:pt idx="2">
                  <c:v>14</c:v>
                </c:pt>
                <c:pt idx="3">
                  <c:v>24</c:v>
                </c:pt>
                <c:pt idx="4">
                  <c:v>38</c:v>
                </c:pt>
                <c:pt idx="5">
                  <c:v>62</c:v>
                </c:pt>
                <c:pt idx="6">
                  <c:v>102</c:v>
                </c:pt>
                <c:pt idx="7">
                  <c:v>127</c:v>
                </c:pt>
                <c:pt idx="8">
                  <c:v>212</c:v>
                </c:pt>
                <c:pt idx="9" formatCode="General">
                  <c:v>300</c:v>
                </c:pt>
                <c:pt idx="10">
                  <c:v>417</c:v>
                </c:pt>
                <c:pt idx="11">
                  <c:v>630.20000000000005</c:v>
                </c:pt>
                <c:pt idx="12">
                  <c:v>843.4</c:v>
                </c:pt>
                <c:pt idx="13">
                  <c:v>1056.5999999999999</c:v>
                </c:pt>
                <c:pt idx="14">
                  <c:v>1269.8</c:v>
                </c:pt>
                <c:pt idx="15">
                  <c:v>1483</c:v>
                </c:pt>
                <c:pt idx="16">
                  <c:v>1707</c:v>
                </c:pt>
                <c:pt idx="17">
                  <c:v>1933</c:v>
                </c:pt>
                <c:pt idx="18">
                  <c:v>2124</c:v>
                </c:pt>
                <c:pt idx="19">
                  <c:v>2308</c:v>
                </c:pt>
                <c:pt idx="20">
                  <c:v>2462</c:v>
                </c:pt>
                <c:pt idx="21">
                  <c:v>2476</c:v>
                </c:pt>
                <c:pt idx="22">
                  <c:v>2542</c:v>
                </c:pt>
                <c:pt idx="23">
                  <c:v>2595</c:v>
                </c:pt>
                <c:pt idx="24">
                  <c:v>2619</c:v>
                </c:pt>
                <c:pt idx="25">
                  <c:v>2676</c:v>
                </c:pt>
                <c:pt idx="26">
                  <c:v>2716</c:v>
                </c:pt>
                <c:pt idx="27">
                  <c:v>2757</c:v>
                </c:pt>
                <c:pt idx="28">
                  <c:v>2819</c:v>
                </c:pt>
                <c:pt idx="29">
                  <c:v>2976</c:v>
                </c:pt>
                <c:pt idx="30">
                  <c:v>3077</c:v>
                </c:pt>
                <c:pt idx="31">
                  <c:v>3185</c:v>
                </c:pt>
                <c:pt idx="32">
                  <c:v>3280</c:v>
                </c:pt>
                <c:pt idx="33">
                  <c:v>3396</c:v>
                </c:pt>
                <c:pt idx="34">
                  <c:v>3484</c:v>
                </c:pt>
                <c:pt idx="35">
                  <c:v>3572</c:v>
                </c:pt>
                <c:pt idx="36">
                  <c:v>3694</c:v>
                </c:pt>
                <c:pt idx="37">
                  <c:v>3761</c:v>
                </c:pt>
                <c:pt idx="38">
                  <c:v>3761</c:v>
                </c:pt>
                <c:pt idx="39">
                  <c:v>3796</c:v>
                </c:pt>
                <c:pt idx="40">
                  <c:v>3830</c:v>
                </c:pt>
                <c:pt idx="41">
                  <c:v>3775</c:v>
                </c:pt>
                <c:pt idx="42">
                  <c:v>3770</c:v>
                </c:pt>
                <c:pt idx="43">
                  <c:v>3725</c:v>
                </c:pt>
                <c:pt idx="44">
                  <c:v>3705</c:v>
                </c:pt>
                <c:pt idx="45">
                  <c:v>3663</c:v>
                </c:pt>
                <c:pt idx="46">
                  <c:v>3505</c:v>
                </c:pt>
                <c:pt idx="47">
                  <c:v>3387</c:v>
                </c:pt>
                <c:pt idx="48">
                  <c:v>3315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乗用計!$B$108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乗用計!$C$108:$BG$108</c:f>
              <c:numCache>
                <c:formatCode>0;"△ "0</c:formatCode>
                <c:ptCount val="57"/>
                <c:pt idx="0">
                  <c:v>9</c:v>
                </c:pt>
                <c:pt idx="1">
                  <c:v>12</c:v>
                </c:pt>
                <c:pt idx="2">
                  <c:v>13</c:v>
                </c:pt>
                <c:pt idx="3">
                  <c:v>22</c:v>
                </c:pt>
                <c:pt idx="4">
                  <c:v>27</c:v>
                </c:pt>
                <c:pt idx="5">
                  <c:v>33</c:v>
                </c:pt>
                <c:pt idx="6">
                  <c:v>39</c:v>
                </c:pt>
                <c:pt idx="7">
                  <c:v>52</c:v>
                </c:pt>
                <c:pt idx="8">
                  <c:v>85</c:v>
                </c:pt>
                <c:pt idx="9" formatCode="General">
                  <c:v>116</c:v>
                </c:pt>
                <c:pt idx="10">
                  <c:v>190</c:v>
                </c:pt>
                <c:pt idx="11">
                  <c:v>302.60000000000002</c:v>
                </c:pt>
                <c:pt idx="12">
                  <c:v>415.2</c:v>
                </c:pt>
                <c:pt idx="13">
                  <c:v>527.79999999999995</c:v>
                </c:pt>
                <c:pt idx="14">
                  <c:v>640.4</c:v>
                </c:pt>
                <c:pt idx="15">
                  <c:v>753</c:v>
                </c:pt>
                <c:pt idx="16">
                  <c:v>855</c:v>
                </c:pt>
                <c:pt idx="17">
                  <c:v>1098</c:v>
                </c:pt>
                <c:pt idx="18">
                  <c:v>1276</c:v>
                </c:pt>
                <c:pt idx="19">
                  <c:v>1445</c:v>
                </c:pt>
                <c:pt idx="20">
                  <c:v>1566</c:v>
                </c:pt>
                <c:pt idx="21">
                  <c:v>1622</c:v>
                </c:pt>
                <c:pt idx="22">
                  <c:v>1707</c:v>
                </c:pt>
                <c:pt idx="23">
                  <c:v>1818</c:v>
                </c:pt>
                <c:pt idx="24">
                  <c:v>1878</c:v>
                </c:pt>
                <c:pt idx="25">
                  <c:v>1928</c:v>
                </c:pt>
                <c:pt idx="26">
                  <c:v>1985</c:v>
                </c:pt>
                <c:pt idx="27">
                  <c:v>2022</c:v>
                </c:pt>
                <c:pt idx="28">
                  <c:v>2100</c:v>
                </c:pt>
                <c:pt idx="29">
                  <c:v>2216</c:v>
                </c:pt>
                <c:pt idx="30">
                  <c:v>2319</c:v>
                </c:pt>
                <c:pt idx="31">
                  <c:v>2361</c:v>
                </c:pt>
                <c:pt idx="32">
                  <c:v>2402</c:v>
                </c:pt>
                <c:pt idx="33">
                  <c:v>2449</c:v>
                </c:pt>
                <c:pt idx="34">
                  <c:v>2479</c:v>
                </c:pt>
                <c:pt idx="35">
                  <c:v>2535</c:v>
                </c:pt>
                <c:pt idx="36">
                  <c:v>2566</c:v>
                </c:pt>
                <c:pt idx="37">
                  <c:v>2613</c:v>
                </c:pt>
                <c:pt idx="38">
                  <c:v>2643</c:v>
                </c:pt>
                <c:pt idx="39">
                  <c:v>2659</c:v>
                </c:pt>
                <c:pt idx="40">
                  <c:v>2656</c:v>
                </c:pt>
                <c:pt idx="41">
                  <c:v>2668</c:v>
                </c:pt>
                <c:pt idx="42">
                  <c:v>2641</c:v>
                </c:pt>
                <c:pt idx="43">
                  <c:v>2615</c:v>
                </c:pt>
                <c:pt idx="44">
                  <c:v>2605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乗用計!$B$109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乗用計!$C$109:$BG$109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4</c:v>
                </c:pt>
                <c:pt idx="3">
                  <c:v>5</c:v>
                </c:pt>
                <c:pt idx="4">
                  <c:v>12</c:v>
                </c:pt>
                <c:pt idx="5">
                  <c:v>15</c:v>
                </c:pt>
                <c:pt idx="6">
                  <c:v>30</c:v>
                </c:pt>
                <c:pt idx="7">
                  <c:v>44</c:v>
                </c:pt>
                <c:pt idx="8">
                  <c:v>56</c:v>
                </c:pt>
                <c:pt idx="9" formatCode="General">
                  <c:v>97</c:v>
                </c:pt>
                <c:pt idx="10">
                  <c:v>167</c:v>
                </c:pt>
                <c:pt idx="11">
                  <c:v>253.8</c:v>
                </c:pt>
                <c:pt idx="12">
                  <c:v>340.6</c:v>
                </c:pt>
                <c:pt idx="13">
                  <c:v>427.4</c:v>
                </c:pt>
                <c:pt idx="14">
                  <c:v>514.20000000000005</c:v>
                </c:pt>
                <c:pt idx="15">
                  <c:v>601</c:v>
                </c:pt>
                <c:pt idx="16">
                  <c:v>607</c:v>
                </c:pt>
                <c:pt idx="17">
                  <c:v>705</c:v>
                </c:pt>
                <c:pt idx="18">
                  <c:v>782</c:v>
                </c:pt>
                <c:pt idx="19">
                  <c:v>842</c:v>
                </c:pt>
                <c:pt idx="20">
                  <c:v>880</c:v>
                </c:pt>
                <c:pt idx="21">
                  <c:v>949</c:v>
                </c:pt>
                <c:pt idx="22">
                  <c:v>1006</c:v>
                </c:pt>
                <c:pt idx="23">
                  <c:v>1044</c:v>
                </c:pt>
                <c:pt idx="24">
                  <c:v>1032</c:v>
                </c:pt>
                <c:pt idx="25">
                  <c:v>1060</c:v>
                </c:pt>
                <c:pt idx="26">
                  <c:v>1070</c:v>
                </c:pt>
                <c:pt idx="27">
                  <c:v>1076</c:v>
                </c:pt>
                <c:pt idx="28">
                  <c:v>1118</c:v>
                </c:pt>
                <c:pt idx="29">
                  <c:v>1210</c:v>
                </c:pt>
                <c:pt idx="30">
                  <c:v>1264</c:v>
                </c:pt>
                <c:pt idx="31">
                  <c:v>1311</c:v>
                </c:pt>
                <c:pt idx="32">
                  <c:v>1350</c:v>
                </c:pt>
                <c:pt idx="33">
                  <c:v>1383</c:v>
                </c:pt>
                <c:pt idx="34">
                  <c:v>1420</c:v>
                </c:pt>
                <c:pt idx="35">
                  <c:v>1432</c:v>
                </c:pt>
                <c:pt idx="36">
                  <c:v>1451</c:v>
                </c:pt>
                <c:pt idx="37">
                  <c:v>1486</c:v>
                </c:pt>
                <c:pt idx="38">
                  <c:v>1472</c:v>
                </c:pt>
                <c:pt idx="39">
                  <c:v>1471</c:v>
                </c:pt>
                <c:pt idx="40">
                  <c:v>1485</c:v>
                </c:pt>
                <c:pt idx="41">
                  <c:v>1481</c:v>
                </c:pt>
                <c:pt idx="42">
                  <c:v>1479</c:v>
                </c:pt>
                <c:pt idx="43">
                  <c:v>1479</c:v>
                </c:pt>
                <c:pt idx="44">
                  <c:v>1456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819712"/>
        <c:axId val="124825984"/>
      </c:lineChart>
      <c:catAx>
        <c:axId val="12481971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82598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482598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8197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7087378640776691E-3"/>
          <c:y val="8.3472454090150246E-3"/>
          <c:w val="0.8679611650485437"/>
          <c:h val="0.150250417362270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ＭＳ Ｐ明朝"/>
              <a:ea typeface="ＭＳ Ｐ明朝"/>
              <a:cs typeface="ＭＳ Ｐ明朝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市部郡部別と仙台市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(乗用自動車)</a:t>
            </a:r>
          </a:p>
        </c:rich>
      </c:tx>
      <c:layout>
        <c:manualLayout>
          <c:xMode val="edge"/>
          <c:yMode val="edge"/>
          <c:x val="0.41240882560912767"/>
          <c:y val="8.056042031523642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4817518248175188E-2"/>
          <c:y val="0.18213675820308925"/>
          <c:w val="0.91788321167883213"/>
          <c:h val="0.73555229274324507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乗用計!$B$6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乗用計!$C$6:$BG$6</c:f>
              <c:numCache>
                <c:formatCode>0</c:formatCode>
                <c:ptCount val="57"/>
                <c:pt idx="0">
                  <c:v>3434</c:v>
                </c:pt>
                <c:pt idx="1">
                  <c:v>4806</c:v>
                </c:pt>
                <c:pt idx="2">
                  <c:v>7109</c:v>
                </c:pt>
                <c:pt idx="3">
                  <c:v>10449</c:v>
                </c:pt>
                <c:pt idx="4">
                  <c:v>14434</c:v>
                </c:pt>
                <c:pt idx="5">
                  <c:v>19207</c:v>
                </c:pt>
                <c:pt idx="6">
                  <c:v>25840</c:v>
                </c:pt>
                <c:pt idx="7">
                  <c:v>35644</c:v>
                </c:pt>
                <c:pt idx="8">
                  <c:v>47796</c:v>
                </c:pt>
                <c:pt idx="9">
                  <c:v>63773</c:v>
                </c:pt>
                <c:pt idx="10">
                  <c:v>80267</c:v>
                </c:pt>
                <c:pt idx="11">
                  <c:v>101552.6</c:v>
                </c:pt>
                <c:pt idx="12">
                  <c:v>123916.20000000001</c:v>
                </c:pt>
                <c:pt idx="13">
                  <c:v>148578.79999999999</c:v>
                </c:pt>
                <c:pt idx="14">
                  <c:v>177814.40000000002</c:v>
                </c:pt>
                <c:pt idx="15">
                  <c:v>203891</c:v>
                </c:pt>
                <c:pt idx="16">
                  <c:v>230690</c:v>
                </c:pt>
                <c:pt idx="17">
                  <c:v>257904</c:v>
                </c:pt>
                <c:pt idx="18">
                  <c:v>287898</c:v>
                </c:pt>
                <c:pt idx="19">
                  <c:v>313357</c:v>
                </c:pt>
                <c:pt idx="20">
                  <c:v>330386</c:v>
                </c:pt>
                <c:pt idx="21">
                  <c:v>346799</c:v>
                </c:pt>
                <c:pt idx="22">
                  <c:v>362084</c:v>
                </c:pt>
                <c:pt idx="23">
                  <c:v>375686</c:v>
                </c:pt>
                <c:pt idx="24">
                  <c:v>386852</c:v>
                </c:pt>
                <c:pt idx="25">
                  <c:v>397871</c:v>
                </c:pt>
                <c:pt idx="26">
                  <c:v>410433</c:v>
                </c:pt>
                <c:pt idx="27">
                  <c:v>427011</c:v>
                </c:pt>
                <c:pt idx="28">
                  <c:v>444785</c:v>
                </c:pt>
                <c:pt idx="29">
                  <c:v>474728</c:v>
                </c:pt>
                <c:pt idx="30">
                  <c:v>500496</c:v>
                </c:pt>
                <c:pt idx="31">
                  <c:v>527271</c:v>
                </c:pt>
                <c:pt idx="32">
                  <c:v>550766</c:v>
                </c:pt>
                <c:pt idx="33">
                  <c:v>575173</c:v>
                </c:pt>
                <c:pt idx="34">
                  <c:v>600110</c:v>
                </c:pt>
                <c:pt idx="35" formatCode="0;&quot;△ &quot;0">
                  <c:v>627511</c:v>
                </c:pt>
                <c:pt idx="36" formatCode="0;&quot;△ &quot;0">
                  <c:v>655689</c:v>
                </c:pt>
                <c:pt idx="37" formatCode="0;&quot;△ &quot;0">
                  <c:v>673725</c:v>
                </c:pt>
                <c:pt idx="38" formatCode="0;&quot;△ &quot;0">
                  <c:v>686106</c:v>
                </c:pt>
                <c:pt idx="39" formatCode="0;&quot;△ &quot;0">
                  <c:v>694665</c:v>
                </c:pt>
                <c:pt idx="40" formatCode="0;&quot;△ &quot;0">
                  <c:v>702065</c:v>
                </c:pt>
                <c:pt idx="41" formatCode="0;&quot;△ &quot;0">
                  <c:v>706475</c:v>
                </c:pt>
                <c:pt idx="42" formatCode="0;&quot;△ &quot;0">
                  <c:v>707919</c:v>
                </c:pt>
                <c:pt idx="43" formatCode="0;&quot;△ &quot;0">
                  <c:v>708104</c:v>
                </c:pt>
                <c:pt idx="44" formatCode="0;&quot;△ &quot;0">
                  <c:v>711220</c:v>
                </c:pt>
                <c:pt idx="45" formatCode="0;&quot;△ &quot;0">
                  <c:v>710668</c:v>
                </c:pt>
                <c:pt idx="46" formatCode="0;&quot;△ &quot;0">
                  <c:v>697347</c:v>
                </c:pt>
                <c:pt idx="47" formatCode="0;&quot;△ &quot;0">
                  <c:v>681567</c:v>
                </c:pt>
                <c:pt idx="48" formatCode="0;&quot;△ &quot;0">
                  <c:v>669146</c:v>
                </c:pt>
                <c:pt idx="49" formatCode="0;&quot;△ &quot;0">
                  <c:v>662674</c:v>
                </c:pt>
                <c:pt idx="50" formatCode="0;&quot;△ &quot;0">
                  <c:v>657790</c:v>
                </c:pt>
                <c:pt idx="51" formatCode="0;&quot;△ &quot;0">
                  <c:v>664067</c:v>
                </c:pt>
                <c:pt idx="52" formatCode="0;&quot;△ &quot;0">
                  <c:v>674947</c:v>
                </c:pt>
                <c:pt idx="53" formatCode="0;&quot;△ &quot;0">
                  <c:v>679708</c:v>
                </c:pt>
                <c:pt idx="54" formatCode="0;&quot;△ &quot;0">
                  <c:v>680296</c:v>
                </c:pt>
              </c:numCache>
            </c:numRef>
          </c:val>
        </c:ser>
        <c:ser>
          <c:idx val="2"/>
          <c:order val="2"/>
          <c:tx>
            <c:strRef>
              <c:f>乗用計!$B$7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乗用計!$C$7:$BG$7</c:f>
              <c:numCache>
                <c:formatCode>0</c:formatCode>
                <c:ptCount val="57"/>
                <c:pt idx="0">
                  <c:v>308</c:v>
                </c:pt>
                <c:pt idx="1">
                  <c:v>391</c:v>
                </c:pt>
                <c:pt idx="2">
                  <c:v>602</c:v>
                </c:pt>
                <c:pt idx="3">
                  <c:v>966</c:v>
                </c:pt>
                <c:pt idx="4">
                  <c:v>1802</c:v>
                </c:pt>
                <c:pt idx="5">
                  <c:v>2811</c:v>
                </c:pt>
                <c:pt idx="6">
                  <c:v>4508</c:v>
                </c:pt>
                <c:pt idx="7">
                  <c:v>6620</c:v>
                </c:pt>
                <c:pt idx="8">
                  <c:v>9779</c:v>
                </c:pt>
                <c:pt idx="9">
                  <c:v>14268</c:v>
                </c:pt>
                <c:pt idx="10">
                  <c:v>18700</c:v>
                </c:pt>
                <c:pt idx="11">
                  <c:v>24427.8</c:v>
                </c:pt>
                <c:pt idx="12">
                  <c:v>30155.599999999999</c:v>
                </c:pt>
                <c:pt idx="13">
                  <c:v>35883.4</c:v>
                </c:pt>
                <c:pt idx="14">
                  <c:v>41611.199999999997</c:v>
                </c:pt>
                <c:pt idx="15">
                  <c:v>47339</c:v>
                </c:pt>
                <c:pt idx="16">
                  <c:v>53348</c:v>
                </c:pt>
                <c:pt idx="17">
                  <c:v>59512</c:v>
                </c:pt>
                <c:pt idx="18">
                  <c:v>66321</c:v>
                </c:pt>
                <c:pt idx="19">
                  <c:v>72117</c:v>
                </c:pt>
                <c:pt idx="20">
                  <c:v>76166</c:v>
                </c:pt>
                <c:pt idx="21">
                  <c:v>79524</c:v>
                </c:pt>
                <c:pt idx="22">
                  <c:v>82282</c:v>
                </c:pt>
                <c:pt idx="23">
                  <c:v>84815</c:v>
                </c:pt>
                <c:pt idx="24">
                  <c:v>86437</c:v>
                </c:pt>
                <c:pt idx="25">
                  <c:v>88145</c:v>
                </c:pt>
                <c:pt idx="26">
                  <c:v>89478</c:v>
                </c:pt>
                <c:pt idx="27">
                  <c:v>91816</c:v>
                </c:pt>
                <c:pt idx="28">
                  <c:v>94747</c:v>
                </c:pt>
                <c:pt idx="29">
                  <c:v>100242</c:v>
                </c:pt>
                <c:pt idx="30">
                  <c:v>105530</c:v>
                </c:pt>
                <c:pt idx="31">
                  <c:v>111555</c:v>
                </c:pt>
                <c:pt idx="32">
                  <c:v>117273</c:v>
                </c:pt>
                <c:pt idx="33">
                  <c:v>123422</c:v>
                </c:pt>
                <c:pt idx="34">
                  <c:v>129831</c:v>
                </c:pt>
                <c:pt idx="35" formatCode="0;&quot;△ &quot;0">
                  <c:v>136363</c:v>
                </c:pt>
                <c:pt idx="36" formatCode="0;&quot;△ &quot;0">
                  <c:v>143438</c:v>
                </c:pt>
                <c:pt idx="37" formatCode="0;&quot;△ &quot;0">
                  <c:v>148337</c:v>
                </c:pt>
                <c:pt idx="38" formatCode="0;&quot;△ &quot;0">
                  <c:v>151765</c:v>
                </c:pt>
                <c:pt idx="39" formatCode="0;&quot;△ &quot;0">
                  <c:v>154519</c:v>
                </c:pt>
                <c:pt idx="40" formatCode="0;&quot;△ &quot;0">
                  <c:v>156751</c:v>
                </c:pt>
                <c:pt idx="41" formatCode="0;&quot;△ &quot;0">
                  <c:v>157637</c:v>
                </c:pt>
                <c:pt idx="42" formatCode="0;&quot;△ &quot;0">
                  <c:v>158048</c:v>
                </c:pt>
                <c:pt idx="43" formatCode="0;&quot;△ &quot;0">
                  <c:v>158104</c:v>
                </c:pt>
                <c:pt idx="44" formatCode="0;&quot;△ &quot;0">
                  <c:v>158818</c:v>
                </c:pt>
                <c:pt idx="45" formatCode="0;&quot;△ &quot;0">
                  <c:v>158500</c:v>
                </c:pt>
                <c:pt idx="46" formatCode="0;&quot;△ &quot;0">
                  <c:v>155446</c:v>
                </c:pt>
                <c:pt idx="47" formatCode="0;&quot;△ &quot;0">
                  <c:v>151534</c:v>
                </c:pt>
                <c:pt idx="48" formatCode="0;&quot;△ &quot;0">
                  <c:v>149007</c:v>
                </c:pt>
                <c:pt idx="49" formatCode="0;&quot;△ &quot;0">
                  <c:v>147574</c:v>
                </c:pt>
                <c:pt idx="50" formatCode="0;&quot;△ &quot;0">
                  <c:v>146790</c:v>
                </c:pt>
                <c:pt idx="51" formatCode="0;&quot;△ &quot;0">
                  <c:v>147215</c:v>
                </c:pt>
                <c:pt idx="52" formatCode="0;&quot;△ &quot;0">
                  <c:v>148677</c:v>
                </c:pt>
                <c:pt idx="53" formatCode="0;&quot;△ &quot;0">
                  <c:v>148956</c:v>
                </c:pt>
                <c:pt idx="54" formatCode="0;&quot;△ &quot;0">
                  <c:v>148347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4926592"/>
        <c:axId val="124936960"/>
      </c:barChart>
      <c:lineChart>
        <c:grouping val="standard"/>
        <c:varyColors val="0"/>
        <c:ser>
          <c:idx val="0"/>
          <c:order val="0"/>
          <c:tx>
            <c:strRef>
              <c:f>乗用計!$B$5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乗用計!$C$5:$BG$5</c:f>
              <c:numCache>
                <c:formatCode>0</c:formatCode>
                <c:ptCount val="57"/>
                <c:pt idx="0">
                  <c:v>3742</c:v>
                </c:pt>
                <c:pt idx="1">
                  <c:v>5197</c:v>
                </c:pt>
                <c:pt idx="2">
                  <c:v>7711</c:v>
                </c:pt>
                <c:pt idx="3">
                  <c:v>11415</c:v>
                </c:pt>
                <c:pt idx="4">
                  <c:v>16236</c:v>
                </c:pt>
                <c:pt idx="5">
                  <c:v>22018</c:v>
                </c:pt>
                <c:pt idx="6">
                  <c:v>30348</c:v>
                </c:pt>
                <c:pt idx="7">
                  <c:v>42264</c:v>
                </c:pt>
                <c:pt idx="8">
                  <c:v>57575</c:v>
                </c:pt>
                <c:pt idx="9">
                  <c:v>78041</c:v>
                </c:pt>
                <c:pt idx="10">
                  <c:v>98967</c:v>
                </c:pt>
                <c:pt idx="11">
                  <c:v>125980.40000000001</c:v>
                </c:pt>
                <c:pt idx="12">
                  <c:v>154071.80000000002</c:v>
                </c:pt>
                <c:pt idx="13">
                  <c:v>184462.19999999998</c:v>
                </c:pt>
                <c:pt idx="14">
                  <c:v>219425.60000000003</c:v>
                </c:pt>
                <c:pt idx="15">
                  <c:v>251230</c:v>
                </c:pt>
                <c:pt idx="16">
                  <c:v>284038</c:v>
                </c:pt>
                <c:pt idx="17">
                  <c:v>317416</c:v>
                </c:pt>
                <c:pt idx="18">
                  <c:v>354219</c:v>
                </c:pt>
                <c:pt idx="19">
                  <c:v>385474</c:v>
                </c:pt>
                <c:pt idx="20">
                  <c:v>406552</c:v>
                </c:pt>
                <c:pt idx="21">
                  <c:v>426323</c:v>
                </c:pt>
                <c:pt idx="22">
                  <c:v>444366</c:v>
                </c:pt>
                <c:pt idx="23">
                  <c:v>460501</c:v>
                </c:pt>
                <c:pt idx="24">
                  <c:v>473289</c:v>
                </c:pt>
                <c:pt idx="25">
                  <c:v>486016</c:v>
                </c:pt>
                <c:pt idx="26">
                  <c:v>499911</c:v>
                </c:pt>
                <c:pt idx="27">
                  <c:v>518827</c:v>
                </c:pt>
                <c:pt idx="28">
                  <c:v>539532</c:v>
                </c:pt>
                <c:pt idx="29">
                  <c:v>574970</c:v>
                </c:pt>
                <c:pt idx="30">
                  <c:v>606026</c:v>
                </c:pt>
                <c:pt idx="31">
                  <c:v>638826</c:v>
                </c:pt>
                <c:pt idx="32">
                  <c:v>668039</c:v>
                </c:pt>
                <c:pt idx="33">
                  <c:v>698595</c:v>
                </c:pt>
                <c:pt idx="34">
                  <c:v>729941</c:v>
                </c:pt>
                <c:pt idx="35" formatCode="General">
                  <c:v>763874</c:v>
                </c:pt>
                <c:pt idx="36" formatCode="General">
                  <c:v>799127</c:v>
                </c:pt>
                <c:pt idx="37" formatCode="General">
                  <c:v>822062</c:v>
                </c:pt>
                <c:pt idx="38" formatCode="General">
                  <c:v>837871</c:v>
                </c:pt>
                <c:pt idx="39" formatCode="General">
                  <c:v>849184</c:v>
                </c:pt>
                <c:pt idx="40" formatCode="General">
                  <c:v>858816</c:v>
                </c:pt>
                <c:pt idx="41" formatCode="General">
                  <c:v>864112</c:v>
                </c:pt>
                <c:pt idx="42" formatCode="General">
                  <c:v>865967</c:v>
                </c:pt>
                <c:pt idx="43" formatCode="General">
                  <c:v>866208</c:v>
                </c:pt>
                <c:pt idx="44" formatCode="General">
                  <c:v>870038</c:v>
                </c:pt>
                <c:pt idx="45" formatCode="General">
                  <c:v>869168</c:v>
                </c:pt>
                <c:pt idx="46" formatCode="General">
                  <c:v>852793</c:v>
                </c:pt>
                <c:pt idx="47" formatCode="General">
                  <c:v>833101</c:v>
                </c:pt>
                <c:pt idx="48" formatCode="General">
                  <c:v>818153</c:v>
                </c:pt>
                <c:pt idx="49" formatCode="General">
                  <c:v>810248</c:v>
                </c:pt>
                <c:pt idx="50" formatCode="0;&quot;△ &quot;0">
                  <c:v>804580</c:v>
                </c:pt>
                <c:pt idx="51" formatCode="0;&quot;△ &quot;0">
                  <c:v>811282</c:v>
                </c:pt>
                <c:pt idx="52" formatCode="0;&quot;△ &quot;0">
                  <c:v>823624</c:v>
                </c:pt>
                <c:pt idx="53" formatCode="0;&quot;△ &quot;0">
                  <c:v>828664</c:v>
                </c:pt>
                <c:pt idx="54" formatCode="0;&quot;△ &quot;0">
                  <c:v>828643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乗用計!$B$12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乗用計!$C$12:$BG$12</c:f>
              <c:numCache>
                <c:formatCode>General</c:formatCode>
                <c:ptCount val="57"/>
                <c:pt idx="0">
                  <c:v>2337</c:v>
                </c:pt>
                <c:pt idx="1">
                  <c:v>3399</c:v>
                </c:pt>
                <c:pt idx="2">
                  <c:v>4918</c:v>
                </c:pt>
                <c:pt idx="3">
                  <c:v>7116</c:v>
                </c:pt>
                <c:pt idx="4">
                  <c:v>8701</c:v>
                </c:pt>
                <c:pt idx="5">
                  <c:v>10399</c:v>
                </c:pt>
                <c:pt idx="6">
                  <c:v>11464</c:v>
                </c:pt>
                <c:pt idx="7">
                  <c:v>13279</c:v>
                </c:pt>
                <c:pt idx="8">
                  <c:v>18088</c:v>
                </c:pt>
                <c:pt idx="9">
                  <c:v>24003</c:v>
                </c:pt>
                <c:pt idx="10">
                  <c:v>32222</c:v>
                </c:pt>
                <c:pt idx="11" formatCode="0">
                  <c:v>42079.4</c:v>
                </c:pt>
                <c:pt idx="12" formatCode="0">
                  <c:v>52649.8</c:v>
                </c:pt>
                <c:pt idx="13" formatCode="0">
                  <c:v>63793.2</c:v>
                </c:pt>
                <c:pt idx="14" formatCode="0">
                  <c:v>79366.600000000006</c:v>
                </c:pt>
                <c:pt idx="15">
                  <c:v>91086</c:v>
                </c:pt>
                <c:pt idx="16">
                  <c:v>103619</c:v>
                </c:pt>
                <c:pt idx="17">
                  <c:v>116149</c:v>
                </c:pt>
                <c:pt idx="18">
                  <c:v>130252</c:v>
                </c:pt>
                <c:pt idx="19">
                  <c:v>143069</c:v>
                </c:pt>
                <c:pt idx="20">
                  <c:v>152137</c:v>
                </c:pt>
                <c:pt idx="21">
                  <c:v>161195</c:v>
                </c:pt>
                <c:pt idx="22">
                  <c:v>170328</c:v>
                </c:pt>
                <c:pt idx="23">
                  <c:v>178983</c:v>
                </c:pt>
                <c:pt idx="24">
                  <c:v>186709</c:v>
                </c:pt>
                <c:pt idx="25">
                  <c:v>194951</c:v>
                </c:pt>
                <c:pt idx="26">
                  <c:v>203352</c:v>
                </c:pt>
                <c:pt idx="27">
                  <c:v>214593</c:v>
                </c:pt>
                <c:pt idx="28" formatCode="0">
                  <c:v>226461</c:v>
                </c:pt>
                <c:pt idx="29" formatCode="0;&quot;△ &quot;0">
                  <c:v>245352</c:v>
                </c:pt>
                <c:pt idx="30" formatCode="0;&quot;△ &quot;0">
                  <c:v>260655</c:v>
                </c:pt>
                <c:pt idx="31" formatCode="0;&quot;△ &quot;0">
                  <c:v>276165</c:v>
                </c:pt>
                <c:pt idx="32" formatCode="0;&quot;△ &quot;0">
                  <c:v>289400</c:v>
                </c:pt>
                <c:pt idx="33" formatCode="0;&quot;△ &quot;0">
                  <c:v>302726</c:v>
                </c:pt>
                <c:pt idx="34" formatCode="0;&quot;△ &quot;0">
                  <c:v>315986</c:v>
                </c:pt>
                <c:pt idx="35" formatCode="0;&quot;△ &quot;0">
                  <c:v>331186</c:v>
                </c:pt>
                <c:pt idx="36" formatCode="0;&quot;△ &quot;0">
                  <c:v>346754</c:v>
                </c:pt>
                <c:pt idx="37" formatCode="0;&quot;△ &quot;0">
                  <c:v>357045</c:v>
                </c:pt>
                <c:pt idx="38" formatCode="0;&quot;△ &quot;0">
                  <c:v>364088</c:v>
                </c:pt>
                <c:pt idx="39" formatCode="0;&quot;△ &quot;0">
                  <c:v>369204</c:v>
                </c:pt>
                <c:pt idx="40" formatCode="0;&quot;△ &quot;0">
                  <c:v>374124</c:v>
                </c:pt>
                <c:pt idx="41" formatCode="0;&quot;△ &quot;0">
                  <c:v>378230</c:v>
                </c:pt>
                <c:pt idx="42" formatCode="0;&quot;△ &quot;0">
                  <c:v>379645</c:v>
                </c:pt>
                <c:pt idx="43" formatCode="0;&quot;△ &quot;0">
                  <c:v>381042</c:v>
                </c:pt>
                <c:pt idx="44" formatCode="0;&quot;△ &quot;0">
                  <c:v>383413</c:v>
                </c:pt>
                <c:pt idx="45" formatCode="0;&quot;△ &quot;0">
                  <c:v>384788</c:v>
                </c:pt>
                <c:pt idx="46" formatCode="0;&quot;△ &quot;0">
                  <c:v>379173</c:v>
                </c:pt>
                <c:pt idx="47" formatCode="0;&quot;△ &quot;0">
                  <c:v>372588</c:v>
                </c:pt>
                <c:pt idx="48" formatCode="0;&quot;△ &quot;0">
                  <c:v>366631</c:v>
                </c:pt>
                <c:pt idx="49" formatCode="0;&quot;△ &quot;0">
                  <c:v>364006</c:v>
                </c:pt>
                <c:pt idx="50" formatCode="0;&quot;△ &quot;0">
                  <c:v>361673</c:v>
                </c:pt>
                <c:pt idx="51" formatCode="0;&quot;△ &quot;0">
                  <c:v>369677</c:v>
                </c:pt>
                <c:pt idx="52" formatCode="0;&quot;△ &quot;0">
                  <c:v>376086</c:v>
                </c:pt>
                <c:pt idx="53" formatCode="0;&quot;△ &quot;0">
                  <c:v>379699</c:v>
                </c:pt>
                <c:pt idx="54" formatCode="0;&quot;△ &quot;0">
                  <c:v>381060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926592"/>
        <c:axId val="124936960"/>
      </c:lineChart>
      <c:catAx>
        <c:axId val="12492659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936960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493696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92659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6.1643973057516982E-2"/>
          <c:y val="8.7565749136100605E-3"/>
          <c:w val="0.79223920929475533"/>
          <c:h val="8.05604892052125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市部郡部別の割合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(乗用自動車)</a:t>
            </a:r>
          </a:p>
        </c:rich>
      </c:tx>
      <c:layout>
        <c:manualLayout>
          <c:xMode val="edge"/>
          <c:yMode val="edge"/>
          <c:x val="0.40354023078785978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461538461538461"/>
          <c:w val="0.91327512554888479"/>
          <c:h val="0.78321678321678323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乗用計!$B$6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乗用計!$C$6:$BG$6</c:f>
              <c:numCache>
                <c:formatCode>0</c:formatCode>
                <c:ptCount val="57"/>
                <c:pt idx="0">
                  <c:v>3434</c:v>
                </c:pt>
                <c:pt idx="1">
                  <c:v>4806</c:v>
                </c:pt>
                <c:pt idx="2">
                  <c:v>7109</c:v>
                </c:pt>
                <c:pt idx="3">
                  <c:v>10449</c:v>
                </c:pt>
                <c:pt idx="4">
                  <c:v>14434</c:v>
                </c:pt>
                <c:pt idx="5">
                  <c:v>19207</c:v>
                </c:pt>
                <c:pt idx="6">
                  <c:v>25840</c:v>
                </c:pt>
                <c:pt idx="7">
                  <c:v>35644</c:v>
                </c:pt>
                <c:pt idx="8">
                  <c:v>47796</c:v>
                </c:pt>
                <c:pt idx="9">
                  <c:v>63773</c:v>
                </c:pt>
                <c:pt idx="10">
                  <c:v>80267</c:v>
                </c:pt>
                <c:pt idx="11">
                  <c:v>101552.6</c:v>
                </c:pt>
                <c:pt idx="12">
                  <c:v>123916.20000000001</c:v>
                </c:pt>
                <c:pt idx="13">
                  <c:v>148578.79999999999</c:v>
                </c:pt>
                <c:pt idx="14">
                  <c:v>177814.40000000002</c:v>
                </c:pt>
                <c:pt idx="15">
                  <c:v>203891</c:v>
                </c:pt>
                <c:pt idx="16">
                  <c:v>230690</c:v>
                </c:pt>
                <c:pt idx="17">
                  <c:v>257904</c:v>
                </c:pt>
                <c:pt idx="18">
                  <c:v>287898</c:v>
                </c:pt>
                <c:pt idx="19">
                  <c:v>313357</c:v>
                </c:pt>
                <c:pt idx="20">
                  <c:v>330386</c:v>
                </c:pt>
                <c:pt idx="21">
                  <c:v>346799</c:v>
                </c:pt>
                <c:pt idx="22">
                  <c:v>362084</c:v>
                </c:pt>
                <c:pt idx="23">
                  <c:v>375686</c:v>
                </c:pt>
                <c:pt idx="24">
                  <c:v>386852</c:v>
                </c:pt>
                <c:pt idx="25">
                  <c:v>397871</c:v>
                </c:pt>
                <c:pt idx="26">
                  <c:v>410433</c:v>
                </c:pt>
                <c:pt idx="27">
                  <c:v>427011</c:v>
                </c:pt>
                <c:pt idx="28">
                  <c:v>444785</c:v>
                </c:pt>
                <c:pt idx="29">
                  <c:v>474728</c:v>
                </c:pt>
                <c:pt idx="30">
                  <c:v>500496</c:v>
                </c:pt>
                <c:pt idx="31">
                  <c:v>527271</c:v>
                </c:pt>
                <c:pt idx="32">
                  <c:v>550766</c:v>
                </c:pt>
                <c:pt idx="33">
                  <c:v>575173</c:v>
                </c:pt>
                <c:pt idx="34">
                  <c:v>600110</c:v>
                </c:pt>
                <c:pt idx="35" formatCode="0;&quot;△ &quot;0">
                  <c:v>627511</c:v>
                </c:pt>
                <c:pt idx="36" formatCode="0;&quot;△ &quot;0">
                  <c:v>655689</c:v>
                </c:pt>
                <c:pt idx="37" formatCode="0;&quot;△ &quot;0">
                  <c:v>673725</c:v>
                </c:pt>
                <c:pt idx="38" formatCode="0;&quot;△ &quot;0">
                  <c:v>686106</c:v>
                </c:pt>
                <c:pt idx="39" formatCode="0;&quot;△ &quot;0">
                  <c:v>694665</c:v>
                </c:pt>
                <c:pt idx="40" formatCode="0;&quot;△ &quot;0">
                  <c:v>702065</c:v>
                </c:pt>
                <c:pt idx="41" formatCode="0;&quot;△ &quot;0">
                  <c:v>706475</c:v>
                </c:pt>
                <c:pt idx="42" formatCode="0;&quot;△ &quot;0">
                  <c:v>707919</c:v>
                </c:pt>
                <c:pt idx="43" formatCode="0;&quot;△ &quot;0">
                  <c:v>708104</c:v>
                </c:pt>
                <c:pt idx="44" formatCode="0;&quot;△ &quot;0">
                  <c:v>711220</c:v>
                </c:pt>
                <c:pt idx="45" formatCode="0;&quot;△ &quot;0">
                  <c:v>710668</c:v>
                </c:pt>
                <c:pt idx="46" formatCode="0;&quot;△ &quot;0">
                  <c:v>697347</c:v>
                </c:pt>
                <c:pt idx="47" formatCode="0;&quot;△ &quot;0">
                  <c:v>681567</c:v>
                </c:pt>
                <c:pt idx="48" formatCode="0;&quot;△ &quot;0">
                  <c:v>669146</c:v>
                </c:pt>
                <c:pt idx="49" formatCode="0;&quot;△ &quot;0">
                  <c:v>662674</c:v>
                </c:pt>
                <c:pt idx="50" formatCode="0;&quot;△ &quot;0">
                  <c:v>657790</c:v>
                </c:pt>
                <c:pt idx="51" formatCode="0;&quot;△ &quot;0">
                  <c:v>664067</c:v>
                </c:pt>
                <c:pt idx="52" formatCode="0;&quot;△ &quot;0">
                  <c:v>674947</c:v>
                </c:pt>
                <c:pt idx="53" formatCode="0;&quot;△ &quot;0">
                  <c:v>679708</c:v>
                </c:pt>
                <c:pt idx="54" formatCode="0;&quot;△ &quot;0">
                  <c:v>680296</c:v>
                </c:pt>
              </c:numCache>
            </c:numRef>
          </c:val>
        </c:ser>
        <c:ser>
          <c:idx val="2"/>
          <c:order val="1"/>
          <c:tx>
            <c:strRef>
              <c:f>乗用計!$B$7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乗用計!$C$7:$BG$7</c:f>
              <c:numCache>
                <c:formatCode>0</c:formatCode>
                <c:ptCount val="57"/>
                <c:pt idx="0">
                  <c:v>308</c:v>
                </c:pt>
                <c:pt idx="1">
                  <c:v>391</c:v>
                </c:pt>
                <c:pt idx="2">
                  <c:v>602</c:v>
                </c:pt>
                <c:pt idx="3">
                  <c:v>966</c:v>
                </c:pt>
                <c:pt idx="4">
                  <c:v>1802</c:v>
                </c:pt>
                <c:pt idx="5">
                  <c:v>2811</c:v>
                </c:pt>
                <c:pt idx="6">
                  <c:v>4508</c:v>
                </c:pt>
                <c:pt idx="7">
                  <c:v>6620</c:v>
                </c:pt>
                <c:pt idx="8">
                  <c:v>9779</c:v>
                </c:pt>
                <c:pt idx="9">
                  <c:v>14268</c:v>
                </c:pt>
                <c:pt idx="10">
                  <c:v>18700</c:v>
                </c:pt>
                <c:pt idx="11">
                  <c:v>24427.8</c:v>
                </c:pt>
                <c:pt idx="12">
                  <c:v>30155.599999999999</c:v>
                </c:pt>
                <c:pt idx="13">
                  <c:v>35883.4</c:v>
                </c:pt>
                <c:pt idx="14">
                  <c:v>41611.199999999997</c:v>
                </c:pt>
                <c:pt idx="15">
                  <c:v>47339</c:v>
                </c:pt>
                <c:pt idx="16">
                  <c:v>53348</c:v>
                </c:pt>
                <c:pt idx="17">
                  <c:v>59512</c:v>
                </c:pt>
                <c:pt idx="18">
                  <c:v>66321</c:v>
                </c:pt>
                <c:pt idx="19">
                  <c:v>72117</c:v>
                </c:pt>
                <c:pt idx="20">
                  <c:v>76166</c:v>
                </c:pt>
                <c:pt idx="21">
                  <c:v>79524</c:v>
                </c:pt>
                <c:pt idx="22">
                  <c:v>82282</c:v>
                </c:pt>
                <c:pt idx="23">
                  <c:v>84815</c:v>
                </c:pt>
                <c:pt idx="24">
                  <c:v>86437</c:v>
                </c:pt>
                <c:pt idx="25">
                  <c:v>88145</c:v>
                </c:pt>
                <c:pt idx="26">
                  <c:v>89478</c:v>
                </c:pt>
                <c:pt idx="27">
                  <c:v>91816</c:v>
                </c:pt>
                <c:pt idx="28">
                  <c:v>94747</c:v>
                </c:pt>
                <c:pt idx="29">
                  <c:v>100242</c:v>
                </c:pt>
                <c:pt idx="30">
                  <c:v>105530</c:v>
                </c:pt>
                <c:pt idx="31">
                  <c:v>111555</c:v>
                </c:pt>
                <c:pt idx="32">
                  <c:v>117273</c:v>
                </c:pt>
                <c:pt idx="33">
                  <c:v>123422</c:v>
                </c:pt>
                <c:pt idx="34">
                  <c:v>129831</c:v>
                </c:pt>
                <c:pt idx="35" formatCode="0;&quot;△ &quot;0">
                  <c:v>136363</c:v>
                </c:pt>
                <c:pt idx="36" formatCode="0;&quot;△ &quot;0">
                  <c:v>143438</c:v>
                </c:pt>
                <c:pt idx="37" formatCode="0;&quot;△ &quot;0">
                  <c:v>148337</c:v>
                </c:pt>
                <c:pt idx="38" formatCode="0;&quot;△ &quot;0">
                  <c:v>151765</c:v>
                </c:pt>
                <c:pt idx="39" formatCode="0;&quot;△ &quot;0">
                  <c:v>154519</c:v>
                </c:pt>
                <c:pt idx="40" formatCode="0;&quot;△ &quot;0">
                  <c:v>156751</c:v>
                </c:pt>
                <c:pt idx="41" formatCode="0;&quot;△ &quot;0">
                  <c:v>157637</c:v>
                </c:pt>
                <c:pt idx="42" formatCode="0;&quot;△ &quot;0">
                  <c:v>158048</c:v>
                </c:pt>
                <c:pt idx="43" formatCode="0;&quot;△ &quot;0">
                  <c:v>158104</c:v>
                </c:pt>
                <c:pt idx="44" formatCode="0;&quot;△ &quot;0">
                  <c:v>158818</c:v>
                </c:pt>
                <c:pt idx="45" formatCode="0;&quot;△ &quot;0">
                  <c:v>158500</c:v>
                </c:pt>
                <c:pt idx="46" formatCode="0;&quot;△ &quot;0">
                  <c:v>155446</c:v>
                </c:pt>
                <c:pt idx="47" formatCode="0;&quot;△ &quot;0">
                  <c:v>151534</c:v>
                </c:pt>
                <c:pt idx="48" formatCode="0;&quot;△ &quot;0">
                  <c:v>149007</c:v>
                </c:pt>
                <c:pt idx="49" formatCode="0;&quot;△ &quot;0">
                  <c:v>147574</c:v>
                </c:pt>
                <c:pt idx="50" formatCode="0;&quot;△ &quot;0">
                  <c:v>146790</c:v>
                </c:pt>
                <c:pt idx="51" formatCode="0;&quot;△ &quot;0">
                  <c:v>147215</c:v>
                </c:pt>
                <c:pt idx="52" formatCode="0;&quot;△ &quot;0">
                  <c:v>148677</c:v>
                </c:pt>
                <c:pt idx="53" formatCode="0;&quot;△ &quot;0">
                  <c:v>148956</c:v>
                </c:pt>
                <c:pt idx="54" formatCode="0;&quot;△ &quot;0">
                  <c:v>148347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4962304"/>
        <c:axId val="124963840"/>
      </c:barChart>
      <c:catAx>
        <c:axId val="12496230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96384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496384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9623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0399002493765584"/>
          <c:y val="0.69405594405594406"/>
          <c:w val="0.37655860349127179"/>
          <c:h val="7.69230769230769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(乗用自動車)</a:t>
            </a:r>
          </a:p>
        </c:rich>
      </c:tx>
      <c:layout>
        <c:manualLayout>
          <c:xMode val="edge"/>
          <c:yMode val="edge"/>
          <c:x val="0.29577478786025529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225420218815526E-2"/>
          <c:y val="2.6223776223776224E-2"/>
          <c:w val="0.91373317985700564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乗用計!$B$114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乗用計!$C$114:$BG$114</c:f>
              <c:numCache>
                <c:formatCode>0</c:formatCode>
                <c:ptCount val="57"/>
                <c:pt idx="0">
                  <c:v>185</c:v>
                </c:pt>
                <c:pt idx="1">
                  <c:v>227</c:v>
                </c:pt>
                <c:pt idx="2">
                  <c:v>361</c:v>
                </c:pt>
                <c:pt idx="3">
                  <c:v>576</c:v>
                </c:pt>
                <c:pt idx="4">
                  <c:v>1075</c:v>
                </c:pt>
                <c:pt idx="5">
                  <c:v>1654</c:v>
                </c:pt>
                <c:pt idx="6">
                  <c:v>2619</c:v>
                </c:pt>
                <c:pt idx="7">
                  <c:v>3646</c:v>
                </c:pt>
                <c:pt idx="8">
                  <c:v>5060</c:v>
                </c:pt>
                <c:pt idx="9">
                  <c:v>7180</c:v>
                </c:pt>
                <c:pt idx="10">
                  <c:v>9374</c:v>
                </c:pt>
                <c:pt idx="11">
                  <c:v>11985</c:v>
                </c:pt>
                <c:pt idx="12">
                  <c:v>15008</c:v>
                </c:pt>
                <c:pt idx="13">
                  <c:v>17754</c:v>
                </c:pt>
                <c:pt idx="14">
                  <c:v>20618</c:v>
                </c:pt>
                <c:pt idx="15">
                  <c:v>23595</c:v>
                </c:pt>
                <c:pt idx="16">
                  <c:v>26475</c:v>
                </c:pt>
                <c:pt idx="17">
                  <c:v>29524</c:v>
                </c:pt>
                <c:pt idx="18">
                  <c:v>32889</c:v>
                </c:pt>
                <c:pt idx="19">
                  <c:v>35602</c:v>
                </c:pt>
                <c:pt idx="20">
                  <c:v>37674</c:v>
                </c:pt>
                <c:pt idx="21">
                  <c:v>39511</c:v>
                </c:pt>
                <c:pt idx="22">
                  <c:v>40905</c:v>
                </c:pt>
                <c:pt idx="23">
                  <c:v>42285</c:v>
                </c:pt>
                <c:pt idx="24">
                  <c:v>43371</c:v>
                </c:pt>
                <c:pt idx="25">
                  <c:v>44361</c:v>
                </c:pt>
                <c:pt idx="26">
                  <c:v>45012</c:v>
                </c:pt>
                <c:pt idx="27">
                  <c:v>46407</c:v>
                </c:pt>
                <c:pt idx="28">
                  <c:v>47672</c:v>
                </c:pt>
                <c:pt idx="29">
                  <c:v>50018</c:v>
                </c:pt>
                <c:pt idx="30">
                  <c:v>52067</c:v>
                </c:pt>
                <c:pt idx="31">
                  <c:v>54440</c:v>
                </c:pt>
                <c:pt idx="32">
                  <c:v>56435</c:v>
                </c:pt>
                <c:pt idx="33">
                  <c:v>58858</c:v>
                </c:pt>
                <c:pt idx="34">
                  <c:v>61230</c:v>
                </c:pt>
                <c:pt idx="35" formatCode="General">
                  <c:v>63779</c:v>
                </c:pt>
                <c:pt idx="36" formatCode="General">
                  <c:v>66500</c:v>
                </c:pt>
                <c:pt idx="37" formatCode="General">
                  <c:v>68183</c:v>
                </c:pt>
                <c:pt idx="38" formatCode="General">
                  <c:v>69238</c:v>
                </c:pt>
                <c:pt idx="39" formatCode="General">
                  <c:v>70044</c:v>
                </c:pt>
                <c:pt idx="40" formatCode="General">
                  <c:v>70482</c:v>
                </c:pt>
                <c:pt idx="41" formatCode="General">
                  <c:v>70586</c:v>
                </c:pt>
                <c:pt idx="42" formatCode="General">
                  <c:v>70386</c:v>
                </c:pt>
                <c:pt idx="43" formatCode="General">
                  <c:v>70126</c:v>
                </c:pt>
                <c:pt idx="44" formatCode="General">
                  <c:v>70142</c:v>
                </c:pt>
                <c:pt idx="45" formatCode="General">
                  <c:v>69604</c:v>
                </c:pt>
                <c:pt idx="46" formatCode="General">
                  <c:v>67863</c:v>
                </c:pt>
                <c:pt idx="47" formatCode="General">
                  <c:v>66016</c:v>
                </c:pt>
                <c:pt idx="48" formatCode="General">
                  <c:v>64626</c:v>
                </c:pt>
                <c:pt idx="49" formatCode="General">
                  <c:v>63802</c:v>
                </c:pt>
                <c:pt idx="50" formatCode="General">
                  <c:v>63323</c:v>
                </c:pt>
                <c:pt idx="51" formatCode="General">
                  <c:v>63522</c:v>
                </c:pt>
                <c:pt idx="52" formatCode="General">
                  <c:v>63544</c:v>
                </c:pt>
                <c:pt idx="53" formatCode="General">
                  <c:v>63247</c:v>
                </c:pt>
                <c:pt idx="54" formatCode="General">
                  <c:v>62547</c:v>
                </c:pt>
              </c:numCache>
            </c:numRef>
          </c:val>
        </c:ser>
        <c:ser>
          <c:idx val="3"/>
          <c:order val="1"/>
          <c:tx>
            <c:strRef>
              <c:f>乗用計!$B$115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乗用計!$C$115:$BG$115</c:f>
              <c:numCache>
                <c:formatCode>0</c:formatCode>
                <c:ptCount val="57"/>
                <c:pt idx="0">
                  <c:v>2700</c:v>
                </c:pt>
                <c:pt idx="1">
                  <c:v>3901</c:v>
                </c:pt>
                <c:pt idx="2">
                  <c:v>5691</c:v>
                </c:pt>
                <c:pt idx="3">
                  <c:v>8223</c:v>
                </c:pt>
                <c:pt idx="4">
                  <c:v>10982</c:v>
                </c:pt>
                <c:pt idx="5">
                  <c:v>14219</c:v>
                </c:pt>
                <c:pt idx="6">
                  <c:v>18299</c:v>
                </c:pt>
                <c:pt idx="7">
                  <c:v>25016</c:v>
                </c:pt>
                <c:pt idx="8">
                  <c:v>32707</c:v>
                </c:pt>
                <c:pt idx="9">
                  <c:v>43005</c:v>
                </c:pt>
                <c:pt idx="10">
                  <c:v>54108</c:v>
                </c:pt>
                <c:pt idx="11">
                  <c:v>67314.399999999994</c:v>
                </c:pt>
                <c:pt idx="12">
                  <c:v>79539.799999999988</c:v>
                </c:pt>
                <c:pt idx="13">
                  <c:v>96011.200000000012</c:v>
                </c:pt>
                <c:pt idx="14">
                  <c:v>116331.6</c:v>
                </c:pt>
                <c:pt idx="15">
                  <c:v>133270</c:v>
                </c:pt>
                <c:pt idx="16">
                  <c:v>151140</c:v>
                </c:pt>
                <c:pt idx="17">
                  <c:v>168949</c:v>
                </c:pt>
                <c:pt idx="18">
                  <c:v>189414</c:v>
                </c:pt>
                <c:pt idx="19">
                  <c:v>207541</c:v>
                </c:pt>
                <c:pt idx="20">
                  <c:v>220283</c:v>
                </c:pt>
                <c:pt idx="21">
                  <c:v>232676</c:v>
                </c:pt>
                <c:pt idx="22">
                  <c:v>244730</c:v>
                </c:pt>
                <c:pt idx="23">
                  <c:v>255961</c:v>
                </c:pt>
                <c:pt idx="24">
                  <c:v>265748</c:v>
                </c:pt>
                <c:pt idx="25">
                  <c:v>276041</c:v>
                </c:pt>
                <c:pt idx="26">
                  <c:v>286658</c:v>
                </c:pt>
                <c:pt idx="27">
                  <c:v>300741</c:v>
                </c:pt>
                <c:pt idx="28">
                  <c:v>316211</c:v>
                </c:pt>
                <c:pt idx="29">
                  <c:v>341163</c:v>
                </c:pt>
                <c:pt idx="30">
                  <c:v>362585</c:v>
                </c:pt>
                <c:pt idx="31">
                  <c:v>384696</c:v>
                </c:pt>
                <c:pt idx="32">
                  <c:v>404276</c:v>
                </c:pt>
                <c:pt idx="33">
                  <c:v>424197</c:v>
                </c:pt>
                <c:pt idx="34">
                  <c:v>444451</c:v>
                </c:pt>
                <c:pt idx="35" formatCode="0;&quot;△ &quot;0">
                  <c:v>466792</c:v>
                </c:pt>
                <c:pt idx="36" formatCode="0;&quot;△ &quot;0">
                  <c:v>489768</c:v>
                </c:pt>
                <c:pt idx="37" formatCode="0;&quot;△ &quot;0">
                  <c:v>505347</c:v>
                </c:pt>
                <c:pt idx="38" formatCode="0;&quot;△ &quot;0">
                  <c:v>516201</c:v>
                </c:pt>
                <c:pt idx="39" formatCode="0;&quot;△ &quot;0">
                  <c:v>524226</c:v>
                </c:pt>
                <c:pt idx="40" formatCode="0;&quot;△ &quot;0">
                  <c:v>531644</c:v>
                </c:pt>
                <c:pt idx="41" formatCode="0;&quot;△ &quot;0">
                  <c:v>537172</c:v>
                </c:pt>
                <c:pt idx="42" formatCode="0;&quot;△ &quot;0">
                  <c:v>539600</c:v>
                </c:pt>
                <c:pt idx="43" formatCode="0;&quot;△ &quot;0">
                  <c:v>541352</c:v>
                </c:pt>
                <c:pt idx="44" formatCode="0;&quot;△ &quot;0">
                  <c:v>545214</c:v>
                </c:pt>
                <c:pt idx="45" formatCode="0;&quot;△ &quot;0">
                  <c:v>546602</c:v>
                </c:pt>
                <c:pt idx="46" formatCode="0;&quot;△ &quot;0">
                  <c:v>538820</c:v>
                </c:pt>
                <c:pt idx="47" formatCode="0;&quot;△ &quot;0">
                  <c:v>528930</c:v>
                </c:pt>
                <c:pt idx="48" formatCode="0;&quot;△ &quot;0">
                  <c:v>520574</c:v>
                </c:pt>
                <c:pt idx="49" formatCode="0;&quot;△ &quot;0">
                  <c:v>516951</c:v>
                </c:pt>
                <c:pt idx="50" formatCode="0;&quot;△ &quot;0">
                  <c:v>513841</c:v>
                </c:pt>
                <c:pt idx="51" formatCode="0;&quot;△ &quot;0">
                  <c:v>523990</c:v>
                </c:pt>
                <c:pt idx="52" formatCode="0;&quot;△ &quot;0">
                  <c:v>532912</c:v>
                </c:pt>
                <c:pt idx="53" formatCode="0;&quot;△ &quot;0">
                  <c:v>537651</c:v>
                </c:pt>
                <c:pt idx="54" formatCode="0;&quot;△ &quot;0">
                  <c:v>539247</c:v>
                </c:pt>
              </c:numCache>
            </c:numRef>
          </c:val>
        </c:ser>
        <c:ser>
          <c:idx val="4"/>
          <c:order val="2"/>
          <c:tx>
            <c:strRef>
              <c:f>乗用計!$B$116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乗用計!$C$116:$BG$116</c:f>
              <c:numCache>
                <c:formatCode>0</c:formatCode>
                <c:ptCount val="57"/>
                <c:pt idx="0">
                  <c:v>264</c:v>
                </c:pt>
                <c:pt idx="1">
                  <c:v>328</c:v>
                </c:pt>
                <c:pt idx="2">
                  <c:v>471</c:v>
                </c:pt>
                <c:pt idx="3">
                  <c:v>724</c:v>
                </c:pt>
                <c:pt idx="4">
                  <c:v>1218</c:v>
                </c:pt>
                <c:pt idx="5">
                  <c:v>1999</c:v>
                </c:pt>
                <c:pt idx="6">
                  <c:v>2991</c:v>
                </c:pt>
                <c:pt idx="7">
                  <c:v>4558</c:v>
                </c:pt>
                <c:pt idx="8">
                  <c:v>6886</c:v>
                </c:pt>
                <c:pt idx="9">
                  <c:v>9725</c:v>
                </c:pt>
                <c:pt idx="10">
                  <c:v>12503</c:v>
                </c:pt>
                <c:pt idx="11">
                  <c:v>15894.800000000001</c:v>
                </c:pt>
                <c:pt idx="12">
                  <c:v>19613.600000000002</c:v>
                </c:pt>
                <c:pt idx="13">
                  <c:v>22762.399999999998</c:v>
                </c:pt>
                <c:pt idx="14">
                  <c:v>26189.200000000001</c:v>
                </c:pt>
                <c:pt idx="15">
                  <c:v>29945</c:v>
                </c:pt>
                <c:pt idx="16">
                  <c:v>33550</c:v>
                </c:pt>
                <c:pt idx="17">
                  <c:v>37279</c:v>
                </c:pt>
                <c:pt idx="18">
                  <c:v>41037</c:v>
                </c:pt>
                <c:pt idx="19">
                  <c:v>44279</c:v>
                </c:pt>
                <c:pt idx="20">
                  <c:v>46061</c:v>
                </c:pt>
                <c:pt idx="21">
                  <c:v>47581</c:v>
                </c:pt>
                <c:pt idx="22">
                  <c:v>48536</c:v>
                </c:pt>
                <c:pt idx="23">
                  <c:v>49293</c:v>
                </c:pt>
                <c:pt idx="24">
                  <c:v>49642</c:v>
                </c:pt>
                <c:pt idx="25">
                  <c:v>49844</c:v>
                </c:pt>
                <c:pt idx="26">
                  <c:v>50397</c:v>
                </c:pt>
                <c:pt idx="27">
                  <c:v>51380</c:v>
                </c:pt>
                <c:pt idx="28">
                  <c:v>52630</c:v>
                </c:pt>
                <c:pt idx="29">
                  <c:v>55128</c:v>
                </c:pt>
                <c:pt idx="30">
                  <c:v>57682</c:v>
                </c:pt>
                <c:pt idx="31">
                  <c:v>60572</c:v>
                </c:pt>
                <c:pt idx="32">
                  <c:v>63117</c:v>
                </c:pt>
                <c:pt idx="33">
                  <c:v>65865</c:v>
                </c:pt>
                <c:pt idx="34">
                  <c:v>68861</c:v>
                </c:pt>
                <c:pt idx="35" formatCode="0;&quot;△ &quot;0">
                  <c:v>71906</c:v>
                </c:pt>
                <c:pt idx="36" formatCode="0;&quot;△ &quot;0">
                  <c:v>75327</c:v>
                </c:pt>
                <c:pt idx="37" formatCode="0;&quot;△ &quot;0">
                  <c:v>77362</c:v>
                </c:pt>
                <c:pt idx="38" formatCode="0;&quot;△ &quot;0">
                  <c:v>78768</c:v>
                </c:pt>
                <c:pt idx="39" formatCode="0;&quot;△ &quot;0">
                  <c:v>79799</c:v>
                </c:pt>
                <c:pt idx="40" formatCode="0;&quot;△ &quot;0">
                  <c:v>80734</c:v>
                </c:pt>
                <c:pt idx="41" formatCode="0;&quot;△ &quot;0">
                  <c:v>80811</c:v>
                </c:pt>
                <c:pt idx="42" formatCode="0;&quot;△ &quot;0">
                  <c:v>80946</c:v>
                </c:pt>
                <c:pt idx="43" formatCode="0;&quot;△ &quot;0">
                  <c:v>80998</c:v>
                </c:pt>
                <c:pt idx="44" formatCode="0;&quot;△ &quot;0">
                  <c:v>81072</c:v>
                </c:pt>
                <c:pt idx="45" formatCode="0;&quot;△ &quot;0">
                  <c:v>80901</c:v>
                </c:pt>
                <c:pt idx="46" formatCode="0;&quot;△ &quot;0">
                  <c:v>78848</c:v>
                </c:pt>
                <c:pt idx="47" formatCode="0;&quot;△ &quot;0">
                  <c:v>76315</c:v>
                </c:pt>
                <c:pt idx="48" formatCode="0;&quot;△ &quot;0">
                  <c:v>74622</c:v>
                </c:pt>
                <c:pt idx="49" formatCode="0;&quot;△ &quot;0">
                  <c:v>73546</c:v>
                </c:pt>
                <c:pt idx="50" formatCode="0;&quot;△ &quot;0">
                  <c:v>72904</c:v>
                </c:pt>
                <c:pt idx="51" formatCode="0;&quot;△ &quot;0">
                  <c:v>73674</c:v>
                </c:pt>
                <c:pt idx="52" formatCode="0;&quot;△ &quot;0">
                  <c:v>74147</c:v>
                </c:pt>
                <c:pt idx="53" formatCode="0;&quot;△ &quot;0">
                  <c:v>74035</c:v>
                </c:pt>
                <c:pt idx="54" formatCode="0;&quot;△ &quot;0">
                  <c:v>73531</c:v>
                </c:pt>
              </c:numCache>
            </c:numRef>
          </c:val>
        </c:ser>
        <c:ser>
          <c:idx val="5"/>
          <c:order val="3"/>
          <c:tx>
            <c:strRef>
              <c:f>乗用計!$B$117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乗用計!$C$117:$BG$117</c:f>
              <c:numCache>
                <c:formatCode>0</c:formatCode>
                <c:ptCount val="57"/>
                <c:pt idx="0">
                  <c:v>99</c:v>
                </c:pt>
                <c:pt idx="1">
                  <c:v>124</c:v>
                </c:pt>
                <c:pt idx="2">
                  <c:v>190</c:v>
                </c:pt>
                <c:pt idx="3">
                  <c:v>311</c:v>
                </c:pt>
                <c:pt idx="4">
                  <c:v>527</c:v>
                </c:pt>
                <c:pt idx="5">
                  <c:v>728</c:v>
                </c:pt>
                <c:pt idx="6">
                  <c:v>1165</c:v>
                </c:pt>
                <c:pt idx="7">
                  <c:v>1679</c:v>
                </c:pt>
                <c:pt idx="8">
                  <c:v>2614</c:v>
                </c:pt>
                <c:pt idx="9">
                  <c:v>3704</c:v>
                </c:pt>
                <c:pt idx="10">
                  <c:v>4854</c:v>
                </c:pt>
                <c:pt idx="11">
                  <c:v>6515.5999999999995</c:v>
                </c:pt>
                <c:pt idx="12">
                  <c:v>8177.2</c:v>
                </c:pt>
                <c:pt idx="13">
                  <c:v>9838.7999999999993</c:v>
                </c:pt>
                <c:pt idx="14">
                  <c:v>11500.4</c:v>
                </c:pt>
                <c:pt idx="15">
                  <c:v>13162</c:v>
                </c:pt>
                <c:pt idx="16">
                  <c:v>14817</c:v>
                </c:pt>
                <c:pt idx="17">
                  <c:v>16410</c:v>
                </c:pt>
                <c:pt idx="18">
                  <c:v>17942</c:v>
                </c:pt>
                <c:pt idx="19">
                  <c:v>19071</c:v>
                </c:pt>
                <c:pt idx="20">
                  <c:v>19754</c:v>
                </c:pt>
                <c:pt idx="21">
                  <c:v>20396</c:v>
                </c:pt>
                <c:pt idx="22">
                  <c:v>20811</c:v>
                </c:pt>
                <c:pt idx="23">
                  <c:v>21074</c:v>
                </c:pt>
                <c:pt idx="24">
                  <c:v>21207</c:v>
                </c:pt>
                <c:pt idx="25">
                  <c:v>21396</c:v>
                </c:pt>
                <c:pt idx="26">
                  <c:v>21636</c:v>
                </c:pt>
                <c:pt idx="27">
                  <c:v>21841</c:v>
                </c:pt>
                <c:pt idx="28">
                  <c:v>22045</c:v>
                </c:pt>
                <c:pt idx="29">
                  <c:v>22743</c:v>
                </c:pt>
                <c:pt idx="30">
                  <c:v>23378</c:v>
                </c:pt>
                <c:pt idx="31">
                  <c:v>24107</c:v>
                </c:pt>
                <c:pt idx="32">
                  <c:v>24763</c:v>
                </c:pt>
                <c:pt idx="33">
                  <c:v>25512</c:v>
                </c:pt>
                <c:pt idx="34">
                  <c:v>26440</c:v>
                </c:pt>
                <c:pt idx="35" formatCode="General">
                  <c:v>27421</c:v>
                </c:pt>
                <c:pt idx="36" formatCode="General">
                  <c:v>28365</c:v>
                </c:pt>
                <c:pt idx="37" formatCode="General">
                  <c:v>28960</c:v>
                </c:pt>
                <c:pt idx="38" formatCode="General">
                  <c:v>29433</c:v>
                </c:pt>
                <c:pt idx="39" formatCode="General">
                  <c:v>29602</c:v>
                </c:pt>
                <c:pt idx="40" formatCode="General">
                  <c:v>29727</c:v>
                </c:pt>
                <c:pt idx="41" formatCode="General">
                  <c:v>29633</c:v>
                </c:pt>
                <c:pt idx="42" formatCode="General">
                  <c:v>29544</c:v>
                </c:pt>
                <c:pt idx="43" formatCode="General">
                  <c:v>29284</c:v>
                </c:pt>
                <c:pt idx="44" formatCode="General">
                  <c:v>29287</c:v>
                </c:pt>
                <c:pt idx="45" formatCode="0;&quot;△ &quot;0">
                  <c:v>29010</c:v>
                </c:pt>
                <c:pt idx="46" formatCode="General">
                  <c:v>28397</c:v>
                </c:pt>
                <c:pt idx="47" formatCode="General">
                  <c:v>27322</c:v>
                </c:pt>
                <c:pt idx="48" formatCode="General">
                  <c:v>26753</c:v>
                </c:pt>
                <c:pt idx="49" formatCode="General">
                  <c:v>26385</c:v>
                </c:pt>
                <c:pt idx="50" formatCode="General">
                  <c:v>26082</c:v>
                </c:pt>
                <c:pt idx="51" formatCode="General">
                  <c:v>26131</c:v>
                </c:pt>
                <c:pt idx="52" formatCode="General">
                  <c:v>26158</c:v>
                </c:pt>
                <c:pt idx="53" formatCode="General">
                  <c:v>25885</c:v>
                </c:pt>
                <c:pt idx="54" formatCode="General">
                  <c:v>25509</c:v>
                </c:pt>
              </c:numCache>
            </c:numRef>
          </c:val>
        </c:ser>
        <c:ser>
          <c:idx val="6"/>
          <c:order val="4"/>
          <c:tx>
            <c:strRef>
              <c:f>乗用計!$B$118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乗用計!$C$118:$BG$118</c:f>
              <c:numCache>
                <c:formatCode>0</c:formatCode>
                <c:ptCount val="57"/>
                <c:pt idx="0">
                  <c:v>100</c:v>
                </c:pt>
                <c:pt idx="1">
                  <c:v>134</c:v>
                </c:pt>
                <c:pt idx="2">
                  <c:v>198</c:v>
                </c:pt>
                <c:pt idx="3">
                  <c:v>279</c:v>
                </c:pt>
                <c:pt idx="4">
                  <c:v>425</c:v>
                </c:pt>
                <c:pt idx="5">
                  <c:v>663</c:v>
                </c:pt>
                <c:pt idx="6">
                  <c:v>1091</c:v>
                </c:pt>
                <c:pt idx="7">
                  <c:v>1763</c:v>
                </c:pt>
                <c:pt idx="8">
                  <c:v>2794</c:v>
                </c:pt>
                <c:pt idx="9">
                  <c:v>3975</c:v>
                </c:pt>
                <c:pt idx="10">
                  <c:v>5101</c:v>
                </c:pt>
                <c:pt idx="11">
                  <c:v>6692.4000000000005</c:v>
                </c:pt>
                <c:pt idx="12">
                  <c:v>8283.7999999999993</c:v>
                </c:pt>
                <c:pt idx="13">
                  <c:v>9875.1999999999989</c:v>
                </c:pt>
                <c:pt idx="14">
                  <c:v>11466.599999999999</c:v>
                </c:pt>
                <c:pt idx="15">
                  <c:v>13058</c:v>
                </c:pt>
                <c:pt idx="16">
                  <c:v>14551</c:v>
                </c:pt>
                <c:pt idx="17">
                  <c:v>16053</c:v>
                </c:pt>
                <c:pt idx="18">
                  <c:v>17794</c:v>
                </c:pt>
                <c:pt idx="19">
                  <c:v>18859</c:v>
                </c:pt>
                <c:pt idx="20">
                  <c:v>19592</c:v>
                </c:pt>
                <c:pt idx="21">
                  <c:v>20325</c:v>
                </c:pt>
                <c:pt idx="22">
                  <c:v>20852</c:v>
                </c:pt>
                <c:pt idx="23">
                  <c:v>21273</c:v>
                </c:pt>
                <c:pt idx="24">
                  <c:v>21341</c:v>
                </c:pt>
                <c:pt idx="25">
                  <c:v>21458</c:v>
                </c:pt>
                <c:pt idx="26">
                  <c:v>21689</c:v>
                </c:pt>
                <c:pt idx="27">
                  <c:v>22007</c:v>
                </c:pt>
                <c:pt idx="28">
                  <c:v>22392</c:v>
                </c:pt>
                <c:pt idx="29">
                  <c:v>23414</c:v>
                </c:pt>
                <c:pt idx="30">
                  <c:v>24174</c:v>
                </c:pt>
                <c:pt idx="31">
                  <c:v>25152</c:v>
                </c:pt>
                <c:pt idx="32">
                  <c:v>25937</c:v>
                </c:pt>
                <c:pt idx="33">
                  <c:v>26810</c:v>
                </c:pt>
                <c:pt idx="34">
                  <c:v>27913</c:v>
                </c:pt>
                <c:pt idx="35" formatCode="General">
                  <c:v>29074</c:v>
                </c:pt>
                <c:pt idx="36" formatCode="General">
                  <c:v>30349</c:v>
                </c:pt>
                <c:pt idx="37" formatCode="General">
                  <c:v>31086</c:v>
                </c:pt>
                <c:pt idx="38" formatCode="General">
                  <c:v>31742</c:v>
                </c:pt>
                <c:pt idx="39" formatCode="General">
                  <c:v>32128</c:v>
                </c:pt>
                <c:pt idx="40" formatCode="General">
                  <c:v>32213</c:v>
                </c:pt>
                <c:pt idx="41" formatCode="General">
                  <c:v>32108</c:v>
                </c:pt>
                <c:pt idx="42" formatCode="General">
                  <c:v>32253</c:v>
                </c:pt>
                <c:pt idx="43" formatCode="General">
                  <c:v>32096</c:v>
                </c:pt>
                <c:pt idx="44" formatCode="General">
                  <c:v>32176</c:v>
                </c:pt>
                <c:pt idx="45" formatCode="General">
                  <c:v>31887</c:v>
                </c:pt>
                <c:pt idx="46" formatCode="General">
                  <c:v>31060</c:v>
                </c:pt>
                <c:pt idx="47" formatCode="General">
                  <c:v>30147</c:v>
                </c:pt>
                <c:pt idx="48" formatCode="General">
                  <c:v>29443</c:v>
                </c:pt>
                <c:pt idx="49" formatCode="General">
                  <c:v>29085</c:v>
                </c:pt>
                <c:pt idx="50" formatCode="General">
                  <c:v>28751</c:v>
                </c:pt>
                <c:pt idx="51" formatCode="General">
                  <c:v>29173</c:v>
                </c:pt>
                <c:pt idx="52" formatCode="General">
                  <c:v>29598</c:v>
                </c:pt>
                <c:pt idx="53" formatCode="General">
                  <c:v>29694</c:v>
                </c:pt>
                <c:pt idx="54" formatCode="General">
                  <c:v>29616</c:v>
                </c:pt>
              </c:numCache>
            </c:numRef>
          </c:val>
        </c:ser>
        <c:ser>
          <c:idx val="7"/>
          <c:order val="5"/>
          <c:tx>
            <c:strRef>
              <c:f>乗用計!$B$119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乗用計!$C$119:$BG$119</c:f>
              <c:numCache>
                <c:formatCode>0</c:formatCode>
                <c:ptCount val="57"/>
                <c:pt idx="0">
                  <c:v>263</c:v>
                </c:pt>
                <c:pt idx="1">
                  <c:v>351</c:v>
                </c:pt>
                <c:pt idx="2">
                  <c:v>543</c:v>
                </c:pt>
                <c:pt idx="3">
                  <c:v>889</c:v>
                </c:pt>
                <c:pt idx="4">
                  <c:v>1385</c:v>
                </c:pt>
                <c:pt idx="5">
                  <c:v>1946</c:v>
                </c:pt>
                <c:pt idx="6">
                  <c:v>2984</c:v>
                </c:pt>
                <c:pt idx="7">
                  <c:v>4114</c:v>
                </c:pt>
                <c:pt idx="8">
                  <c:v>5599</c:v>
                </c:pt>
                <c:pt idx="9">
                  <c:v>7738</c:v>
                </c:pt>
                <c:pt idx="10">
                  <c:v>9401</c:v>
                </c:pt>
                <c:pt idx="11">
                  <c:v>12756.000000000002</c:v>
                </c:pt>
                <c:pt idx="12">
                  <c:v>16913</c:v>
                </c:pt>
                <c:pt idx="13">
                  <c:v>20308</c:v>
                </c:pt>
                <c:pt idx="14">
                  <c:v>24106</c:v>
                </c:pt>
                <c:pt idx="15">
                  <c:v>27312</c:v>
                </c:pt>
                <c:pt idx="16">
                  <c:v>31102</c:v>
                </c:pt>
                <c:pt idx="17">
                  <c:v>34901</c:v>
                </c:pt>
                <c:pt idx="18">
                  <c:v>39005</c:v>
                </c:pt>
                <c:pt idx="19">
                  <c:v>42413</c:v>
                </c:pt>
                <c:pt idx="20">
                  <c:v>44397</c:v>
                </c:pt>
                <c:pt idx="21">
                  <c:v>46220</c:v>
                </c:pt>
                <c:pt idx="22">
                  <c:v>48128</c:v>
                </c:pt>
                <c:pt idx="23">
                  <c:v>49582</c:v>
                </c:pt>
                <c:pt idx="24">
                  <c:v>50521</c:v>
                </c:pt>
                <c:pt idx="25">
                  <c:v>51132</c:v>
                </c:pt>
                <c:pt idx="26">
                  <c:v>52293</c:v>
                </c:pt>
                <c:pt idx="27">
                  <c:v>53645</c:v>
                </c:pt>
                <c:pt idx="28">
                  <c:v>55145</c:v>
                </c:pt>
                <c:pt idx="29">
                  <c:v>57873</c:v>
                </c:pt>
                <c:pt idx="30">
                  <c:v>60512</c:v>
                </c:pt>
                <c:pt idx="31">
                  <c:v>63333</c:v>
                </c:pt>
                <c:pt idx="32">
                  <c:v>66170</c:v>
                </c:pt>
                <c:pt idx="33">
                  <c:v>69076</c:v>
                </c:pt>
                <c:pt idx="34">
                  <c:v>71932</c:v>
                </c:pt>
                <c:pt idx="35" formatCode="0;&quot;△ &quot;0">
                  <c:v>74959</c:v>
                </c:pt>
                <c:pt idx="36" formatCode="0;&quot;△ &quot;0">
                  <c:v>77974</c:v>
                </c:pt>
                <c:pt idx="37" formatCode="0;&quot;△ &quot;0">
                  <c:v>79670</c:v>
                </c:pt>
                <c:pt idx="38" formatCode="0;&quot;△ &quot;0">
                  <c:v>80840</c:v>
                </c:pt>
                <c:pt idx="39" formatCode="0;&quot;△ &quot;0">
                  <c:v>81517</c:v>
                </c:pt>
                <c:pt idx="40" formatCode="0;&quot;△ &quot;0">
                  <c:v>82064</c:v>
                </c:pt>
                <c:pt idx="41" formatCode="0;&quot;△ &quot;0">
                  <c:v>82035</c:v>
                </c:pt>
                <c:pt idx="42" formatCode="0;&quot;△ &quot;0">
                  <c:v>81627</c:v>
                </c:pt>
                <c:pt idx="43" formatCode="0;&quot;△ &quot;0">
                  <c:v>81148</c:v>
                </c:pt>
                <c:pt idx="44" formatCode="0;&quot;△ &quot;0">
                  <c:v>81096</c:v>
                </c:pt>
                <c:pt idx="45" formatCode="0;&quot;△ &quot;0">
                  <c:v>80544</c:v>
                </c:pt>
                <c:pt idx="46" formatCode="0;&quot;△ &quot;0">
                  <c:v>78149</c:v>
                </c:pt>
                <c:pt idx="47" formatCode="0;&quot;△ &quot;0">
                  <c:v>75796</c:v>
                </c:pt>
                <c:pt idx="48" formatCode="0;&quot;△ &quot;0">
                  <c:v>74233</c:v>
                </c:pt>
                <c:pt idx="49" formatCode="0;&quot;△ &quot;0">
                  <c:v>72901</c:v>
                </c:pt>
                <c:pt idx="50" formatCode="0;&quot;△ &quot;0">
                  <c:v>72330</c:v>
                </c:pt>
                <c:pt idx="51" formatCode="0;&quot;△ &quot;0">
                  <c:v>68946</c:v>
                </c:pt>
                <c:pt idx="52" formatCode="0;&quot;△ &quot;0">
                  <c:v>70868</c:v>
                </c:pt>
                <c:pt idx="53" formatCode="0;&quot;△ &quot;0">
                  <c:v>71662</c:v>
                </c:pt>
                <c:pt idx="54" formatCode="0;&quot;△ &quot;0">
                  <c:v>71748</c:v>
                </c:pt>
              </c:numCache>
            </c:numRef>
          </c:val>
        </c:ser>
        <c:ser>
          <c:idx val="8"/>
          <c:order val="6"/>
          <c:tx>
            <c:strRef>
              <c:f>乗用計!$B$120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乗用計!$C$120:$BG$120</c:f>
              <c:numCache>
                <c:formatCode>0</c:formatCode>
                <c:ptCount val="57"/>
                <c:pt idx="0">
                  <c:v>131</c:v>
                </c:pt>
                <c:pt idx="1">
                  <c:v>132</c:v>
                </c:pt>
                <c:pt idx="2">
                  <c:v>257</c:v>
                </c:pt>
                <c:pt idx="3">
                  <c:v>413</c:v>
                </c:pt>
                <c:pt idx="4">
                  <c:v>624</c:v>
                </c:pt>
                <c:pt idx="5">
                  <c:v>809</c:v>
                </c:pt>
                <c:pt idx="6">
                  <c:v>1199</c:v>
                </c:pt>
                <c:pt idx="7">
                  <c:v>1488</c:v>
                </c:pt>
                <c:pt idx="8">
                  <c:v>1915</c:v>
                </c:pt>
                <c:pt idx="9">
                  <c:v>2714</c:v>
                </c:pt>
                <c:pt idx="10">
                  <c:v>3626</c:v>
                </c:pt>
                <c:pt idx="11">
                  <c:v>4822.2000000000007</c:v>
                </c:pt>
                <c:pt idx="12">
                  <c:v>6536.4</c:v>
                </c:pt>
                <c:pt idx="13">
                  <c:v>7912.5999999999995</c:v>
                </c:pt>
                <c:pt idx="14">
                  <c:v>9213.7999999999993</c:v>
                </c:pt>
                <c:pt idx="15">
                  <c:v>10888</c:v>
                </c:pt>
                <c:pt idx="16">
                  <c:v>12403</c:v>
                </c:pt>
                <c:pt idx="17">
                  <c:v>14300</c:v>
                </c:pt>
                <c:pt idx="18">
                  <c:v>16138</c:v>
                </c:pt>
                <c:pt idx="19">
                  <c:v>17709</c:v>
                </c:pt>
                <c:pt idx="20">
                  <c:v>18791</c:v>
                </c:pt>
                <c:pt idx="21">
                  <c:v>19614</c:v>
                </c:pt>
                <c:pt idx="22">
                  <c:v>20404</c:v>
                </c:pt>
                <c:pt idx="23">
                  <c:v>21033</c:v>
                </c:pt>
                <c:pt idx="24">
                  <c:v>21459</c:v>
                </c:pt>
                <c:pt idx="25">
                  <c:v>21784</c:v>
                </c:pt>
                <c:pt idx="26">
                  <c:v>22226</c:v>
                </c:pt>
                <c:pt idx="27">
                  <c:v>22806</c:v>
                </c:pt>
                <c:pt idx="28">
                  <c:v>23437</c:v>
                </c:pt>
                <c:pt idx="29">
                  <c:v>24631</c:v>
                </c:pt>
                <c:pt idx="30">
                  <c:v>25628</c:v>
                </c:pt>
                <c:pt idx="31">
                  <c:v>26526</c:v>
                </c:pt>
                <c:pt idx="32">
                  <c:v>27341</c:v>
                </c:pt>
                <c:pt idx="33">
                  <c:v>28277</c:v>
                </c:pt>
                <c:pt idx="34">
                  <c:v>29114</c:v>
                </c:pt>
                <c:pt idx="35" formatCode="General">
                  <c:v>29943</c:v>
                </c:pt>
                <c:pt idx="36" formatCode="General">
                  <c:v>30844</c:v>
                </c:pt>
                <c:pt idx="37" formatCode="General">
                  <c:v>31454</c:v>
                </c:pt>
                <c:pt idx="38" formatCode="General">
                  <c:v>31649</c:v>
                </c:pt>
                <c:pt idx="39" formatCode="General">
                  <c:v>31868</c:v>
                </c:pt>
                <c:pt idx="40" formatCode="General">
                  <c:v>31952</c:v>
                </c:pt>
                <c:pt idx="41" formatCode="General">
                  <c:v>31767</c:v>
                </c:pt>
                <c:pt idx="42" formatCode="General">
                  <c:v>31611</c:v>
                </c:pt>
                <c:pt idx="43" formatCode="General">
                  <c:v>31204</c:v>
                </c:pt>
                <c:pt idx="44" formatCode="General">
                  <c:v>31051</c:v>
                </c:pt>
                <c:pt idx="45" formatCode="General">
                  <c:v>30620</c:v>
                </c:pt>
                <c:pt idx="46" formatCode="General">
                  <c:v>29656</c:v>
                </c:pt>
                <c:pt idx="47" formatCode="General">
                  <c:v>28575</c:v>
                </c:pt>
                <c:pt idx="48" formatCode="General">
                  <c:v>27902</c:v>
                </c:pt>
                <c:pt idx="49" formatCode="General">
                  <c:v>27578</c:v>
                </c:pt>
                <c:pt idx="50" formatCode="General">
                  <c:v>27349</c:v>
                </c:pt>
                <c:pt idx="51" formatCode="General">
                  <c:v>25846</c:v>
                </c:pt>
                <c:pt idx="52" formatCode="General">
                  <c:v>26397</c:v>
                </c:pt>
                <c:pt idx="53" formatCode="General">
                  <c:v>26490</c:v>
                </c:pt>
                <c:pt idx="54" formatCode="General">
                  <c:v>26445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5018112"/>
        <c:axId val="125019648"/>
      </c:barChart>
      <c:catAx>
        <c:axId val="12501811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501964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501964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50181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043696483067168"/>
          <c:y val="0.59265734265734271"/>
          <c:w val="0.30339841782465704"/>
          <c:h val="0.188811188811188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(乗用自動車)</a:t>
            </a:r>
          </a:p>
        </c:rich>
      </c:tx>
      <c:layout>
        <c:manualLayout>
          <c:xMode val="edge"/>
          <c:yMode val="edge"/>
          <c:x val="0.33741252713781145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461538461538461"/>
          <c:w val="0.90209790209790208"/>
          <c:h val="0.77622377622377625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乗用計!$B$12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乗用計!$C$12:$BG$12</c:f>
              <c:numCache>
                <c:formatCode>General</c:formatCode>
                <c:ptCount val="57"/>
                <c:pt idx="0">
                  <c:v>2337</c:v>
                </c:pt>
                <c:pt idx="1">
                  <c:v>3399</c:v>
                </c:pt>
                <c:pt idx="2">
                  <c:v>4918</c:v>
                </c:pt>
                <c:pt idx="3">
                  <c:v>7116</c:v>
                </c:pt>
                <c:pt idx="4">
                  <c:v>8701</c:v>
                </c:pt>
                <c:pt idx="5">
                  <c:v>10399</c:v>
                </c:pt>
                <c:pt idx="6">
                  <c:v>11464</c:v>
                </c:pt>
                <c:pt idx="7">
                  <c:v>13279</c:v>
                </c:pt>
                <c:pt idx="8">
                  <c:v>18088</c:v>
                </c:pt>
                <c:pt idx="9">
                  <c:v>24003</c:v>
                </c:pt>
                <c:pt idx="10">
                  <c:v>32222</c:v>
                </c:pt>
                <c:pt idx="11" formatCode="0">
                  <c:v>42079.4</c:v>
                </c:pt>
                <c:pt idx="12" formatCode="0">
                  <c:v>52649.8</c:v>
                </c:pt>
                <c:pt idx="13" formatCode="0">
                  <c:v>63793.2</c:v>
                </c:pt>
                <c:pt idx="14" formatCode="0">
                  <c:v>79366.600000000006</c:v>
                </c:pt>
                <c:pt idx="15">
                  <c:v>91086</c:v>
                </c:pt>
                <c:pt idx="16">
                  <c:v>103619</c:v>
                </c:pt>
                <c:pt idx="17">
                  <c:v>116149</c:v>
                </c:pt>
                <c:pt idx="18">
                  <c:v>130252</c:v>
                </c:pt>
                <c:pt idx="19">
                  <c:v>143069</c:v>
                </c:pt>
                <c:pt idx="20">
                  <c:v>152137</c:v>
                </c:pt>
                <c:pt idx="21">
                  <c:v>161195</c:v>
                </c:pt>
                <c:pt idx="22">
                  <c:v>170328</c:v>
                </c:pt>
                <c:pt idx="23">
                  <c:v>178983</c:v>
                </c:pt>
                <c:pt idx="24">
                  <c:v>186709</c:v>
                </c:pt>
                <c:pt idx="25">
                  <c:v>194951</c:v>
                </c:pt>
                <c:pt idx="26">
                  <c:v>203352</c:v>
                </c:pt>
                <c:pt idx="27">
                  <c:v>214593</c:v>
                </c:pt>
                <c:pt idx="28" formatCode="0">
                  <c:v>226461</c:v>
                </c:pt>
                <c:pt idx="29" formatCode="0;&quot;△ &quot;0">
                  <c:v>245352</c:v>
                </c:pt>
                <c:pt idx="30" formatCode="0;&quot;△ &quot;0">
                  <c:v>260655</c:v>
                </c:pt>
                <c:pt idx="31" formatCode="0;&quot;△ &quot;0">
                  <c:v>276165</c:v>
                </c:pt>
                <c:pt idx="32" formatCode="0;&quot;△ &quot;0">
                  <c:v>289400</c:v>
                </c:pt>
                <c:pt idx="33" formatCode="0;&quot;△ &quot;0">
                  <c:v>302726</c:v>
                </c:pt>
                <c:pt idx="34" formatCode="0;&quot;△ &quot;0">
                  <c:v>315986</c:v>
                </c:pt>
                <c:pt idx="35" formatCode="0;&quot;△ &quot;0">
                  <c:v>331186</c:v>
                </c:pt>
                <c:pt idx="36" formatCode="0;&quot;△ &quot;0">
                  <c:v>346754</c:v>
                </c:pt>
                <c:pt idx="37" formatCode="0;&quot;△ &quot;0">
                  <c:v>357045</c:v>
                </c:pt>
                <c:pt idx="38" formatCode="0;&quot;△ &quot;0">
                  <c:v>364088</c:v>
                </c:pt>
                <c:pt idx="39" formatCode="0;&quot;△ &quot;0">
                  <c:v>369204</c:v>
                </c:pt>
                <c:pt idx="40" formatCode="0;&quot;△ &quot;0">
                  <c:v>374124</c:v>
                </c:pt>
                <c:pt idx="41" formatCode="0;&quot;△ &quot;0">
                  <c:v>378230</c:v>
                </c:pt>
                <c:pt idx="42" formatCode="0;&quot;△ &quot;0">
                  <c:v>379645</c:v>
                </c:pt>
                <c:pt idx="43" formatCode="0;&quot;△ &quot;0">
                  <c:v>381042</c:v>
                </c:pt>
                <c:pt idx="44" formatCode="0;&quot;△ &quot;0">
                  <c:v>383413</c:v>
                </c:pt>
                <c:pt idx="45" formatCode="0;&quot;△ &quot;0">
                  <c:v>384788</c:v>
                </c:pt>
                <c:pt idx="46" formatCode="0;&quot;△ &quot;0">
                  <c:v>379173</c:v>
                </c:pt>
                <c:pt idx="47" formatCode="0;&quot;△ &quot;0">
                  <c:v>372588</c:v>
                </c:pt>
                <c:pt idx="48" formatCode="0;&quot;△ &quot;0">
                  <c:v>366631</c:v>
                </c:pt>
                <c:pt idx="49" formatCode="0;&quot;△ &quot;0">
                  <c:v>364006</c:v>
                </c:pt>
                <c:pt idx="50" formatCode="0;&quot;△ &quot;0">
                  <c:v>361673</c:v>
                </c:pt>
                <c:pt idx="51" formatCode="0;&quot;△ &quot;0">
                  <c:v>369677</c:v>
                </c:pt>
                <c:pt idx="52" formatCode="0;&quot;△ &quot;0">
                  <c:v>376086</c:v>
                </c:pt>
                <c:pt idx="53" formatCode="0;&quot;△ &quot;0">
                  <c:v>379699</c:v>
                </c:pt>
                <c:pt idx="54" formatCode="0;&quot;△ &quot;0">
                  <c:v>381060</c:v>
                </c:pt>
              </c:numCache>
            </c:numRef>
          </c:val>
        </c:ser>
        <c:ser>
          <c:idx val="3"/>
          <c:order val="1"/>
          <c:tx>
            <c:strRef>
              <c:f>乗用計!$B$122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乗用計!$C$122:$BG$122</c:f>
              <c:numCache>
                <c:formatCode>0</c:formatCode>
                <c:ptCount val="57"/>
                <c:pt idx="0">
                  <c:v>1405</c:v>
                </c:pt>
                <c:pt idx="1">
                  <c:v>1798</c:v>
                </c:pt>
                <c:pt idx="2">
                  <c:v>2793</c:v>
                </c:pt>
                <c:pt idx="3">
                  <c:v>4299</c:v>
                </c:pt>
                <c:pt idx="4">
                  <c:v>7535</c:v>
                </c:pt>
                <c:pt idx="5">
                  <c:v>11619</c:v>
                </c:pt>
                <c:pt idx="6">
                  <c:v>18884</c:v>
                </c:pt>
                <c:pt idx="7">
                  <c:v>28985</c:v>
                </c:pt>
                <c:pt idx="8">
                  <c:v>39487</c:v>
                </c:pt>
                <c:pt idx="9">
                  <c:v>54038</c:v>
                </c:pt>
                <c:pt idx="10">
                  <c:v>66745</c:v>
                </c:pt>
                <c:pt idx="11">
                  <c:v>83901</c:v>
                </c:pt>
                <c:pt idx="12">
                  <c:v>101421.99999999999</c:v>
                </c:pt>
                <c:pt idx="13">
                  <c:v>120669.00000000001</c:v>
                </c:pt>
                <c:pt idx="14">
                  <c:v>140059</c:v>
                </c:pt>
                <c:pt idx="15">
                  <c:v>160144</c:v>
                </c:pt>
                <c:pt idx="16">
                  <c:v>180419</c:v>
                </c:pt>
                <c:pt idx="17">
                  <c:v>201267</c:v>
                </c:pt>
                <c:pt idx="18">
                  <c:v>223967</c:v>
                </c:pt>
                <c:pt idx="19">
                  <c:v>242405</c:v>
                </c:pt>
                <c:pt idx="20">
                  <c:v>254415</c:v>
                </c:pt>
                <c:pt idx="21">
                  <c:v>265128</c:v>
                </c:pt>
                <c:pt idx="22">
                  <c:v>274038</c:v>
                </c:pt>
                <c:pt idx="23">
                  <c:v>281518</c:v>
                </c:pt>
                <c:pt idx="24">
                  <c:v>286580</c:v>
                </c:pt>
                <c:pt idx="25">
                  <c:v>291065</c:v>
                </c:pt>
                <c:pt idx="26">
                  <c:v>296559</c:v>
                </c:pt>
                <c:pt idx="27">
                  <c:v>304234</c:v>
                </c:pt>
                <c:pt idx="28">
                  <c:v>313071</c:v>
                </c:pt>
                <c:pt idx="29">
                  <c:v>329618</c:v>
                </c:pt>
                <c:pt idx="30">
                  <c:v>345371</c:v>
                </c:pt>
                <c:pt idx="31">
                  <c:v>362661</c:v>
                </c:pt>
                <c:pt idx="32">
                  <c:v>378639</c:v>
                </c:pt>
                <c:pt idx="33">
                  <c:v>395869</c:v>
                </c:pt>
                <c:pt idx="34">
                  <c:v>413955</c:v>
                </c:pt>
                <c:pt idx="35" formatCode="0;&quot;△ &quot;0">
                  <c:v>432688</c:v>
                </c:pt>
                <c:pt idx="36" formatCode="0;&quot;△ &quot;0">
                  <c:v>452373</c:v>
                </c:pt>
                <c:pt idx="37" formatCode="0;&quot;△ &quot;0">
                  <c:v>465017</c:v>
                </c:pt>
                <c:pt idx="38" formatCode="0;&quot;△ &quot;0">
                  <c:v>473783</c:v>
                </c:pt>
                <c:pt idx="39" formatCode="0;&quot;△ &quot;0">
                  <c:v>479980</c:v>
                </c:pt>
                <c:pt idx="40" formatCode="0;&quot;△ &quot;0">
                  <c:v>484692</c:v>
                </c:pt>
                <c:pt idx="41" formatCode="0;&quot;△ &quot;0">
                  <c:v>485882</c:v>
                </c:pt>
                <c:pt idx="42" formatCode="0;&quot;△ &quot;0">
                  <c:v>486322</c:v>
                </c:pt>
                <c:pt idx="43" formatCode="0;&quot;△ &quot;0">
                  <c:v>485166</c:v>
                </c:pt>
                <c:pt idx="44" formatCode="0;&quot;△ &quot;0">
                  <c:v>486625</c:v>
                </c:pt>
                <c:pt idx="45" formatCode="0;&quot;△ &quot;0">
                  <c:v>484380</c:v>
                </c:pt>
                <c:pt idx="46" formatCode="0;&quot;△ &quot;0">
                  <c:v>473620</c:v>
                </c:pt>
                <c:pt idx="47" formatCode="0;&quot;△ &quot;0">
                  <c:v>460513</c:v>
                </c:pt>
                <c:pt idx="48" formatCode="0;&quot;△ &quot;0">
                  <c:v>451522</c:v>
                </c:pt>
                <c:pt idx="49" formatCode="0;&quot;△ &quot;0">
                  <c:v>446242</c:v>
                </c:pt>
                <c:pt idx="50" formatCode="0;&quot;△ &quot;0">
                  <c:v>442907</c:v>
                </c:pt>
                <c:pt idx="51" formatCode="0;&quot;△ &quot;0">
                  <c:v>441605</c:v>
                </c:pt>
                <c:pt idx="52" formatCode="0;&quot;△ &quot;0">
                  <c:v>447538</c:v>
                </c:pt>
                <c:pt idx="53" formatCode="0;&quot;△ &quot;0">
                  <c:v>448965</c:v>
                </c:pt>
                <c:pt idx="54" formatCode="0;&quot;△ &quot;0">
                  <c:v>447583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5115008"/>
        <c:axId val="125133184"/>
      </c:barChart>
      <c:catAx>
        <c:axId val="12511500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513318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513318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51150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2098891056353824"/>
          <c:y val="0.30944055944055943"/>
          <c:w val="0.26666730967233238"/>
          <c:h val="5.244755244755244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広域ブロック別の割合(乗用自動車)</a:t>
            </a:r>
          </a:p>
        </c:rich>
      </c:tx>
      <c:layout>
        <c:manualLayout>
          <c:xMode val="edge"/>
          <c:yMode val="edge"/>
          <c:x val="0.25177326518395726"/>
          <c:y val="8.771929824561403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198741201831927E-2"/>
          <c:y val="0.11403528309224763"/>
          <c:w val="0.90602993757954065"/>
          <c:h val="0.79649259267508343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乗用計!$B$114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乗用計!$C$114:$BG$114</c:f>
              <c:numCache>
                <c:formatCode>0</c:formatCode>
                <c:ptCount val="57"/>
                <c:pt idx="0">
                  <c:v>185</c:v>
                </c:pt>
                <c:pt idx="1">
                  <c:v>227</c:v>
                </c:pt>
                <c:pt idx="2">
                  <c:v>361</c:v>
                </c:pt>
                <c:pt idx="3">
                  <c:v>576</c:v>
                </c:pt>
                <c:pt idx="4">
                  <c:v>1075</c:v>
                </c:pt>
                <c:pt idx="5">
                  <c:v>1654</c:v>
                </c:pt>
                <c:pt idx="6">
                  <c:v>2619</c:v>
                </c:pt>
                <c:pt idx="7">
                  <c:v>3646</c:v>
                </c:pt>
                <c:pt idx="8">
                  <c:v>5060</c:v>
                </c:pt>
                <c:pt idx="9">
                  <c:v>7180</c:v>
                </c:pt>
                <c:pt idx="10">
                  <c:v>9374</c:v>
                </c:pt>
                <c:pt idx="11">
                  <c:v>11985</c:v>
                </c:pt>
                <c:pt idx="12">
                  <c:v>15008</c:v>
                </c:pt>
                <c:pt idx="13">
                  <c:v>17754</c:v>
                </c:pt>
                <c:pt idx="14">
                  <c:v>20618</c:v>
                </c:pt>
                <c:pt idx="15">
                  <c:v>23595</c:v>
                </c:pt>
                <c:pt idx="16">
                  <c:v>26475</c:v>
                </c:pt>
                <c:pt idx="17">
                  <c:v>29524</c:v>
                </c:pt>
                <c:pt idx="18">
                  <c:v>32889</c:v>
                </c:pt>
                <c:pt idx="19">
                  <c:v>35602</c:v>
                </c:pt>
                <c:pt idx="20">
                  <c:v>37674</c:v>
                </c:pt>
                <c:pt idx="21">
                  <c:v>39511</c:v>
                </c:pt>
                <c:pt idx="22">
                  <c:v>40905</c:v>
                </c:pt>
                <c:pt idx="23">
                  <c:v>42285</c:v>
                </c:pt>
                <c:pt idx="24">
                  <c:v>43371</c:v>
                </c:pt>
                <c:pt idx="25">
                  <c:v>44361</c:v>
                </c:pt>
                <c:pt idx="26">
                  <c:v>45012</c:v>
                </c:pt>
                <c:pt idx="27">
                  <c:v>46407</c:v>
                </c:pt>
                <c:pt idx="28">
                  <c:v>47672</c:v>
                </c:pt>
                <c:pt idx="29">
                  <c:v>50018</c:v>
                </c:pt>
                <c:pt idx="30">
                  <c:v>52067</c:v>
                </c:pt>
                <c:pt idx="31">
                  <c:v>54440</c:v>
                </c:pt>
                <c:pt idx="32">
                  <c:v>56435</c:v>
                </c:pt>
                <c:pt idx="33">
                  <c:v>58858</c:v>
                </c:pt>
                <c:pt idx="34">
                  <c:v>61230</c:v>
                </c:pt>
                <c:pt idx="35" formatCode="General">
                  <c:v>63779</c:v>
                </c:pt>
                <c:pt idx="36" formatCode="General">
                  <c:v>66500</c:v>
                </c:pt>
                <c:pt idx="37" formatCode="General">
                  <c:v>68183</c:v>
                </c:pt>
                <c:pt idx="38" formatCode="General">
                  <c:v>69238</c:v>
                </c:pt>
                <c:pt idx="39" formatCode="General">
                  <c:v>70044</c:v>
                </c:pt>
                <c:pt idx="40" formatCode="General">
                  <c:v>70482</c:v>
                </c:pt>
                <c:pt idx="41" formatCode="General">
                  <c:v>70586</c:v>
                </c:pt>
                <c:pt idx="42" formatCode="General">
                  <c:v>70386</c:v>
                </c:pt>
                <c:pt idx="43" formatCode="General">
                  <c:v>70126</c:v>
                </c:pt>
                <c:pt idx="44" formatCode="General">
                  <c:v>70142</c:v>
                </c:pt>
                <c:pt idx="45" formatCode="General">
                  <c:v>69604</c:v>
                </c:pt>
                <c:pt idx="46" formatCode="General">
                  <c:v>67863</c:v>
                </c:pt>
                <c:pt idx="47" formatCode="General">
                  <c:v>66016</c:v>
                </c:pt>
                <c:pt idx="48" formatCode="General">
                  <c:v>64626</c:v>
                </c:pt>
                <c:pt idx="49" formatCode="General">
                  <c:v>63802</c:v>
                </c:pt>
                <c:pt idx="50" formatCode="General">
                  <c:v>63323</c:v>
                </c:pt>
                <c:pt idx="51" formatCode="General">
                  <c:v>63522</c:v>
                </c:pt>
                <c:pt idx="52" formatCode="General">
                  <c:v>63544</c:v>
                </c:pt>
                <c:pt idx="53" formatCode="General">
                  <c:v>63247</c:v>
                </c:pt>
                <c:pt idx="54" formatCode="General">
                  <c:v>62547</c:v>
                </c:pt>
              </c:numCache>
            </c:numRef>
          </c:val>
        </c:ser>
        <c:ser>
          <c:idx val="3"/>
          <c:order val="1"/>
          <c:tx>
            <c:strRef>
              <c:f>乗用計!$B$115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乗用計!$C$115:$BG$115</c:f>
              <c:numCache>
                <c:formatCode>0</c:formatCode>
                <c:ptCount val="57"/>
                <c:pt idx="0">
                  <c:v>2700</c:v>
                </c:pt>
                <c:pt idx="1">
                  <c:v>3901</c:v>
                </c:pt>
                <c:pt idx="2">
                  <c:v>5691</c:v>
                </c:pt>
                <c:pt idx="3">
                  <c:v>8223</c:v>
                </c:pt>
                <c:pt idx="4">
                  <c:v>10982</c:v>
                </c:pt>
                <c:pt idx="5">
                  <c:v>14219</c:v>
                </c:pt>
                <c:pt idx="6">
                  <c:v>18299</c:v>
                </c:pt>
                <c:pt idx="7">
                  <c:v>25016</c:v>
                </c:pt>
                <c:pt idx="8">
                  <c:v>32707</c:v>
                </c:pt>
                <c:pt idx="9">
                  <c:v>43005</c:v>
                </c:pt>
                <c:pt idx="10">
                  <c:v>54108</c:v>
                </c:pt>
                <c:pt idx="11">
                  <c:v>67314.399999999994</c:v>
                </c:pt>
                <c:pt idx="12">
                  <c:v>79539.799999999988</c:v>
                </c:pt>
                <c:pt idx="13">
                  <c:v>96011.200000000012</c:v>
                </c:pt>
                <c:pt idx="14">
                  <c:v>116331.6</c:v>
                </c:pt>
                <c:pt idx="15">
                  <c:v>133270</c:v>
                </c:pt>
                <c:pt idx="16">
                  <c:v>151140</c:v>
                </c:pt>
                <c:pt idx="17">
                  <c:v>168949</c:v>
                </c:pt>
                <c:pt idx="18">
                  <c:v>189414</c:v>
                </c:pt>
                <c:pt idx="19">
                  <c:v>207541</c:v>
                </c:pt>
                <c:pt idx="20">
                  <c:v>220283</c:v>
                </c:pt>
                <c:pt idx="21">
                  <c:v>232676</c:v>
                </c:pt>
                <c:pt idx="22">
                  <c:v>244730</c:v>
                </c:pt>
                <c:pt idx="23">
                  <c:v>255961</c:v>
                </c:pt>
                <c:pt idx="24">
                  <c:v>265748</c:v>
                </c:pt>
                <c:pt idx="25">
                  <c:v>276041</c:v>
                </c:pt>
                <c:pt idx="26">
                  <c:v>286658</c:v>
                </c:pt>
                <c:pt idx="27">
                  <c:v>300741</c:v>
                </c:pt>
                <c:pt idx="28">
                  <c:v>316211</c:v>
                </c:pt>
                <c:pt idx="29">
                  <c:v>341163</c:v>
                </c:pt>
                <c:pt idx="30">
                  <c:v>362585</c:v>
                </c:pt>
                <c:pt idx="31">
                  <c:v>384696</c:v>
                </c:pt>
                <c:pt idx="32">
                  <c:v>404276</c:v>
                </c:pt>
                <c:pt idx="33">
                  <c:v>424197</c:v>
                </c:pt>
                <c:pt idx="34">
                  <c:v>444451</c:v>
                </c:pt>
                <c:pt idx="35" formatCode="0;&quot;△ &quot;0">
                  <c:v>466792</c:v>
                </c:pt>
                <c:pt idx="36" formatCode="0;&quot;△ &quot;0">
                  <c:v>489768</c:v>
                </c:pt>
                <c:pt idx="37" formatCode="0;&quot;△ &quot;0">
                  <c:v>505347</c:v>
                </c:pt>
                <c:pt idx="38" formatCode="0;&quot;△ &quot;0">
                  <c:v>516201</c:v>
                </c:pt>
                <c:pt idx="39" formatCode="0;&quot;△ &quot;0">
                  <c:v>524226</c:v>
                </c:pt>
                <c:pt idx="40" formatCode="0;&quot;△ &quot;0">
                  <c:v>531644</c:v>
                </c:pt>
                <c:pt idx="41" formatCode="0;&quot;△ &quot;0">
                  <c:v>537172</c:v>
                </c:pt>
                <c:pt idx="42" formatCode="0;&quot;△ &quot;0">
                  <c:v>539600</c:v>
                </c:pt>
                <c:pt idx="43" formatCode="0;&quot;△ &quot;0">
                  <c:v>541352</c:v>
                </c:pt>
                <c:pt idx="44" formatCode="0;&quot;△ &quot;0">
                  <c:v>545214</c:v>
                </c:pt>
                <c:pt idx="45" formatCode="0;&quot;△ &quot;0">
                  <c:v>546602</c:v>
                </c:pt>
                <c:pt idx="46" formatCode="0;&quot;△ &quot;0">
                  <c:v>538820</c:v>
                </c:pt>
                <c:pt idx="47" formatCode="0;&quot;△ &quot;0">
                  <c:v>528930</c:v>
                </c:pt>
                <c:pt idx="48" formatCode="0;&quot;△ &quot;0">
                  <c:v>520574</c:v>
                </c:pt>
                <c:pt idx="49" formatCode="0;&quot;△ &quot;0">
                  <c:v>516951</c:v>
                </c:pt>
                <c:pt idx="50" formatCode="0;&quot;△ &quot;0">
                  <c:v>513841</c:v>
                </c:pt>
                <c:pt idx="51" formatCode="0;&quot;△ &quot;0">
                  <c:v>523990</c:v>
                </c:pt>
                <c:pt idx="52" formatCode="0;&quot;△ &quot;0">
                  <c:v>532912</c:v>
                </c:pt>
                <c:pt idx="53" formatCode="0;&quot;△ &quot;0">
                  <c:v>537651</c:v>
                </c:pt>
                <c:pt idx="54" formatCode="0;&quot;△ &quot;0">
                  <c:v>539247</c:v>
                </c:pt>
              </c:numCache>
            </c:numRef>
          </c:val>
        </c:ser>
        <c:ser>
          <c:idx val="4"/>
          <c:order val="2"/>
          <c:tx>
            <c:strRef>
              <c:f>乗用計!$B$116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乗用計!$C$116:$BG$116</c:f>
              <c:numCache>
                <c:formatCode>0</c:formatCode>
                <c:ptCount val="57"/>
                <c:pt idx="0">
                  <c:v>264</c:v>
                </c:pt>
                <c:pt idx="1">
                  <c:v>328</c:v>
                </c:pt>
                <c:pt idx="2">
                  <c:v>471</c:v>
                </c:pt>
                <c:pt idx="3">
                  <c:v>724</c:v>
                </c:pt>
                <c:pt idx="4">
                  <c:v>1218</c:v>
                </c:pt>
                <c:pt idx="5">
                  <c:v>1999</c:v>
                </c:pt>
                <c:pt idx="6">
                  <c:v>2991</c:v>
                </c:pt>
                <c:pt idx="7">
                  <c:v>4558</c:v>
                </c:pt>
                <c:pt idx="8">
                  <c:v>6886</c:v>
                </c:pt>
                <c:pt idx="9">
                  <c:v>9725</c:v>
                </c:pt>
                <c:pt idx="10">
                  <c:v>12503</c:v>
                </c:pt>
                <c:pt idx="11">
                  <c:v>15894.800000000001</c:v>
                </c:pt>
                <c:pt idx="12">
                  <c:v>19613.600000000002</c:v>
                </c:pt>
                <c:pt idx="13">
                  <c:v>22762.399999999998</c:v>
                </c:pt>
                <c:pt idx="14">
                  <c:v>26189.200000000001</c:v>
                </c:pt>
                <c:pt idx="15">
                  <c:v>29945</c:v>
                </c:pt>
                <c:pt idx="16">
                  <c:v>33550</c:v>
                </c:pt>
                <c:pt idx="17">
                  <c:v>37279</c:v>
                </c:pt>
                <c:pt idx="18">
                  <c:v>41037</c:v>
                </c:pt>
                <c:pt idx="19">
                  <c:v>44279</c:v>
                </c:pt>
                <c:pt idx="20">
                  <c:v>46061</c:v>
                </c:pt>
                <c:pt idx="21">
                  <c:v>47581</c:v>
                </c:pt>
                <c:pt idx="22">
                  <c:v>48536</c:v>
                </c:pt>
                <c:pt idx="23">
                  <c:v>49293</c:v>
                </c:pt>
                <c:pt idx="24">
                  <c:v>49642</c:v>
                </c:pt>
                <c:pt idx="25">
                  <c:v>49844</c:v>
                </c:pt>
                <c:pt idx="26">
                  <c:v>50397</c:v>
                </c:pt>
                <c:pt idx="27">
                  <c:v>51380</c:v>
                </c:pt>
                <c:pt idx="28">
                  <c:v>52630</c:v>
                </c:pt>
                <c:pt idx="29">
                  <c:v>55128</c:v>
                </c:pt>
                <c:pt idx="30">
                  <c:v>57682</c:v>
                </c:pt>
                <c:pt idx="31">
                  <c:v>60572</c:v>
                </c:pt>
                <c:pt idx="32">
                  <c:v>63117</c:v>
                </c:pt>
                <c:pt idx="33">
                  <c:v>65865</c:v>
                </c:pt>
                <c:pt idx="34">
                  <c:v>68861</c:v>
                </c:pt>
                <c:pt idx="35" formatCode="0;&quot;△ &quot;0">
                  <c:v>71906</c:v>
                </c:pt>
                <c:pt idx="36" formatCode="0;&quot;△ &quot;0">
                  <c:v>75327</c:v>
                </c:pt>
                <c:pt idx="37" formatCode="0;&quot;△ &quot;0">
                  <c:v>77362</c:v>
                </c:pt>
                <c:pt idx="38" formatCode="0;&quot;△ &quot;0">
                  <c:v>78768</c:v>
                </c:pt>
                <c:pt idx="39" formatCode="0;&quot;△ &quot;0">
                  <c:v>79799</c:v>
                </c:pt>
                <c:pt idx="40" formatCode="0;&quot;△ &quot;0">
                  <c:v>80734</c:v>
                </c:pt>
                <c:pt idx="41" formatCode="0;&quot;△ &quot;0">
                  <c:v>80811</c:v>
                </c:pt>
                <c:pt idx="42" formatCode="0;&quot;△ &quot;0">
                  <c:v>80946</c:v>
                </c:pt>
                <c:pt idx="43" formatCode="0;&quot;△ &quot;0">
                  <c:v>80998</c:v>
                </c:pt>
                <c:pt idx="44" formatCode="0;&quot;△ &quot;0">
                  <c:v>81072</c:v>
                </c:pt>
                <c:pt idx="45" formatCode="0;&quot;△ &quot;0">
                  <c:v>80901</c:v>
                </c:pt>
                <c:pt idx="46" formatCode="0;&quot;△ &quot;0">
                  <c:v>78848</c:v>
                </c:pt>
                <c:pt idx="47" formatCode="0;&quot;△ &quot;0">
                  <c:v>76315</c:v>
                </c:pt>
                <c:pt idx="48" formatCode="0;&quot;△ &quot;0">
                  <c:v>74622</c:v>
                </c:pt>
                <c:pt idx="49" formatCode="0;&quot;△ &quot;0">
                  <c:v>73546</c:v>
                </c:pt>
                <c:pt idx="50" formatCode="0;&quot;△ &quot;0">
                  <c:v>72904</c:v>
                </c:pt>
                <c:pt idx="51" formatCode="0;&quot;△ &quot;0">
                  <c:v>73674</c:v>
                </c:pt>
                <c:pt idx="52" formatCode="0;&quot;△ &quot;0">
                  <c:v>74147</c:v>
                </c:pt>
                <c:pt idx="53" formatCode="0;&quot;△ &quot;0">
                  <c:v>74035</c:v>
                </c:pt>
                <c:pt idx="54" formatCode="0;&quot;△ &quot;0">
                  <c:v>73531</c:v>
                </c:pt>
              </c:numCache>
            </c:numRef>
          </c:val>
        </c:ser>
        <c:ser>
          <c:idx val="5"/>
          <c:order val="3"/>
          <c:tx>
            <c:strRef>
              <c:f>乗用計!$B$117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乗用計!$C$117:$BG$117</c:f>
              <c:numCache>
                <c:formatCode>0</c:formatCode>
                <c:ptCount val="57"/>
                <c:pt idx="0">
                  <c:v>99</c:v>
                </c:pt>
                <c:pt idx="1">
                  <c:v>124</c:v>
                </c:pt>
                <c:pt idx="2">
                  <c:v>190</c:v>
                </c:pt>
                <c:pt idx="3">
                  <c:v>311</c:v>
                </c:pt>
                <c:pt idx="4">
                  <c:v>527</c:v>
                </c:pt>
                <c:pt idx="5">
                  <c:v>728</c:v>
                </c:pt>
                <c:pt idx="6">
                  <c:v>1165</c:v>
                </c:pt>
                <c:pt idx="7">
                  <c:v>1679</c:v>
                </c:pt>
                <c:pt idx="8">
                  <c:v>2614</c:v>
                </c:pt>
                <c:pt idx="9">
                  <c:v>3704</c:v>
                </c:pt>
                <c:pt idx="10">
                  <c:v>4854</c:v>
                </c:pt>
                <c:pt idx="11">
                  <c:v>6515.5999999999995</c:v>
                </c:pt>
                <c:pt idx="12">
                  <c:v>8177.2</c:v>
                </c:pt>
                <c:pt idx="13">
                  <c:v>9838.7999999999993</c:v>
                </c:pt>
                <c:pt idx="14">
                  <c:v>11500.4</c:v>
                </c:pt>
                <c:pt idx="15">
                  <c:v>13162</c:v>
                </c:pt>
                <c:pt idx="16">
                  <c:v>14817</c:v>
                </c:pt>
                <c:pt idx="17">
                  <c:v>16410</c:v>
                </c:pt>
                <c:pt idx="18">
                  <c:v>17942</c:v>
                </c:pt>
                <c:pt idx="19">
                  <c:v>19071</c:v>
                </c:pt>
                <c:pt idx="20">
                  <c:v>19754</c:v>
                </c:pt>
                <c:pt idx="21">
                  <c:v>20396</c:v>
                </c:pt>
                <c:pt idx="22">
                  <c:v>20811</c:v>
                </c:pt>
                <c:pt idx="23">
                  <c:v>21074</c:v>
                </c:pt>
                <c:pt idx="24">
                  <c:v>21207</c:v>
                </c:pt>
                <c:pt idx="25">
                  <c:v>21396</c:v>
                </c:pt>
                <c:pt idx="26">
                  <c:v>21636</c:v>
                </c:pt>
                <c:pt idx="27">
                  <c:v>21841</c:v>
                </c:pt>
                <c:pt idx="28">
                  <c:v>22045</c:v>
                </c:pt>
                <c:pt idx="29">
                  <c:v>22743</c:v>
                </c:pt>
                <c:pt idx="30">
                  <c:v>23378</c:v>
                </c:pt>
                <c:pt idx="31">
                  <c:v>24107</c:v>
                </c:pt>
                <c:pt idx="32">
                  <c:v>24763</c:v>
                </c:pt>
                <c:pt idx="33">
                  <c:v>25512</c:v>
                </c:pt>
                <c:pt idx="34">
                  <c:v>26440</c:v>
                </c:pt>
                <c:pt idx="35" formatCode="General">
                  <c:v>27421</c:v>
                </c:pt>
                <c:pt idx="36" formatCode="General">
                  <c:v>28365</c:v>
                </c:pt>
                <c:pt idx="37" formatCode="General">
                  <c:v>28960</c:v>
                </c:pt>
                <c:pt idx="38" formatCode="General">
                  <c:v>29433</c:v>
                </c:pt>
                <c:pt idx="39" formatCode="General">
                  <c:v>29602</c:v>
                </c:pt>
                <c:pt idx="40" formatCode="General">
                  <c:v>29727</c:v>
                </c:pt>
                <c:pt idx="41" formatCode="General">
                  <c:v>29633</c:v>
                </c:pt>
                <c:pt idx="42" formatCode="General">
                  <c:v>29544</c:v>
                </c:pt>
                <c:pt idx="43" formatCode="General">
                  <c:v>29284</c:v>
                </c:pt>
                <c:pt idx="44" formatCode="General">
                  <c:v>29287</c:v>
                </c:pt>
                <c:pt idx="45" formatCode="0;&quot;△ &quot;0">
                  <c:v>29010</c:v>
                </c:pt>
                <c:pt idx="46" formatCode="General">
                  <c:v>28397</c:v>
                </c:pt>
                <c:pt idx="47" formatCode="General">
                  <c:v>27322</c:v>
                </c:pt>
                <c:pt idx="48" formatCode="General">
                  <c:v>26753</c:v>
                </c:pt>
                <c:pt idx="49" formatCode="General">
                  <c:v>26385</c:v>
                </c:pt>
                <c:pt idx="50" formatCode="General">
                  <c:v>26082</c:v>
                </c:pt>
                <c:pt idx="51" formatCode="General">
                  <c:v>26131</c:v>
                </c:pt>
                <c:pt idx="52" formatCode="General">
                  <c:v>26158</c:v>
                </c:pt>
                <c:pt idx="53" formatCode="General">
                  <c:v>25885</c:v>
                </c:pt>
                <c:pt idx="54" formatCode="General">
                  <c:v>25509</c:v>
                </c:pt>
              </c:numCache>
            </c:numRef>
          </c:val>
        </c:ser>
        <c:ser>
          <c:idx val="6"/>
          <c:order val="4"/>
          <c:tx>
            <c:strRef>
              <c:f>乗用計!$B$118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乗用計!$C$118:$BG$118</c:f>
              <c:numCache>
                <c:formatCode>0</c:formatCode>
                <c:ptCount val="57"/>
                <c:pt idx="0">
                  <c:v>100</c:v>
                </c:pt>
                <c:pt idx="1">
                  <c:v>134</c:v>
                </c:pt>
                <c:pt idx="2">
                  <c:v>198</c:v>
                </c:pt>
                <c:pt idx="3">
                  <c:v>279</c:v>
                </c:pt>
                <c:pt idx="4">
                  <c:v>425</c:v>
                </c:pt>
                <c:pt idx="5">
                  <c:v>663</c:v>
                </c:pt>
                <c:pt idx="6">
                  <c:v>1091</c:v>
                </c:pt>
                <c:pt idx="7">
                  <c:v>1763</c:v>
                </c:pt>
                <c:pt idx="8">
                  <c:v>2794</c:v>
                </c:pt>
                <c:pt idx="9">
                  <c:v>3975</c:v>
                </c:pt>
                <c:pt idx="10">
                  <c:v>5101</c:v>
                </c:pt>
                <c:pt idx="11">
                  <c:v>6692.4000000000005</c:v>
                </c:pt>
                <c:pt idx="12">
                  <c:v>8283.7999999999993</c:v>
                </c:pt>
                <c:pt idx="13">
                  <c:v>9875.1999999999989</c:v>
                </c:pt>
                <c:pt idx="14">
                  <c:v>11466.599999999999</c:v>
                </c:pt>
                <c:pt idx="15">
                  <c:v>13058</c:v>
                </c:pt>
                <c:pt idx="16">
                  <c:v>14551</c:v>
                </c:pt>
                <c:pt idx="17">
                  <c:v>16053</c:v>
                </c:pt>
                <c:pt idx="18">
                  <c:v>17794</c:v>
                </c:pt>
                <c:pt idx="19">
                  <c:v>18859</c:v>
                </c:pt>
                <c:pt idx="20">
                  <c:v>19592</c:v>
                </c:pt>
                <c:pt idx="21">
                  <c:v>20325</c:v>
                </c:pt>
                <c:pt idx="22">
                  <c:v>20852</c:v>
                </c:pt>
                <c:pt idx="23">
                  <c:v>21273</c:v>
                </c:pt>
                <c:pt idx="24">
                  <c:v>21341</c:v>
                </c:pt>
                <c:pt idx="25">
                  <c:v>21458</c:v>
                </c:pt>
                <c:pt idx="26">
                  <c:v>21689</c:v>
                </c:pt>
                <c:pt idx="27">
                  <c:v>22007</c:v>
                </c:pt>
                <c:pt idx="28">
                  <c:v>22392</c:v>
                </c:pt>
                <c:pt idx="29">
                  <c:v>23414</c:v>
                </c:pt>
                <c:pt idx="30">
                  <c:v>24174</c:v>
                </c:pt>
                <c:pt idx="31">
                  <c:v>25152</c:v>
                </c:pt>
                <c:pt idx="32">
                  <c:v>25937</c:v>
                </c:pt>
                <c:pt idx="33">
                  <c:v>26810</c:v>
                </c:pt>
                <c:pt idx="34">
                  <c:v>27913</c:v>
                </c:pt>
                <c:pt idx="35" formatCode="General">
                  <c:v>29074</c:v>
                </c:pt>
                <c:pt idx="36" formatCode="General">
                  <c:v>30349</c:v>
                </c:pt>
                <c:pt idx="37" formatCode="General">
                  <c:v>31086</c:v>
                </c:pt>
                <c:pt idx="38" formatCode="General">
                  <c:v>31742</c:v>
                </c:pt>
                <c:pt idx="39" formatCode="General">
                  <c:v>32128</c:v>
                </c:pt>
                <c:pt idx="40" formatCode="General">
                  <c:v>32213</c:v>
                </c:pt>
                <c:pt idx="41" formatCode="General">
                  <c:v>32108</c:v>
                </c:pt>
                <c:pt idx="42" formatCode="General">
                  <c:v>32253</c:v>
                </c:pt>
                <c:pt idx="43" formatCode="General">
                  <c:v>32096</c:v>
                </c:pt>
                <c:pt idx="44" formatCode="General">
                  <c:v>32176</c:v>
                </c:pt>
                <c:pt idx="45" formatCode="General">
                  <c:v>31887</c:v>
                </c:pt>
                <c:pt idx="46" formatCode="General">
                  <c:v>31060</c:v>
                </c:pt>
                <c:pt idx="47" formatCode="General">
                  <c:v>30147</c:v>
                </c:pt>
                <c:pt idx="48" formatCode="General">
                  <c:v>29443</c:v>
                </c:pt>
                <c:pt idx="49" formatCode="General">
                  <c:v>29085</c:v>
                </c:pt>
                <c:pt idx="50" formatCode="General">
                  <c:v>28751</c:v>
                </c:pt>
                <c:pt idx="51" formatCode="General">
                  <c:v>29173</c:v>
                </c:pt>
                <c:pt idx="52" formatCode="General">
                  <c:v>29598</c:v>
                </c:pt>
                <c:pt idx="53" formatCode="General">
                  <c:v>29694</c:v>
                </c:pt>
                <c:pt idx="54" formatCode="General">
                  <c:v>29616</c:v>
                </c:pt>
              </c:numCache>
            </c:numRef>
          </c:val>
        </c:ser>
        <c:ser>
          <c:idx val="7"/>
          <c:order val="5"/>
          <c:tx>
            <c:strRef>
              <c:f>乗用計!$B$119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乗用計!$C$119:$BG$119</c:f>
              <c:numCache>
                <c:formatCode>0</c:formatCode>
                <c:ptCount val="57"/>
                <c:pt idx="0">
                  <c:v>263</c:v>
                </c:pt>
                <c:pt idx="1">
                  <c:v>351</c:v>
                </c:pt>
                <c:pt idx="2">
                  <c:v>543</c:v>
                </c:pt>
                <c:pt idx="3">
                  <c:v>889</c:v>
                </c:pt>
                <c:pt idx="4">
                  <c:v>1385</c:v>
                </c:pt>
                <c:pt idx="5">
                  <c:v>1946</c:v>
                </c:pt>
                <c:pt idx="6">
                  <c:v>2984</c:v>
                </c:pt>
                <c:pt idx="7">
                  <c:v>4114</c:v>
                </c:pt>
                <c:pt idx="8">
                  <c:v>5599</c:v>
                </c:pt>
                <c:pt idx="9">
                  <c:v>7738</c:v>
                </c:pt>
                <c:pt idx="10">
                  <c:v>9401</c:v>
                </c:pt>
                <c:pt idx="11">
                  <c:v>12756.000000000002</c:v>
                </c:pt>
                <c:pt idx="12">
                  <c:v>16913</c:v>
                </c:pt>
                <c:pt idx="13">
                  <c:v>20308</c:v>
                </c:pt>
                <c:pt idx="14">
                  <c:v>24106</c:v>
                </c:pt>
                <c:pt idx="15">
                  <c:v>27312</c:v>
                </c:pt>
                <c:pt idx="16">
                  <c:v>31102</c:v>
                </c:pt>
                <c:pt idx="17">
                  <c:v>34901</c:v>
                </c:pt>
                <c:pt idx="18">
                  <c:v>39005</c:v>
                </c:pt>
                <c:pt idx="19">
                  <c:v>42413</c:v>
                </c:pt>
                <c:pt idx="20">
                  <c:v>44397</c:v>
                </c:pt>
                <c:pt idx="21">
                  <c:v>46220</c:v>
                </c:pt>
                <c:pt idx="22">
                  <c:v>48128</c:v>
                </c:pt>
                <c:pt idx="23">
                  <c:v>49582</c:v>
                </c:pt>
                <c:pt idx="24">
                  <c:v>50521</c:v>
                </c:pt>
                <c:pt idx="25">
                  <c:v>51132</c:v>
                </c:pt>
                <c:pt idx="26">
                  <c:v>52293</c:v>
                </c:pt>
                <c:pt idx="27">
                  <c:v>53645</c:v>
                </c:pt>
                <c:pt idx="28">
                  <c:v>55145</c:v>
                </c:pt>
                <c:pt idx="29">
                  <c:v>57873</c:v>
                </c:pt>
                <c:pt idx="30">
                  <c:v>60512</c:v>
                </c:pt>
                <c:pt idx="31">
                  <c:v>63333</c:v>
                </c:pt>
                <c:pt idx="32">
                  <c:v>66170</c:v>
                </c:pt>
                <c:pt idx="33">
                  <c:v>69076</c:v>
                </c:pt>
                <c:pt idx="34">
                  <c:v>71932</c:v>
                </c:pt>
                <c:pt idx="35" formatCode="0;&quot;△ &quot;0">
                  <c:v>74959</c:v>
                </c:pt>
                <c:pt idx="36" formatCode="0;&quot;△ &quot;0">
                  <c:v>77974</c:v>
                </c:pt>
                <c:pt idx="37" formatCode="0;&quot;△ &quot;0">
                  <c:v>79670</c:v>
                </c:pt>
                <c:pt idx="38" formatCode="0;&quot;△ &quot;0">
                  <c:v>80840</c:v>
                </c:pt>
                <c:pt idx="39" formatCode="0;&quot;△ &quot;0">
                  <c:v>81517</c:v>
                </c:pt>
                <c:pt idx="40" formatCode="0;&quot;△ &quot;0">
                  <c:v>82064</c:v>
                </c:pt>
                <c:pt idx="41" formatCode="0;&quot;△ &quot;0">
                  <c:v>82035</c:v>
                </c:pt>
                <c:pt idx="42" formatCode="0;&quot;△ &quot;0">
                  <c:v>81627</c:v>
                </c:pt>
                <c:pt idx="43" formatCode="0;&quot;△ &quot;0">
                  <c:v>81148</c:v>
                </c:pt>
                <c:pt idx="44" formatCode="0;&quot;△ &quot;0">
                  <c:v>81096</c:v>
                </c:pt>
                <c:pt idx="45" formatCode="0;&quot;△ &quot;0">
                  <c:v>80544</c:v>
                </c:pt>
                <c:pt idx="46" formatCode="0;&quot;△ &quot;0">
                  <c:v>78149</c:v>
                </c:pt>
                <c:pt idx="47" formatCode="0;&quot;△ &quot;0">
                  <c:v>75796</c:v>
                </c:pt>
                <c:pt idx="48" formatCode="0;&quot;△ &quot;0">
                  <c:v>74233</c:v>
                </c:pt>
                <c:pt idx="49" formatCode="0;&quot;△ &quot;0">
                  <c:v>72901</c:v>
                </c:pt>
                <c:pt idx="50" formatCode="0;&quot;△ &quot;0">
                  <c:v>72330</c:v>
                </c:pt>
                <c:pt idx="51" formatCode="0;&quot;△ &quot;0">
                  <c:v>68946</c:v>
                </c:pt>
                <c:pt idx="52" formatCode="0;&quot;△ &quot;0">
                  <c:v>70868</c:v>
                </c:pt>
                <c:pt idx="53" formatCode="0;&quot;△ &quot;0">
                  <c:v>71662</c:v>
                </c:pt>
                <c:pt idx="54" formatCode="0;&quot;△ &quot;0">
                  <c:v>71748</c:v>
                </c:pt>
              </c:numCache>
            </c:numRef>
          </c:val>
        </c:ser>
        <c:ser>
          <c:idx val="8"/>
          <c:order val="6"/>
          <c:tx>
            <c:strRef>
              <c:f>乗用計!$B$120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乗用計!$C$3:$BG$3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乗用計!$C$120:$BG$120</c:f>
              <c:numCache>
                <c:formatCode>0</c:formatCode>
                <c:ptCount val="57"/>
                <c:pt idx="0">
                  <c:v>131</c:v>
                </c:pt>
                <c:pt idx="1">
                  <c:v>132</c:v>
                </c:pt>
                <c:pt idx="2">
                  <c:v>257</c:v>
                </c:pt>
                <c:pt idx="3">
                  <c:v>413</c:v>
                </c:pt>
                <c:pt idx="4">
                  <c:v>624</c:v>
                </c:pt>
                <c:pt idx="5">
                  <c:v>809</c:v>
                </c:pt>
                <c:pt idx="6">
                  <c:v>1199</c:v>
                </c:pt>
                <c:pt idx="7">
                  <c:v>1488</c:v>
                </c:pt>
                <c:pt idx="8">
                  <c:v>1915</c:v>
                </c:pt>
                <c:pt idx="9">
                  <c:v>2714</c:v>
                </c:pt>
                <c:pt idx="10">
                  <c:v>3626</c:v>
                </c:pt>
                <c:pt idx="11">
                  <c:v>4822.2000000000007</c:v>
                </c:pt>
                <c:pt idx="12">
                  <c:v>6536.4</c:v>
                </c:pt>
                <c:pt idx="13">
                  <c:v>7912.5999999999995</c:v>
                </c:pt>
                <c:pt idx="14">
                  <c:v>9213.7999999999993</c:v>
                </c:pt>
                <c:pt idx="15">
                  <c:v>10888</c:v>
                </c:pt>
                <c:pt idx="16">
                  <c:v>12403</c:v>
                </c:pt>
                <c:pt idx="17">
                  <c:v>14300</c:v>
                </c:pt>
                <c:pt idx="18">
                  <c:v>16138</c:v>
                </c:pt>
                <c:pt idx="19">
                  <c:v>17709</c:v>
                </c:pt>
                <c:pt idx="20">
                  <c:v>18791</c:v>
                </c:pt>
                <c:pt idx="21">
                  <c:v>19614</c:v>
                </c:pt>
                <c:pt idx="22">
                  <c:v>20404</c:v>
                </c:pt>
                <c:pt idx="23">
                  <c:v>21033</c:v>
                </c:pt>
                <c:pt idx="24">
                  <c:v>21459</c:v>
                </c:pt>
                <c:pt idx="25">
                  <c:v>21784</c:v>
                </c:pt>
                <c:pt idx="26">
                  <c:v>22226</c:v>
                </c:pt>
                <c:pt idx="27">
                  <c:v>22806</c:v>
                </c:pt>
                <c:pt idx="28">
                  <c:v>23437</c:v>
                </c:pt>
                <c:pt idx="29">
                  <c:v>24631</c:v>
                </c:pt>
                <c:pt idx="30">
                  <c:v>25628</c:v>
                </c:pt>
                <c:pt idx="31">
                  <c:v>26526</c:v>
                </c:pt>
                <c:pt idx="32">
                  <c:v>27341</c:v>
                </c:pt>
                <c:pt idx="33">
                  <c:v>28277</c:v>
                </c:pt>
                <c:pt idx="34">
                  <c:v>29114</c:v>
                </c:pt>
                <c:pt idx="35" formatCode="General">
                  <c:v>29943</c:v>
                </c:pt>
                <c:pt idx="36" formatCode="General">
                  <c:v>30844</c:v>
                </c:pt>
                <c:pt idx="37" formatCode="General">
                  <c:v>31454</c:v>
                </c:pt>
                <c:pt idx="38" formatCode="General">
                  <c:v>31649</c:v>
                </c:pt>
                <c:pt idx="39" formatCode="General">
                  <c:v>31868</c:v>
                </c:pt>
                <c:pt idx="40" formatCode="General">
                  <c:v>31952</c:v>
                </c:pt>
                <c:pt idx="41" formatCode="General">
                  <c:v>31767</c:v>
                </c:pt>
                <c:pt idx="42" formatCode="General">
                  <c:v>31611</c:v>
                </c:pt>
                <c:pt idx="43" formatCode="General">
                  <c:v>31204</c:v>
                </c:pt>
                <c:pt idx="44" formatCode="General">
                  <c:v>31051</c:v>
                </c:pt>
                <c:pt idx="45" formatCode="General">
                  <c:v>30620</c:v>
                </c:pt>
                <c:pt idx="46" formatCode="General">
                  <c:v>29656</c:v>
                </c:pt>
                <c:pt idx="47" formatCode="General">
                  <c:v>28575</c:v>
                </c:pt>
                <c:pt idx="48" formatCode="General">
                  <c:v>27902</c:v>
                </c:pt>
                <c:pt idx="49" formatCode="General">
                  <c:v>27578</c:v>
                </c:pt>
                <c:pt idx="50" formatCode="General">
                  <c:v>27349</c:v>
                </c:pt>
                <c:pt idx="51" formatCode="General">
                  <c:v>25846</c:v>
                </c:pt>
                <c:pt idx="52" formatCode="General">
                  <c:v>26397</c:v>
                </c:pt>
                <c:pt idx="53" formatCode="General">
                  <c:v>26490</c:v>
                </c:pt>
                <c:pt idx="54" formatCode="General">
                  <c:v>26445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5170816"/>
        <c:axId val="125172352"/>
      </c:barChart>
      <c:catAx>
        <c:axId val="12517081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5172352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517235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517081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6920186327718247"/>
          <c:y val="0.57543958237318804"/>
          <c:w val="0.20857739510499496"/>
          <c:h val="0.2105266764779956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宮城県と仙台市(現区域)の乗合自動車</a:t>
            </a:r>
          </a:p>
        </c:rich>
      </c:tx>
      <c:layout>
        <c:manualLayout>
          <c:xMode val="edge"/>
          <c:yMode val="edge"/>
          <c:x val="4.417766272366639E-2"/>
          <c:y val="0.1148088269332389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9819972598367799E-2"/>
          <c:y val="0.13337744123837555"/>
          <c:w val="0.93035316190474393"/>
          <c:h val="0.7884204170964253"/>
        </c:manualLayout>
      </c:layout>
      <c:lineChart>
        <c:grouping val="standard"/>
        <c:varyColors val="0"/>
        <c:ser>
          <c:idx val="0"/>
          <c:order val="0"/>
          <c:tx>
            <c:strRef>
              <c:f>乗合計!$B$5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乗合計!$C$5:$BG$5</c:f>
              <c:numCache>
                <c:formatCode>0</c:formatCode>
                <c:ptCount val="57"/>
                <c:pt idx="0">
                  <c:v>1073</c:v>
                </c:pt>
                <c:pt idx="1">
                  <c:v>1230</c:v>
                </c:pt>
                <c:pt idx="2">
                  <c:v>1437</c:v>
                </c:pt>
                <c:pt idx="3">
                  <c:v>1654</c:v>
                </c:pt>
                <c:pt idx="4">
                  <c:v>1856</c:v>
                </c:pt>
                <c:pt idx="5">
                  <c:v>2070</c:v>
                </c:pt>
                <c:pt idx="6">
                  <c:v>2310</c:v>
                </c:pt>
                <c:pt idx="7">
                  <c:v>2670</c:v>
                </c:pt>
                <c:pt idx="8">
                  <c:v>3090</c:v>
                </c:pt>
                <c:pt idx="9">
                  <c:v>3632</c:v>
                </c:pt>
                <c:pt idx="10">
                  <c:v>3921</c:v>
                </c:pt>
                <c:pt idx="11">
                  <c:v>4300.3999999999996</c:v>
                </c:pt>
                <c:pt idx="12">
                  <c:v>4469.8</c:v>
                </c:pt>
                <c:pt idx="13">
                  <c:v>4758.2</c:v>
                </c:pt>
                <c:pt idx="14">
                  <c:v>5552.6</c:v>
                </c:pt>
                <c:pt idx="15">
                  <c:v>5240</c:v>
                </c:pt>
                <c:pt idx="16">
                  <c:v>5386</c:v>
                </c:pt>
                <c:pt idx="17">
                  <c:v>5548</c:v>
                </c:pt>
                <c:pt idx="18">
                  <c:v>5539</c:v>
                </c:pt>
                <c:pt idx="19">
                  <c:v>5506</c:v>
                </c:pt>
                <c:pt idx="20">
                  <c:v>5432</c:v>
                </c:pt>
                <c:pt idx="21">
                  <c:v>5378</c:v>
                </c:pt>
                <c:pt idx="22">
                  <c:v>5388</c:v>
                </c:pt>
                <c:pt idx="23">
                  <c:v>5316</c:v>
                </c:pt>
                <c:pt idx="24">
                  <c:v>5322</c:v>
                </c:pt>
                <c:pt idx="25">
                  <c:v>5373</c:v>
                </c:pt>
                <c:pt idx="26">
                  <c:v>5364</c:v>
                </c:pt>
                <c:pt idx="27">
                  <c:v>5350</c:v>
                </c:pt>
                <c:pt idx="28">
                  <c:v>5440</c:v>
                </c:pt>
                <c:pt idx="29">
                  <c:v>5497</c:v>
                </c:pt>
                <c:pt idx="30">
                  <c:v>5557</c:v>
                </c:pt>
                <c:pt idx="31">
                  <c:v>5590</c:v>
                </c:pt>
                <c:pt idx="32">
                  <c:v>5544</c:v>
                </c:pt>
                <c:pt idx="33">
                  <c:v>5474</c:v>
                </c:pt>
                <c:pt idx="34">
                  <c:v>5399</c:v>
                </c:pt>
                <c:pt idx="35" formatCode="General">
                  <c:v>5383</c:v>
                </c:pt>
                <c:pt idx="36" formatCode="General">
                  <c:v>5396</c:v>
                </c:pt>
                <c:pt idx="37" formatCode="General">
                  <c:v>5391</c:v>
                </c:pt>
                <c:pt idx="38" formatCode="General">
                  <c:v>5352</c:v>
                </c:pt>
                <c:pt idx="39" formatCode="General">
                  <c:v>5317</c:v>
                </c:pt>
                <c:pt idx="40" formatCode="General">
                  <c:v>5307</c:v>
                </c:pt>
                <c:pt idx="41" formatCode="General">
                  <c:v>5274</c:v>
                </c:pt>
                <c:pt idx="42" formatCode="General">
                  <c:v>5201</c:v>
                </c:pt>
                <c:pt idx="43" formatCode="General">
                  <c:v>5235</c:v>
                </c:pt>
                <c:pt idx="44" formatCode="General">
                  <c:v>5162</c:v>
                </c:pt>
                <c:pt idx="45" formatCode="General">
                  <c:v>5153</c:v>
                </c:pt>
                <c:pt idx="46" formatCode="General">
                  <c:v>5120</c:v>
                </c:pt>
                <c:pt idx="47" formatCode="General">
                  <c:v>5047</c:v>
                </c:pt>
                <c:pt idx="48" formatCode="General">
                  <c:v>4882</c:v>
                </c:pt>
                <c:pt idx="49" formatCode="General">
                  <c:v>4885</c:v>
                </c:pt>
                <c:pt idx="50" formatCode="0;&quot;△ &quot;0">
                  <c:v>4776</c:v>
                </c:pt>
                <c:pt idx="51" formatCode="0;&quot;△ &quot;0">
                  <c:v>4878</c:v>
                </c:pt>
                <c:pt idx="52" formatCode="0;&quot;△ &quot;0">
                  <c:v>5007</c:v>
                </c:pt>
                <c:pt idx="53" formatCode="0;&quot;△ &quot;0">
                  <c:v>5096</c:v>
                </c:pt>
                <c:pt idx="54" formatCode="0;&quot;△ &quot;0">
                  <c:v>5075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乗合計!$B$6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乗合計!$C$6:$BG$6</c:f>
              <c:numCache>
                <c:formatCode>0</c:formatCode>
                <c:ptCount val="57"/>
                <c:pt idx="0">
                  <c:v>919</c:v>
                </c:pt>
                <c:pt idx="1">
                  <c:v>1078</c:v>
                </c:pt>
                <c:pt idx="2">
                  <c:v>1258</c:v>
                </c:pt>
                <c:pt idx="3">
                  <c:v>1442</c:v>
                </c:pt>
                <c:pt idx="4">
                  <c:v>1609</c:v>
                </c:pt>
                <c:pt idx="5">
                  <c:v>1784</c:v>
                </c:pt>
                <c:pt idx="6">
                  <c:v>1973</c:v>
                </c:pt>
                <c:pt idx="7">
                  <c:v>2273</c:v>
                </c:pt>
                <c:pt idx="8">
                  <c:v>2628</c:v>
                </c:pt>
                <c:pt idx="9">
                  <c:v>3070</c:v>
                </c:pt>
                <c:pt idx="10">
                  <c:v>3312</c:v>
                </c:pt>
                <c:pt idx="11">
                  <c:v>3636.2</c:v>
                </c:pt>
                <c:pt idx="12">
                  <c:v>3750.4</c:v>
                </c:pt>
                <c:pt idx="13">
                  <c:v>3983.6</c:v>
                </c:pt>
                <c:pt idx="14">
                  <c:v>4722.8</c:v>
                </c:pt>
                <c:pt idx="15">
                  <c:v>4355</c:v>
                </c:pt>
                <c:pt idx="16">
                  <c:v>4475</c:v>
                </c:pt>
                <c:pt idx="17">
                  <c:v>4638</c:v>
                </c:pt>
                <c:pt idx="18">
                  <c:v>4765</c:v>
                </c:pt>
                <c:pt idx="19">
                  <c:v>4726</c:v>
                </c:pt>
                <c:pt idx="20">
                  <c:v>4636</c:v>
                </c:pt>
                <c:pt idx="21">
                  <c:v>4574</c:v>
                </c:pt>
                <c:pt idx="22">
                  <c:v>4554</c:v>
                </c:pt>
                <c:pt idx="23">
                  <c:v>4459</c:v>
                </c:pt>
                <c:pt idx="24">
                  <c:v>4425</c:v>
                </c:pt>
                <c:pt idx="25">
                  <c:v>4471</c:v>
                </c:pt>
                <c:pt idx="26">
                  <c:v>4430</c:v>
                </c:pt>
                <c:pt idx="27">
                  <c:v>4412</c:v>
                </c:pt>
                <c:pt idx="28">
                  <c:v>4481</c:v>
                </c:pt>
                <c:pt idx="29">
                  <c:v>4519</c:v>
                </c:pt>
                <c:pt idx="30">
                  <c:v>4557</c:v>
                </c:pt>
                <c:pt idx="31">
                  <c:v>4580</c:v>
                </c:pt>
                <c:pt idx="32">
                  <c:v>4436</c:v>
                </c:pt>
                <c:pt idx="33">
                  <c:v>4410</c:v>
                </c:pt>
                <c:pt idx="34">
                  <c:v>4363</c:v>
                </c:pt>
                <c:pt idx="35" formatCode="0;&quot;△ &quot;0">
                  <c:v>4360</c:v>
                </c:pt>
                <c:pt idx="36" formatCode="0;&quot;△ &quot;0">
                  <c:v>4351</c:v>
                </c:pt>
                <c:pt idx="37" formatCode="0;&quot;△ &quot;0">
                  <c:v>4365</c:v>
                </c:pt>
                <c:pt idx="38" formatCode="0;&quot;△ &quot;0">
                  <c:v>4336</c:v>
                </c:pt>
                <c:pt idx="39" formatCode="0;&quot;△ &quot;0">
                  <c:v>4318</c:v>
                </c:pt>
                <c:pt idx="40" formatCode="0;&quot;△ &quot;0">
                  <c:v>4261</c:v>
                </c:pt>
                <c:pt idx="41" formatCode="0;&quot;△ &quot;0">
                  <c:v>4196</c:v>
                </c:pt>
                <c:pt idx="42" formatCode="0;&quot;△ &quot;0">
                  <c:v>4110</c:v>
                </c:pt>
                <c:pt idx="43" formatCode="0;&quot;△ &quot;0">
                  <c:v>4146</c:v>
                </c:pt>
                <c:pt idx="44" formatCode="0;&quot;△ &quot;0">
                  <c:v>4077</c:v>
                </c:pt>
                <c:pt idx="45" formatCode="0;&quot;△ &quot;0">
                  <c:v>4069</c:v>
                </c:pt>
                <c:pt idx="46" formatCode="0;&quot;△ &quot;0">
                  <c:v>4048</c:v>
                </c:pt>
                <c:pt idx="47" formatCode="0;&quot;△ &quot;0">
                  <c:v>4008</c:v>
                </c:pt>
                <c:pt idx="48" formatCode="0;&quot;△ &quot;0">
                  <c:v>3852</c:v>
                </c:pt>
                <c:pt idx="49" formatCode="0;&quot;△ &quot;0">
                  <c:v>3862</c:v>
                </c:pt>
                <c:pt idx="50" formatCode="0;&quot;△ &quot;0">
                  <c:v>3771</c:v>
                </c:pt>
                <c:pt idx="51" formatCode="0;&quot;△ &quot;0">
                  <c:v>3849</c:v>
                </c:pt>
                <c:pt idx="52" formatCode="0;&quot;△ &quot;0">
                  <c:v>3945</c:v>
                </c:pt>
                <c:pt idx="53" formatCode="0;&quot;△ &quot;0">
                  <c:v>4033</c:v>
                </c:pt>
                <c:pt idx="54" formatCode="0;&quot;△ &quot;0">
                  <c:v>4032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乗合計!$B$7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乗合計!$C$7:$BG$7</c:f>
              <c:numCache>
                <c:formatCode>0</c:formatCode>
                <c:ptCount val="57"/>
                <c:pt idx="0">
                  <c:v>154</c:v>
                </c:pt>
                <c:pt idx="1">
                  <c:v>152</c:v>
                </c:pt>
                <c:pt idx="2">
                  <c:v>179</c:v>
                </c:pt>
                <c:pt idx="3">
                  <c:v>212</c:v>
                </c:pt>
                <c:pt idx="4">
                  <c:v>247</c:v>
                </c:pt>
                <c:pt idx="5">
                  <c:v>286</c:v>
                </c:pt>
                <c:pt idx="6">
                  <c:v>337</c:v>
                </c:pt>
                <c:pt idx="7">
                  <c:v>397</c:v>
                </c:pt>
                <c:pt idx="8">
                  <c:v>462</c:v>
                </c:pt>
                <c:pt idx="9">
                  <c:v>562</c:v>
                </c:pt>
                <c:pt idx="10">
                  <c:v>609</c:v>
                </c:pt>
                <c:pt idx="11">
                  <c:v>664.2</c:v>
                </c:pt>
                <c:pt idx="12">
                  <c:v>719.39999999999986</c:v>
                </c:pt>
                <c:pt idx="13">
                  <c:v>774.60000000000014</c:v>
                </c:pt>
                <c:pt idx="14">
                  <c:v>829.8</c:v>
                </c:pt>
                <c:pt idx="15">
                  <c:v>885</c:v>
                </c:pt>
                <c:pt idx="16">
                  <c:v>911</c:v>
                </c:pt>
                <c:pt idx="17">
                  <c:v>910</c:v>
                </c:pt>
                <c:pt idx="18">
                  <c:v>774</c:v>
                </c:pt>
                <c:pt idx="19">
                  <c:v>780</c:v>
                </c:pt>
                <c:pt idx="20">
                  <c:v>796</c:v>
                </c:pt>
                <c:pt idx="21">
                  <c:v>804</c:v>
                </c:pt>
                <c:pt idx="22">
                  <c:v>834</c:v>
                </c:pt>
                <c:pt idx="23">
                  <c:v>857</c:v>
                </c:pt>
                <c:pt idx="24">
                  <c:v>897</c:v>
                </c:pt>
                <c:pt idx="25">
                  <c:v>902</c:v>
                </c:pt>
                <c:pt idx="26">
                  <c:v>934</c:v>
                </c:pt>
                <c:pt idx="27">
                  <c:v>938</c:v>
                </c:pt>
                <c:pt idx="28">
                  <c:v>959</c:v>
                </c:pt>
                <c:pt idx="29">
                  <c:v>978</c:v>
                </c:pt>
                <c:pt idx="30">
                  <c:v>1000</c:v>
                </c:pt>
                <c:pt idx="31">
                  <c:v>1010</c:v>
                </c:pt>
                <c:pt idx="32">
                  <c:v>1108</c:v>
                </c:pt>
                <c:pt idx="33">
                  <c:v>1064</c:v>
                </c:pt>
                <c:pt idx="34">
                  <c:v>1036</c:v>
                </c:pt>
                <c:pt idx="35" formatCode="0;&quot;△ &quot;0">
                  <c:v>1023</c:v>
                </c:pt>
                <c:pt idx="36" formatCode="0;&quot;△ &quot;0">
                  <c:v>1045</c:v>
                </c:pt>
                <c:pt idx="37" formatCode="0;&quot;△ &quot;0">
                  <c:v>1026</c:v>
                </c:pt>
                <c:pt idx="38" formatCode="0;&quot;△ &quot;0">
                  <c:v>1016</c:v>
                </c:pt>
                <c:pt idx="39" formatCode="0;&quot;△ &quot;0">
                  <c:v>999</c:v>
                </c:pt>
                <c:pt idx="40" formatCode="0;&quot;△ &quot;0">
                  <c:v>1046</c:v>
                </c:pt>
                <c:pt idx="41" formatCode="0;&quot;△ &quot;0">
                  <c:v>1078</c:v>
                </c:pt>
                <c:pt idx="42" formatCode="0;&quot;△ &quot;0">
                  <c:v>1091</c:v>
                </c:pt>
                <c:pt idx="43" formatCode="0;&quot;△ &quot;0">
                  <c:v>1089</c:v>
                </c:pt>
                <c:pt idx="44" formatCode="0;&quot;△ &quot;0">
                  <c:v>1085</c:v>
                </c:pt>
                <c:pt idx="45" formatCode="0;&quot;△ &quot;0">
                  <c:v>1084</c:v>
                </c:pt>
                <c:pt idx="46" formatCode="0;&quot;△ &quot;0">
                  <c:v>1072</c:v>
                </c:pt>
                <c:pt idx="47" formatCode="0;&quot;△ &quot;0">
                  <c:v>1039</c:v>
                </c:pt>
                <c:pt idx="48" formatCode="0;&quot;△ &quot;0">
                  <c:v>1030</c:v>
                </c:pt>
                <c:pt idx="49" formatCode="0;&quot;△ &quot;0">
                  <c:v>1023</c:v>
                </c:pt>
                <c:pt idx="50" formatCode="0;&quot;△ &quot;0">
                  <c:v>1005</c:v>
                </c:pt>
                <c:pt idx="51" formatCode="0;&quot;△ &quot;0">
                  <c:v>1029</c:v>
                </c:pt>
                <c:pt idx="52" formatCode="0;&quot;△ &quot;0">
                  <c:v>1062</c:v>
                </c:pt>
                <c:pt idx="53" formatCode="0;&quot;△ &quot;0">
                  <c:v>1063</c:v>
                </c:pt>
                <c:pt idx="54" formatCode="0;&quot;△ &quot;0">
                  <c:v>1043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乗合計!$B$8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乗合計!$C$8:$BG$8</c:f>
              <c:numCache>
                <c:formatCode>0</c:formatCode>
                <c:ptCount val="57"/>
                <c:pt idx="0">
                  <c:v>776</c:v>
                </c:pt>
                <c:pt idx="1">
                  <c:v>912</c:v>
                </c:pt>
                <c:pt idx="2">
                  <c:v>1076</c:v>
                </c:pt>
                <c:pt idx="3">
                  <c:v>1255</c:v>
                </c:pt>
                <c:pt idx="4">
                  <c:v>1393</c:v>
                </c:pt>
                <c:pt idx="5">
                  <c:v>1519</c:v>
                </c:pt>
                <c:pt idx="6">
                  <c:v>1651</c:v>
                </c:pt>
                <c:pt idx="7">
                  <c:v>1880</c:v>
                </c:pt>
                <c:pt idx="8">
                  <c:v>2154</c:v>
                </c:pt>
                <c:pt idx="9">
                  <c:v>2507</c:v>
                </c:pt>
                <c:pt idx="10">
                  <c:v>2677</c:v>
                </c:pt>
                <c:pt idx="11">
                  <c:v>2936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乗合計!$B$9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乗合計!$C$9:$BG$9</c:f>
              <c:numCache>
                <c:formatCode>0</c:formatCode>
                <c:ptCount val="57"/>
                <c:pt idx="0">
                  <c:v>410</c:v>
                </c:pt>
                <c:pt idx="1">
                  <c:v>427</c:v>
                </c:pt>
                <c:pt idx="2">
                  <c:v>486</c:v>
                </c:pt>
                <c:pt idx="3">
                  <c:v>548</c:v>
                </c:pt>
                <c:pt idx="4">
                  <c:v>621</c:v>
                </c:pt>
                <c:pt idx="5">
                  <c:v>724</c:v>
                </c:pt>
                <c:pt idx="6">
                  <c:v>855</c:v>
                </c:pt>
                <c:pt idx="7">
                  <c:v>1002</c:v>
                </c:pt>
                <c:pt idx="8">
                  <c:v>1186</c:v>
                </c:pt>
                <c:pt idx="9">
                  <c:v>1401</c:v>
                </c:pt>
                <c:pt idx="10">
                  <c:v>1533</c:v>
                </c:pt>
                <c:pt idx="11">
                  <c:v>1682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乗合計!$B$12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乗合計!$C$12:$BG$12</c:f>
              <c:numCache>
                <c:formatCode>General</c:formatCode>
                <c:ptCount val="57"/>
                <c:pt idx="0">
                  <c:v>448</c:v>
                </c:pt>
                <c:pt idx="1">
                  <c:v>572</c:v>
                </c:pt>
                <c:pt idx="2">
                  <c:v>682</c:v>
                </c:pt>
                <c:pt idx="3">
                  <c:v>787</c:v>
                </c:pt>
                <c:pt idx="4">
                  <c:v>889</c:v>
                </c:pt>
                <c:pt idx="5">
                  <c:v>969</c:v>
                </c:pt>
                <c:pt idx="6">
                  <c:v>1001</c:v>
                </c:pt>
                <c:pt idx="7">
                  <c:v>1159</c:v>
                </c:pt>
                <c:pt idx="8">
                  <c:v>1198</c:v>
                </c:pt>
                <c:pt idx="9">
                  <c:v>1393</c:v>
                </c:pt>
                <c:pt idx="10">
                  <c:v>1498</c:v>
                </c:pt>
                <c:pt idx="11" formatCode="0">
                  <c:v>1648.8</c:v>
                </c:pt>
                <c:pt idx="12" formatCode="0">
                  <c:v>1715.6</c:v>
                </c:pt>
                <c:pt idx="13" formatCode="0">
                  <c:v>1786.4</c:v>
                </c:pt>
                <c:pt idx="14" formatCode="0">
                  <c:v>2936.2</c:v>
                </c:pt>
                <c:pt idx="15">
                  <c:v>1991</c:v>
                </c:pt>
                <c:pt idx="16">
                  <c:v>2013</c:v>
                </c:pt>
                <c:pt idx="17">
                  <c:v>2057</c:v>
                </c:pt>
                <c:pt idx="18">
                  <c:v>2371</c:v>
                </c:pt>
                <c:pt idx="19">
                  <c:v>2308</c:v>
                </c:pt>
                <c:pt idx="20">
                  <c:v>2198</c:v>
                </c:pt>
                <c:pt idx="21">
                  <c:v>2168</c:v>
                </c:pt>
                <c:pt idx="22">
                  <c:v>2095</c:v>
                </c:pt>
                <c:pt idx="23">
                  <c:v>2020</c:v>
                </c:pt>
                <c:pt idx="24">
                  <c:v>2002</c:v>
                </c:pt>
                <c:pt idx="25">
                  <c:v>2050</c:v>
                </c:pt>
                <c:pt idx="26">
                  <c:v>2008</c:v>
                </c:pt>
                <c:pt idx="27">
                  <c:v>1962</c:v>
                </c:pt>
                <c:pt idx="28" formatCode="0">
                  <c:v>1983</c:v>
                </c:pt>
                <c:pt idx="29" formatCode="0;&quot;△ &quot;0">
                  <c:v>2002</c:v>
                </c:pt>
                <c:pt idx="30" formatCode="0;&quot;△ &quot;0">
                  <c:v>2033</c:v>
                </c:pt>
                <c:pt idx="31" formatCode="0;&quot;△ &quot;0">
                  <c:v>2032</c:v>
                </c:pt>
                <c:pt idx="32" formatCode="0;&quot;△ &quot;0">
                  <c:v>1915</c:v>
                </c:pt>
                <c:pt idx="33" formatCode="0;&quot;△ &quot;0">
                  <c:v>1900</c:v>
                </c:pt>
                <c:pt idx="34" formatCode="0;&quot;△ &quot;0">
                  <c:v>1891</c:v>
                </c:pt>
                <c:pt idx="35" formatCode="0;&quot;△ &quot;0">
                  <c:v>1897</c:v>
                </c:pt>
                <c:pt idx="36" formatCode="0;&quot;△ &quot;0">
                  <c:v>1912</c:v>
                </c:pt>
                <c:pt idx="37" formatCode="0;&quot;△ &quot;0">
                  <c:v>1923</c:v>
                </c:pt>
                <c:pt idx="38" formatCode="0;&quot;△ &quot;0">
                  <c:v>1932</c:v>
                </c:pt>
                <c:pt idx="39" formatCode="0;&quot;△ &quot;0">
                  <c:v>1936</c:v>
                </c:pt>
                <c:pt idx="40" formatCode="0;&quot;△ &quot;0">
                  <c:v>1916</c:v>
                </c:pt>
                <c:pt idx="41" formatCode="0;&quot;△ &quot;0">
                  <c:v>1851</c:v>
                </c:pt>
                <c:pt idx="42" formatCode="0;&quot;△ &quot;0">
                  <c:v>1827</c:v>
                </c:pt>
                <c:pt idx="43" formatCode="0;&quot;△ &quot;0">
                  <c:v>1795</c:v>
                </c:pt>
                <c:pt idx="44" formatCode="0;&quot;△ &quot;0">
                  <c:v>1797</c:v>
                </c:pt>
                <c:pt idx="45" formatCode="0;&quot;△ &quot;0">
                  <c:v>1844</c:v>
                </c:pt>
                <c:pt idx="46" formatCode="0;&quot;△ &quot;0">
                  <c:v>1878</c:v>
                </c:pt>
                <c:pt idx="47" formatCode="0;&quot;△ &quot;0">
                  <c:v>1879</c:v>
                </c:pt>
                <c:pt idx="48" formatCode="0;&quot;△ &quot;0">
                  <c:v>1824</c:v>
                </c:pt>
                <c:pt idx="49" formatCode="0;&quot;△ &quot;0">
                  <c:v>1831</c:v>
                </c:pt>
                <c:pt idx="50" formatCode="0;&quot;△ &quot;0">
                  <c:v>1802</c:v>
                </c:pt>
                <c:pt idx="51" formatCode="0;&quot;△ &quot;0">
                  <c:v>1823</c:v>
                </c:pt>
                <c:pt idx="52" formatCode="0;&quot;△ &quot;0">
                  <c:v>1858</c:v>
                </c:pt>
                <c:pt idx="53" formatCode="0;&quot;△ &quot;0">
                  <c:v>1890</c:v>
                </c:pt>
                <c:pt idx="54" formatCode="0;&quot;△ &quot;0">
                  <c:v>1903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3787904"/>
        <c:axId val="104166912"/>
      </c:lineChart>
      <c:catAx>
        <c:axId val="10378790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0416691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0416691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037879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1.1415550566206849E-2"/>
          <c:y val="8.319474313216833E-3"/>
          <c:w val="0.89726227450385831"/>
          <c:h val="9.484200717067189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仙台市以外の市(現区域)の乗合自動車</a:t>
            </a:r>
          </a:p>
        </c:rich>
      </c:tx>
      <c:layout>
        <c:manualLayout>
          <c:xMode val="edge"/>
          <c:yMode val="edge"/>
          <c:x val="0.12056045233151827"/>
          <c:y val="0.1854480126545116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6358267716535436E-2"/>
          <c:y val="0.14163570899791372"/>
          <c:w val="0.91232939632545917"/>
          <c:h val="0.77990022881755161"/>
        </c:manualLayout>
      </c:layout>
      <c:lineChart>
        <c:grouping val="standard"/>
        <c:varyColors val="0"/>
        <c:ser>
          <c:idx val="0"/>
          <c:order val="0"/>
          <c:tx>
            <c:strRef>
              <c:f>乗合計!$B$18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乗合計!$C$18:$BG$18</c:f>
              <c:numCache>
                <c:formatCode>0;"△ "0</c:formatCode>
                <c:ptCount val="57"/>
                <c:pt idx="0">
                  <c:v>84</c:v>
                </c:pt>
                <c:pt idx="1">
                  <c:v>94</c:v>
                </c:pt>
                <c:pt idx="2">
                  <c:v>100</c:v>
                </c:pt>
                <c:pt idx="3">
                  <c:v>110</c:v>
                </c:pt>
                <c:pt idx="4">
                  <c:v>132</c:v>
                </c:pt>
                <c:pt idx="5">
                  <c:v>139</c:v>
                </c:pt>
                <c:pt idx="6">
                  <c:v>167</c:v>
                </c:pt>
                <c:pt idx="7">
                  <c:v>209</c:v>
                </c:pt>
                <c:pt idx="8">
                  <c:v>257</c:v>
                </c:pt>
                <c:pt idx="9">
                  <c:v>302</c:v>
                </c:pt>
                <c:pt idx="10">
                  <c:v>361</c:v>
                </c:pt>
                <c:pt idx="11" formatCode="0">
                  <c:v>402.99999999999994</c:v>
                </c:pt>
                <c:pt idx="12" formatCode="0">
                  <c:v>449.99999999999994</c:v>
                </c:pt>
                <c:pt idx="13" formatCode="0">
                  <c:v>459.00000000000006</c:v>
                </c:pt>
                <c:pt idx="14" formatCode="0">
                  <c:v>379.00000000000006</c:v>
                </c:pt>
                <c:pt idx="15">
                  <c:v>473</c:v>
                </c:pt>
                <c:pt idx="16">
                  <c:v>480</c:v>
                </c:pt>
                <c:pt idx="17">
                  <c:v>495</c:v>
                </c:pt>
                <c:pt idx="18">
                  <c:v>495</c:v>
                </c:pt>
                <c:pt idx="19">
                  <c:v>510</c:v>
                </c:pt>
                <c:pt idx="20">
                  <c:v>501</c:v>
                </c:pt>
                <c:pt idx="21">
                  <c:v>484</c:v>
                </c:pt>
                <c:pt idx="22">
                  <c:v>492</c:v>
                </c:pt>
                <c:pt idx="23">
                  <c:v>484</c:v>
                </c:pt>
                <c:pt idx="24">
                  <c:v>476</c:v>
                </c:pt>
                <c:pt idx="25">
                  <c:v>467</c:v>
                </c:pt>
                <c:pt idx="26">
                  <c:v>461</c:v>
                </c:pt>
                <c:pt idx="27">
                  <c:v>467</c:v>
                </c:pt>
                <c:pt idx="28">
                  <c:v>474</c:v>
                </c:pt>
                <c:pt idx="29">
                  <c:v>483</c:v>
                </c:pt>
                <c:pt idx="30">
                  <c:v>473</c:v>
                </c:pt>
                <c:pt idx="31">
                  <c:v>462</c:v>
                </c:pt>
                <c:pt idx="32">
                  <c:v>451</c:v>
                </c:pt>
                <c:pt idx="33">
                  <c:v>432</c:v>
                </c:pt>
                <c:pt idx="34">
                  <c:v>426</c:v>
                </c:pt>
                <c:pt idx="35">
                  <c:v>418</c:v>
                </c:pt>
                <c:pt idx="36">
                  <c:v>401</c:v>
                </c:pt>
                <c:pt idx="37">
                  <c:v>394</c:v>
                </c:pt>
                <c:pt idx="38">
                  <c:v>378</c:v>
                </c:pt>
                <c:pt idx="39">
                  <c:v>367</c:v>
                </c:pt>
                <c:pt idx="40">
                  <c:v>362</c:v>
                </c:pt>
                <c:pt idx="41">
                  <c:v>359</c:v>
                </c:pt>
                <c:pt idx="42">
                  <c:v>349</c:v>
                </c:pt>
                <c:pt idx="43">
                  <c:v>349</c:v>
                </c:pt>
                <c:pt idx="44">
                  <c:v>317</c:v>
                </c:pt>
                <c:pt idx="45">
                  <c:v>306</c:v>
                </c:pt>
                <c:pt idx="46">
                  <c:v>288</c:v>
                </c:pt>
                <c:pt idx="47">
                  <c:v>292</c:v>
                </c:pt>
                <c:pt idx="48">
                  <c:v>283</c:v>
                </c:pt>
                <c:pt idx="49">
                  <c:v>275</c:v>
                </c:pt>
                <c:pt idx="50">
                  <c:v>268</c:v>
                </c:pt>
                <c:pt idx="51">
                  <c:v>303</c:v>
                </c:pt>
                <c:pt idx="52">
                  <c:v>322</c:v>
                </c:pt>
                <c:pt idx="53">
                  <c:v>342</c:v>
                </c:pt>
                <c:pt idx="54">
                  <c:v>343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乗合計!$B$19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乗合計!$C$19:$BG$19</c:f>
              <c:numCache>
                <c:formatCode>0;"△ "0</c:formatCode>
                <c:ptCount val="57"/>
                <c:pt idx="0">
                  <c:v>48</c:v>
                </c:pt>
                <c:pt idx="1">
                  <c:v>45</c:v>
                </c:pt>
                <c:pt idx="2">
                  <c:v>58</c:v>
                </c:pt>
                <c:pt idx="3">
                  <c:v>73</c:v>
                </c:pt>
                <c:pt idx="4">
                  <c:v>76</c:v>
                </c:pt>
                <c:pt idx="5">
                  <c:v>91</c:v>
                </c:pt>
                <c:pt idx="6">
                  <c:v>93</c:v>
                </c:pt>
                <c:pt idx="7">
                  <c:v>110</c:v>
                </c:pt>
                <c:pt idx="8">
                  <c:v>129</c:v>
                </c:pt>
                <c:pt idx="9" formatCode="General">
                  <c:v>159</c:v>
                </c:pt>
                <c:pt idx="10">
                  <c:v>167</c:v>
                </c:pt>
                <c:pt idx="11" formatCode="0">
                  <c:v>208</c:v>
                </c:pt>
                <c:pt idx="12" formatCode="0">
                  <c:v>221</c:v>
                </c:pt>
                <c:pt idx="13" formatCode="0">
                  <c:v>212</c:v>
                </c:pt>
                <c:pt idx="14" formatCode="0">
                  <c:v>142</c:v>
                </c:pt>
                <c:pt idx="15">
                  <c:v>230</c:v>
                </c:pt>
                <c:pt idx="16" formatCode="General">
                  <c:v>237</c:v>
                </c:pt>
                <c:pt idx="17" formatCode="General">
                  <c:v>236</c:v>
                </c:pt>
                <c:pt idx="18" formatCode="General">
                  <c:v>198</c:v>
                </c:pt>
                <c:pt idx="19">
                  <c:v>184</c:v>
                </c:pt>
                <c:pt idx="20">
                  <c:v>183</c:v>
                </c:pt>
                <c:pt idx="21">
                  <c:v>176</c:v>
                </c:pt>
                <c:pt idx="22">
                  <c:v>185</c:v>
                </c:pt>
                <c:pt idx="23" formatCode="General">
                  <c:v>181</c:v>
                </c:pt>
                <c:pt idx="24" formatCode="General">
                  <c:v>189</c:v>
                </c:pt>
                <c:pt idx="25">
                  <c:v>188</c:v>
                </c:pt>
                <c:pt idx="26" formatCode="General">
                  <c:v>183</c:v>
                </c:pt>
                <c:pt idx="27" formatCode="General">
                  <c:v>187</c:v>
                </c:pt>
                <c:pt idx="28">
                  <c:v>194</c:v>
                </c:pt>
                <c:pt idx="29" formatCode="General">
                  <c:v>189</c:v>
                </c:pt>
                <c:pt idx="30">
                  <c:v>190</c:v>
                </c:pt>
                <c:pt idx="31">
                  <c:v>196</c:v>
                </c:pt>
                <c:pt idx="32">
                  <c:v>191</c:v>
                </c:pt>
                <c:pt idx="33">
                  <c:v>193</c:v>
                </c:pt>
                <c:pt idx="34">
                  <c:v>193</c:v>
                </c:pt>
                <c:pt idx="35">
                  <c:v>194</c:v>
                </c:pt>
                <c:pt idx="36">
                  <c:v>195</c:v>
                </c:pt>
                <c:pt idx="37">
                  <c:v>191</c:v>
                </c:pt>
                <c:pt idx="38">
                  <c:v>188</c:v>
                </c:pt>
                <c:pt idx="39">
                  <c:v>185</c:v>
                </c:pt>
                <c:pt idx="40">
                  <c:v>179</c:v>
                </c:pt>
                <c:pt idx="41">
                  <c:v>178</c:v>
                </c:pt>
                <c:pt idx="42">
                  <c:v>168</c:v>
                </c:pt>
                <c:pt idx="43">
                  <c:v>156</c:v>
                </c:pt>
                <c:pt idx="44">
                  <c:v>151</c:v>
                </c:pt>
                <c:pt idx="45">
                  <c:v>142</c:v>
                </c:pt>
                <c:pt idx="46">
                  <c:v>123</c:v>
                </c:pt>
                <c:pt idx="47">
                  <c:v>122</c:v>
                </c:pt>
                <c:pt idx="48">
                  <c:v>104</c:v>
                </c:pt>
                <c:pt idx="49">
                  <c:v>105</c:v>
                </c:pt>
                <c:pt idx="50">
                  <c:v>102</c:v>
                </c:pt>
                <c:pt idx="51">
                  <c:v>112</c:v>
                </c:pt>
                <c:pt idx="52">
                  <c:v>120</c:v>
                </c:pt>
                <c:pt idx="53">
                  <c:v>127</c:v>
                </c:pt>
                <c:pt idx="54">
                  <c:v>125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乗合計!$B$66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乗合計!$C$66:$BG$66</c:f>
              <c:numCache>
                <c:formatCode>0;"△ "0</c:formatCode>
                <c:ptCount val="57"/>
                <c:pt idx="0">
                  <c:v>107</c:v>
                </c:pt>
                <c:pt idx="1">
                  <c:v>101</c:v>
                </c:pt>
                <c:pt idx="2">
                  <c:v>112</c:v>
                </c:pt>
                <c:pt idx="3">
                  <c:v>133</c:v>
                </c:pt>
                <c:pt idx="4">
                  <c:v>133</c:v>
                </c:pt>
                <c:pt idx="5">
                  <c:v>137</c:v>
                </c:pt>
                <c:pt idx="6">
                  <c:v>150</c:v>
                </c:pt>
                <c:pt idx="7">
                  <c:v>153</c:v>
                </c:pt>
                <c:pt idx="8">
                  <c:v>168</c:v>
                </c:pt>
                <c:pt idx="9" formatCode="General">
                  <c:v>179</c:v>
                </c:pt>
                <c:pt idx="10">
                  <c:v>184</c:v>
                </c:pt>
                <c:pt idx="11">
                  <c:v>199</c:v>
                </c:pt>
                <c:pt idx="12">
                  <c:v>202</c:v>
                </c:pt>
                <c:pt idx="13">
                  <c:v>205</c:v>
                </c:pt>
                <c:pt idx="14">
                  <c:v>104</c:v>
                </c:pt>
                <c:pt idx="15">
                  <c:v>186</c:v>
                </c:pt>
                <c:pt idx="16">
                  <c:v>196</c:v>
                </c:pt>
                <c:pt idx="17">
                  <c:v>217</c:v>
                </c:pt>
                <c:pt idx="18">
                  <c:v>231</c:v>
                </c:pt>
                <c:pt idx="19">
                  <c:v>229</c:v>
                </c:pt>
                <c:pt idx="20">
                  <c:v>239</c:v>
                </c:pt>
                <c:pt idx="21">
                  <c:v>241</c:v>
                </c:pt>
                <c:pt idx="22">
                  <c:v>240</c:v>
                </c:pt>
                <c:pt idx="23">
                  <c:v>239</c:v>
                </c:pt>
                <c:pt idx="24">
                  <c:v>242</c:v>
                </c:pt>
                <c:pt idx="25">
                  <c:v>241</c:v>
                </c:pt>
                <c:pt idx="26">
                  <c:v>249</c:v>
                </c:pt>
                <c:pt idx="27">
                  <c:v>258</c:v>
                </c:pt>
                <c:pt idx="28">
                  <c:v>256</c:v>
                </c:pt>
                <c:pt idx="29">
                  <c:v>266</c:v>
                </c:pt>
                <c:pt idx="30">
                  <c:v>269</c:v>
                </c:pt>
                <c:pt idx="31">
                  <c:v>280</c:v>
                </c:pt>
                <c:pt idx="32">
                  <c:v>277</c:v>
                </c:pt>
                <c:pt idx="33">
                  <c:v>268</c:v>
                </c:pt>
                <c:pt idx="34">
                  <c:v>264</c:v>
                </c:pt>
                <c:pt idx="35">
                  <c:v>255</c:v>
                </c:pt>
                <c:pt idx="36">
                  <c:v>255</c:v>
                </c:pt>
                <c:pt idx="37">
                  <c:v>260</c:v>
                </c:pt>
                <c:pt idx="38">
                  <c:v>256</c:v>
                </c:pt>
                <c:pt idx="39">
                  <c:v>259</c:v>
                </c:pt>
                <c:pt idx="40">
                  <c:v>252</c:v>
                </c:pt>
                <c:pt idx="41">
                  <c:v>250</c:v>
                </c:pt>
                <c:pt idx="42">
                  <c:v>234</c:v>
                </c:pt>
                <c:pt idx="43">
                  <c:v>234</c:v>
                </c:pt>
                <c:pt idx="44">
                  <c:v>232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乗合計!$B$67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乗合計!$C$67:$BG$67</c:f>
              <c:numCache>
                <c:formatCode>0;"△ "0</c:formatCode>
                <c:ptCount val="57"/>
                <c:pt idx="0">
                  <c:v>35</c:v>
                </c:pt>
                <c:pt idx="1">
                  <c:v>44</c:v>
                </c:pt>
                <c:pt idx="2">
                  <c:v>42</c:v>
                </c:pt>
                <c:pt idx="3">
                  <c:v>45</c:v>
                </c:pt>
                <c:pt idx="4">
                  <c:v>49</c:v>
                </c:pt>
                <c:pt idx="5">
                  <c:v>52</c:v>
                </c:pt>
                <c:pt idx="6">
                  <c:v>64</c:v>
                </c:pt>
                <c:pt idx="7">
                  <c:v>74</c:v>
                </c:pt>
                <c:pt idx="8">
                  <c:v>95</c:v>
                </c:pt>
                <c:pt idx="9" formatCode="General">
                  <c:v>126</c:v>
                </c:pt>
                <c:pt idx="10">
                  <c:v>130</c:v>
                </c:pt>
                <c:pt idx="11">
                  <c:v>137</c:v>
                </c:pt>
                <c:pt idx="12">
                  <c:v>144</c:v>
                </c:pt>
                <c:pt idx="13">
                  <c:v>155</c:v>
                </c:pt>
                <c:pt idx="14">
                  <c:v>108</c:v>
                </c:pt>
                <c:pt idx="15">
                  <c:v>161</c:v>
                </c:pt>
                <c:pt idx="16">
                  <c:v>193</c:v>
                </c:pt>
                <c:pt idx="17">
                  <c:v>206</c:v>
                </c:pt>
                <c:pt idx="18">
                  <c:v>235</c:v>
                </c:pt>
                <c:pt idx="19">
                  <c:v>232</c:v>
                </c:pt>
                <c:pt idx="20">
                  <c:v>234</c:v>
                </c:pt>
                <c:pt idx="21">
                  <c:v>233</c:v>
                </c:pt>
                <c:pt idx="22">
                  <c:v>242</c:v>
                </c:pt>
                <c:pt idx="23">
                  <c:v>231</c:v>
                </c:pt>
                <c:pt idx="24">
                  <c:v>231</c:v>
                </c:pt>
                <c:pt idx="25">
                  <c:v>239</c:v>
                </c:pt>
                <c:pt idx="26">
                  <c:v>238</c:v>
                </c:pt>
                <c:pt idx="27">
                  <c:v>235</c:v>
                </c:pt>
                <c:pt idx="28">
                  <c:v>245</c:v>
                </c:pt>
                <c:pt idx="29">
                  <c:v>250</c:v>
                </c:pt>
                <c:pt idx="30">
                  <c:v>247</c:v>
                </c:pt>
                <c:pt idx="31">
                  <c:v>263</c:v>
                </c:pt>
                <c:pt idx="32">
                  <c:v>259</c:v>
                </c:pt>
                <c:pt idx="33">
                  <c:v>254</c:v>
                </c:pt>
                <c:pt idx="34">
                  <c:v>250</c:v>
                </c:pt>
                <c:pt idx="35">
                  <c:v>250</c:v>
                </c:pt>
                <c:pt idx="36">
                  <c:v>251</c:v>
                </c:pt>
                <c:pt idx="37">
                  <c:v>246</c:v>
                </c:pt>
                <c:pt idx="38">
                  <c:v>235</c:v>
                </c:pt>
                <c:pt idx="39">
                  <c:v>230</c:v>
                </c:pt>
                <c:pt idx="40">
                  <c:v>220</c:v>
                </c:pt>
                <c:pt idx="41">
                  <c:v>216</c:v>
                </c:pt>
                <c:pt idx="42">
                  <c:v>213</c:v>
                </c:pt>
                <c:pt idx="43">
                  <c:v>211</c:v>
                </c:pt>
                <c:pt idx="44">
                  <c:v>199</c:v>
                </c:pt>
                <c:pt idx="45">
                  <c:v>224</c:v>
                </c:pt>
                <c:pt idx="46">
                  <c:v>222</c:v>
                </c:pt>
                <c:pt idx="47">
                  <c:v>213</c:v>
                </c:pt>
                <c:pt idx="48">
                  <c:v>204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乗合計!$B$21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乗合計!$C$21:$BG$21</c:f>
              <c:numCache>
                <c:formatCode>0;"△ "0</c:formatCode>
                <c:ptCount val="57"/>
                <c:pt idx="0">
                  <c:v>26</c:v>
                </c:pt>
                <c:pt idx="1">
                  <c:v>19</c:v>
                </c:pt>
                <c:pt idx="2">
                  <c:v>39</c:v>
                </c:pt>
                <c:pt idx="3">
                  <c:v>39</c:v>
                </c:pt>
                <c:pt idx="4">
                  <c:v>47</c:v>
                </c:pt>
                <c:pt idx="5">
                  <c:v>58</c:v>
                </c:pt>
                <c:pt idx="6">
                  <c:v>73</c:v>
                </c:pt>
                <c:pt idx="7">
                  <c:v>71</c:v>
                </c:pt>
                <c:pt idx="8">
                  <c:v>75</c:v>
                </c:pt>
                <c:pt idx="9" formatCode="General">
                  <c:v>95</c:v>
                </c:pt>
                <c:pt idx="10">
                  <c:v>99</c:v>
                </c:pt>
                <c:pt idx="11" formatCode="0">
                  <c:v>101</c:v>
                </c:pt>
                <c:pt idx="12" formatCode="0">
                  <c:v>108</c:v>
                </c:pt>
                <c:pt idx="13" formatCode="0">
                  <c:v>107</c:v>
                </c:pt>
                <c:pt idx="14" formatCode="0">
                  <c:v>60</c:v>
                </c:pt>
                <c:pt idx="15">
                  <c:v>99</c:v>
                </c:pt>
                <c:pt idx="16" formatCode="General">
                  <c:v>98</c:v>
                </c:pt>
                <c:pt idx="17" formatCode="General">
                  <c:v>111</c:v>
                </c:pt>
                <c:pt idx="18" formatCode="General">
                  <c:v>118</c:v>
                </c:pt>
                <c:pt idx="19">
                  <c:v>117</c:v>
                </c:pt>
                <c:pt idx="20">
                  <c:v>124</c:v>
                </c:pt>
                <c:pt idx="21">
                  <c:v>116</c:v>
                </c:pt>
                <c:pt idx="22">
                  <c:v>133</c:v>
                </c:pt>
                <c:pt idx="23" formatCode="General">
                  <c:v>122</c:v>
                </c:pt>
                <c:pt idx="24" formatCode="General">
                  <c:v>124</c:v>
                </c:pt>
                <c:pt idx="25">
                  <c:v>130</c:v>
                </c:pt>
                <c:pt idx="26" formatCode="General">
                  <c:v>118</c:v>
                </c:pt>
                <c:pt idx="27" formatCode="General">
                  <c:v>124</c:v>
                </c:pt>
                <c:pt idx="28">
                  <c:v>127</c:v>
                </c:pt>
                <c:pt idx="29" formatCode="General">
                  <c:v>121</c:v>
                </c:pt>
                <c:pt idx="30">
                  <c:v>129</c:v>
                </c:pt>
                <c:pt idx="31">
                  <c:v>128</c:v>
                </c:pt>
                <c:pt idx="32">
                  <c:v>136</c:v>
                </c:pt>
                <c:pt idx="33">
                  <c:v>148</c:v>
                </c:pt>
                <c:pt idx="34">
                  <c:v>158</c:v>
                </c:pt>
                <c:pt idx="35">
                  <c:v>146</c:v>
                </c:pt>
                <c:pt idx="36">
                  <c:v>135</c:v>
                </c:pt>
                <c:pt idx="37">
                  <c:v>139</c:v>
                </c:pt>
                <c:pt idx="38">
                  <c:v>136</c:v>
                </c:pt>
                <c:pt idx="39">
                  <c:v>133</c:v>
                </c:pt>
                <c:pt idx="40">
                  <c:v>143</c:v>
                </c:pt>
                <c:pt idx="41">
                  <c:v>109</c:v>
                </c:pt>
                <c:pt idx="42">
                  <c:v>107</c:v>
                </c:pt>
                <c:pt idx="43">
                  <c:v>107</c:v>
                </c:pt>
                <c:pt idx="44">
                  <c:v>101</c:v>
                </c:pt>
                <c:pt idx="45">
                  <c:v>93</c:v>
                </c:pt>
                <c:pt idx="46">
                  <c:v>95</c:v>
                </c:pt>
                <c:pt idx="47">
                  <c:v>93</c:v>
                </c:pt>
                <c:pt idx="48">
                  <c:v>90</c:v>
                </c:pt>
                <c:pt idx="49">
                  <c:v>94</c:v>
                </c:pt>
                <c:pt idx="50" formatCode="General">
                  <c:v>91</c:v>
                </c:pt>
                <c:pt idx="51">
                  <c:v>92</c:v>
                </c:pt>
                <c:pt idx="52">
                  <c:v>68</c:v>
                </c:pt>
                <c:pt idx="53">
                  <c:v>66</c:v>
                </c:pt>
                <c:pt idx="54">
                  <c:v>61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乗合計!$B$22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乗合計!$C$22:$BG$22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5</c:v>
                </c:pt>
                <c:pt idx="6">
                  <c:v>16</c:v>
                </c:pt>
                <c:pt idx="7">
                  <c:v>26</c:v>
                </c:pt>
                <c:pt idx="8">
                  <c:v>136</c:v>
                </c:pt>
                <c:pt idx="9" formatCode="General">
                  <c:v>151</c:v>
                </c:pt>
                <c:pt idx="10">
                  <c:v>156</c:v>
                </c:pt>
                <c:pt idx="11" formatCode="0">
                  <c:v>155</c:v>
                </c:pt>
                <c:pt idx="12" formatCode="0">
                  <c:v>140</c:v>
                </c:pt>
                <c:pt idx="13" formatCode="0">
                  <c:v>127</c:v>
                </c:pt>
                <c:pt idx="14" formatCode="0">
                  <c:v>49</c:v>
                </c:pt>
                <c:pt idx="15">
                  <c:v>136</c:v>
                </c:pt>
                <c:pt idx="16" formatCode="General">
                  <c:v>127</c:v>
                </c:pt>
                <c:pt idx="17" formatCode="General">
                  <c:v>128</c:v>
                </c:pt>
                <c:pt idx="18" formatCode="General">
                  <c:v>117</c:v>
                </c:pt>
                <c:pt idx="19">
                  <c:v>149</c:v>
                </c:pt>
                <c:pt idx="20">
                  <c:v>154</c:v>
                </c:pt>
                <c:pt idx="21">
                  <c:v>151</c:v>
                </c:pt>
                <c:pt idx="22">
                  <c:v>155</c:v>
                </c:pt>
                <c:pt idx="23" formatCode="General">
                  <c:v>157</c:v>
                </c:pt>
                <c:pt idx="24" formatCode="General">
                  <c:v>160</c:v>
                </c:pt>
                <c:pt idx="25">
                  <c:v>158</c:v>
                </c:pt>
                <c:pt idx="26" formatCode="General">
                  <c:v>159</c:v>
                </c:pt>
                <c:pt idx="27" formatCode="General">
                  <c:v>141</c:v>
                </c:pt>
                <c:pt idx="28">
                  <c:v>137</c:v>
                </c:pt>
                <c:pt idx="29" formatCode="General">
                  <c:v>132</c:v>
                </c:pt>
                <c:pt idx="30">
                  <c:v>127</c:v>
                </c:pt>
                <c:pt idx="31">
                  <c:v>124</c:v>
                </c:pt>
                <c:pt idx="32">
                  <c:v>130</c:v>
                </c:pt>
                <c:pt idx="33">
                  <c:v>132</c:v>
                </c:pt>
                <c:pt idx="34">
                  <c:v>135</c:v>
                </c:pt>
                <c:pt idx="35">
                  <c:v>138</c:v>
                </c:pt>
                <c:pt idx="36">
                  <c:v>138</c:v>
                </c:pt>
                <c:pt idx="37">
                  <c:v>126</c:v>
                </c:pt>
                <c:pt idx="38">
                  <c:v>116</c:v>
                </c:pt>
                <c:pt idx="39">
                  <c:v>115</c:v>
                </c:pt>
                <c:pt idx="40">
                  <c:v>107</c:v>
                </c:pt>
                <c:pt idx="41">
                  <c:v>159</c:v>
                </c:pt>
                <c:pt idx="42">
                  <c:v>160</c:v>
                </c:pt>
                <c:pt idx="43">
                  <c:v>236</c:v>
                </c:pt>
                <c:pt idx="44">
                  <c:v>237</c:v>
                </c:pt>
                <c:pt idx="45">
                  <c:v>211</c:v>
                </c:pt>
                <c:pt idx="46">
                  <c:v>214</c:v>
                </c:pt>
                <c:pt idx="47">
                  <c:v>220</c:v>
                </c:pt>
                <c:pt idx="48">
                  <c:v>225</c:v>
                </c:pt>
                <c:pt idx="49">
                  <c:v>228</c:v>
                </c:pt>
                <c:pt idx="50" formatCode="General">
                  <c:v>211</c:v>
                </c:pt>
                <c:pt idx="51">
                  <c:v>197</c:v>
                </c:pt>
                <c:pt idx="52">
                  <c:v>205</c:v>
                </c:pt>
                <c:pt idx="53">
                  <c:v>203</c:v>
                </c:pt>
                <c:pt idx="54">
                  <c:v>219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乗合計!$B$23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乗合計!$C$23:$BG$23</c:f>
              <c:numCache>
                <c:formatCode>0;"△ "0</c:formatCode>
                <c:ptCount val="57"/>
                <c:pt idx="0">
                  <c:v>37</c:v>
                </c:pt>
                <c:pt idx="1">
                  <c:v>42</c:v>
                </c:pt>
                <c:pt idx="2">
                  <c:v>50</c:v>
                </c:pt>
                <c:pt idx="3">
                  <c:v>56</c:v>
                </c:pt>
                <c:pt idx="4">
                  <c:v>58</c:v>
                </c:pt>
                <c:pt idx="5">
                  <c:v>59</c:v>
                </c:pt>
                <c:pt idx="6">
                  <c:v>67</c:v>
                </c:pt>
                <c:pt idx="7">
                  <c:v>65</c:v>
                </c:pt>
                <c:pt idx="8">
                  <c:v>71</c:v>
                </c:pt>
                <c:pt idx="9" formatCode="General">
                  <c:v>71</c:v>
                </c:pt>
                <c:pt idx="10">
                  <c:v>76</c:v>
                </c:pt>
                <c:pt idx="11" formatCode="0">
                  <c:v>81</c:v>
                </c:pt>
                <c:pt idx="12" formatCode="0">
                  <c:v>109</c:v>
                </c:pt>
                <c:pt idx="13" formatCode="0">
                  <c:v>103</c:v>
                </c:pt>
                <c:pt idx="14" formatCode="0">
                  <c:v>58</c:v>
                </c:pt>
                <c:pt idx="15">
                  <c:v>104</c:v>
                </c:pt>
                <c:pt idx="16" formatCode="General">
                  <c:v>103</c:v>
                </c:pt>
                <c:pt idx="17" formatCode="General">
                  <c:v>113</c:v>
                </c:pt>
                <c:pt idx="18" formatCode="General">
                  <c:v>110</c:v>
                </c:pt>
                <c:pt idx="19">
                  <c:v>108</c:v>
                </c:pt>
                <c:pt idx="20">
                  <c:v>105</c:v>
                </c:pt>
                <c:pt idx="21">
                  <c:v>101</c:v>
                </c:pt>
                <c:pt idx="22">
                  <c:v>93</c:v>
                </c:pt>
                <c:pt idx="23" formatCode="General">
                  <c:v>86</c:v>
                </c:pt>
                <c:pt idx="24" formatCode="General">
                  <c:v>82</c:v>
                </c:pt>
                <c:pt idx="25">
                  <c:v>78</c:v>
                </c:pt>
                <c:pt idx="26" formatCode="General">
                  <c:v>77</c:v>
                </c:pt>
                <c:pt idx="27" formatCode="General">
                  <c:v>86</c:v>
                </c:pt>
                <c:pt idx="28">
                  <c:v>82</c:v>
                </c:pt>
                <c:pt idx="29" formatCode="General">
                  <c:v>86</c:v>
                </c:pt>
                <c:pt idx="30">
                  <c:v>85</c:v>
                </c:pt>
                <c:pt idx="31">
                  <c:v>82</c:v>
                </c:pt>
                <c:pt idx="32">
                  <c:v>76</c:v>
                </c:pt>
                <c:pt idx="33">
                  <c:v>77</c:v>
                </c:pt>
                <c:pt idx="34">
                  <c:v>74</c:v>
                </c:pt>
                <c:pt idx="35">
                  <c:v>70</c:v>
                </c:pt>
                <c:pt idx="36">
                  <c:v>68</c:v>
                </c:pt>
                <c:pt idx="37">
                  <c:v>68</c:v>
                </c:pt>
                <c:pt idx="38">
                  <c:v>66</c:v>
                </c:pt>
                <c:pt idx="39">
                  <c:v>61</c:v>
                </c:pt>
                <c:pt idx="40">
                  <c:v>69</c:v>
                </c:pt>
                <c:pt idx="41">
                  <c:v>76</c:v>
                </c:pt>
                <c:pt idx="42">
                  <c:v>72</c:v>
                </c:pt>
                <c:pt idx="43">
                  <c:v>68</c:v>
                </c:pt>
                <c:pt idx="44">
                  <c:v>65</c:v>
                </c:pt>
                <c:pt idx="45">
                  <c:v>58</c:v>
                </c:pt>
                <c:pt idx="46">
                  <c:v>59</c:v>
                </c:pt>
                <c:pt idx="47">
                  <c:v>43</c:v>
                </c:pt>
                <c:pt idx="48">
                  <c:v>33</c:v>
                </c:pt>
                <c:pt idx="49">
                  <c:v>33</c:v>
                </c:pt>
                <c:pt idx="50" formatCode="General">
                  <c:v>32</c:v>
                </c:pt>
                <c:pt idx="51">
                  <c:v>33</c:v>
                </c:pt>
                <c:pt idx="52">
                  <c:v>49</c:v>
                </c:pt>
                <c:pt idx="53">
                  <c:v>49</c:v>
                </c:pt>
                <c:pt idx="54">
                  <c:v>51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乗合計!$B$24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乗合計!$C$24:$BG$24</c:f>
              <c:numCache>
                <c:formatCode>General</c:formatCode>
                <c:ptCount val="57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10</c:v>
                </c:pt>
                <c:pt idx="4">
                  <c:v>13</c:v>
                </c:pt>
                <c:pt idx="5">
                  <c:v>14</c:v>
                </c:pt>
                <c:pt idx="6">
                  <c:v>30</c:v>
                </c:pt>
                <c:pt idx="7">
                  <c:v>36</c:v>
                </c:pt>
                <c:pt idx="8">
                  <c:v>43</c:v>
                </c:pt>
                <c:pt idx="9">
                  <c:v>49</c:v>
                </c:pt>
                <c:pt idx="10">
                  <c:v>51</c:v>
                </c:pt>
                <c:pt idx="11" formatCode="0">
                  <c:v>114</c:v>
                </c:pt>
                <c:pt idx="12" formatCode="0">
                  <c:v>36</c:v>
                </c:pt>
                <c:pt idx="13" formatCode="0">
                  <c:v>68</c:v>
                </c:pt>
                <c:pt idx="14" formatCode="0">
                  <c:v>109</c:v>
                </c:pt>
                <c:pt idx="15" formatCode="0;&quot;△ &quot;0">
                  <c:v>103</c:v>
                </c:pt>
                <c:pt idx="16">
                  <c:v>105</c:v>
                </c:pt>
                <c:pt idx="17">
                  <c:v>88</c:v>
                </c:pt>
                <c:pt idx="18">
                  <c:v>88</c:v>
                </c:pt>
                <c:pt idx="19" formatCode="0;&quot;△ &quot;0">
                  <c:v>84</c:v>
                </c:pt>
                <c:pt idx="20" formatCode="0;&quot;△ &quot;0">
                  <c:v>75</c:v>
                </c:pt>
                <c:pt idx="21" formatCode="0;&quot;△ &quot;0">
                  <c:v>75</c:v>
                </c:pt>
                <c:pt idx="22" formatCode="0;&quot;△ &quot;0">
                  <c:v>73</c:v>
                </c:pt>
                <c:pt idx="23">
                  <c:v>71</c:v>
                </c:pt>
                <c:pt idx="24">
                  <c:v>62</c:v>
                </c:pt>
                <c:pt idx="25" formatCode="0;&quot;△ &quot;0">
                  <c:v>55</c:v>
                </c:pt>
                <c:pt idx="26">
                  <c:v>54</c:v>
                </c:pt>
                <c:pt idx="27">
                  <c:v>54</c:v>
                </c:pt>
                <c:pt idx="28" formatCode="0;&quot;△ &quot;0">
                  <c:v>62</c:v>
                </c:pt>
                <c:pt idx="29">
                  <c:v>66</c:v>
                </c:pt>
                <c:pt idx="30" formatCode="0;&quot;△ &quot;0">
                  <c:v>65</c:v>
                </c:pt>
                <c:pt idx="31" formatCode="0;&quot;△ &quot;0">
                  <c:v>66</c:v>
                </c:pt>
                <c:pt idx="32" formatCode="0;&quot;△ &quot;0">
                  <c:v>70</c:v>
                </c:pt>
                <c:pt idx="33" formatCode="0;&quot;△ &quot;0">
                  <c:v>66</c:v>
                </c:pt>
                <c:pt idx="34" formatCode="0;&quot;△ &quot;0">
                  <c:v>66</c:v>
                </c:pt>
                <c:pt idx="35" formatCode="0;&quot;△ &quot;0">
                  <c:v>72</c:v>
                </c:pt>
                <c:pt idx="36" formatCode="0;&quot;△ &quot;0">
                  <c:v>78</c:v>
                </c:pt>
                <c:pt idx="37" formatCode="0;&quot;△ &quot;0">
                  <c:v>77</c:v>
                </c:pt>
                <c:pt idx="38" formatCode="0;&quot;△ &quot;0">
                  <c:v>78</c:v>
                </c:pt>
                <c:pt idx="39" formatCode="0;&quot;△ &quot;0">
                  <c:v>79</c:v>
                </c:pt>
                <c:pt idx="40" formatCode="0;&quot;△ &quot;0">
                  <c:v>79</c:v>
                </c:pt>
                <c:pt idx="41" formatCode="0;&quot;△ &quot;0">
                  <c:v>80</c:v>
                </c:pt>
                <c:pt idx="42" formatCode="0;&quot;△ &quot;0">
                  <c:v>79</c:v>
                </c:pt>
                <c:pt idx="43" formatCode="0;&quot;△ &quot;0">
                  <c:v>106</c:v>
                </c:pt>
                <c:pt idx="44" formatCode="0;&quot;△ &quot;0">
                  <c:v>104</c:v>
                </c:pt>
                <c:pt idx="45" formatCode="0;&quot;△ &quot;0">
                  <c:v>104</c:v>
                </c:pt>
                <c:pt idx="46" formatCode="0;&quot;△ &quot;0">
                  <c:v>107</c:v>
                </c:pt>
                <c:pt idx="47" formatCode="0;&quot;△ &quot;0">
                  <c:v>100</c:v>
                </c:pt>
                <c:pt idx="48" formatCode="0;&quot;△ &quot;0">
                  <c:v>96</c:v>
                </c:pt>
                <c:pt idx="49" formatCode="0;&quot;△ &quot;0">
                  <c:v>95</c:v>
                </c:pt>
                <c:pt idx="50">
                  <c:v>94</c:v>
                </c:pt>
                <c:pt idx="51" formatCode="0;&quot;△ &quot;0">
                  <c:v>89</c:v>
                </c:pt>
                <c:pt idx="52">
                  <c:v>88</c:v>
                </c:pt>
                <c:pt idx="53" formatCode="0;&quot;△ &quot;0">
                  <c:v>88</c:v>
                </c:pt>
                <c:pt idx="54" formatCode="0;&quot;△ &quot;0">
                  <c:v>86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乗合計!$B$25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乗合計!$C$25:$BG$25</c:f>
              <c:numCache>
                <c:formatCode>General</c:formatCode>
                <c:ptCount val="57"/>
                <c:pt idx="0">
                  <c:v>4</c:v>
                </c:pt>
                <c:pt idx="1">
                  <c:v>8</c:v>
                </c:pt>
                <c:pt idx="2">
                  <c:v>12</c:v>
                </c:pt>
                <c:pt idx="3">
                  <c:v>19</c:v>
                </c:pt>
                <c:pt idx="4">
                  <c:v>25</c:v>
                </c:pt>
                <c:pt idx="5">
                  <c:v>33</c:v>
                </c:pt>
                <c:pt idx="6">
                  <c:v>44</c:v>
                </c:pt>
                <c:pt idx="7">
                  <c:v>56</c:v>
                </c:pt>
                <c:pt idx="8">
                  <c:v>89</c:v>
                </c:pt>
                <c:pt idx="9">
                  <c:v>108</c:v>
                </c:pt>
                <c:pt idx="10">
                  <c:v>115</c:v>
                </c:pt>
                <c:pt idx="11" formatCode="0">
                  <c:v>58</c:v>
                </c:pt>
                <c:pt idx="12" formatCode="0">
                  <c:v>37</c:v>
                </c:pt>
                <c:pt idx="13" formatCode="0">
                  <c:v>117</c:v>
                </c:pt>
                <c:pt idx="14" formatCode="0">
                  <c:v>77</c:v>
                </c:pt>
                <c:pt idx="15" formatCode="0;&quot;△ &quot;0">
                  <c:v>113</c:v>
                </c:pt>
                <c:pt idx="16">
                  <c:v>106</c:v>
                </c:pt>
                <c:pt idx="17">
                  <c:v>114</c:v>
                </c:pt>
                <c:pt idx="18">
                  <c:v>101</c:v>
                </c:pt>
                <c:pt idx="19" formatCode="0;&quot;△ &quot;0">
                  <c:v>92</c:v>
                </c:pt>
                <c:pt idx="20" formatCode="0;&quot;△ &quot;0">
                  <c:v>88</c:v>
                </c:pt>
                <c:pt idx="21" formatCode="0;&quot;△ &quot;0">
                  <c:v>84</c:v>
                </c:pt>
                <c:pt idx="22" formatCode="0;&quot;△ &quot;0">
                  <c:v>78</c:v>
                </c:pt>
                <c:pt idx="23">
                  <c:v>63</c:v>
                </c:pt>
                <c:pt idx="24">
                  <c:v>62</c:v>
                </c:pt>
                <c:pt idx="25" formatCode="0;&quot;△ &quot;0">
                  <c:v>68</c:v>
                </c:pt>
                <c:pt idx="26">
                  <c:v>69</c:v>
                </c:pt>
                <c:pt idx="27">
                  <c:v>72</c:v>
                </c:pt>
                <c:pt idx="28" formatCode="0;&quot;△ &quot;0">
                  <c:v>73</c:v>
                </c:pt>
                <c:pt idx="29">
                  <c:v>75</c:v>
                </c:pt>
                <c:pt idx="30" formatCode="0;&quot;△ &quot;0">
                  <c:v>76</c:v>
                </c:pt>
                <c:pt idx="31" formatCode="0;&quot;△ &quot;0">
                  <c:v>80</c:v>
                </c:pt>
                <c:pt idx="32" formatCode="0;&quot;△ &quot;0">
                  <c:v>80</c:v>
                </c:pt>
                <c:pt idx="33" formatCode="0;&quot;△ &quot;0">
                  <c:v>80</c:v>
                </c:pt>
                <c:pt idx="34" formatCode="0;&quot;△ &quot;0">
                  <c:v>71</c:v>
                </c:pt>
                <c:pt idx="35" formatCode="0;&quot;△ &quot;0">
                  <c:v>74</c:v>
                </c:pt>
                <c:pt idx="36" formatCode="0;&quot;△ &quot;0">
                  <c:v>69</c:v>
                </c:pt>
                <c:pt idx="37" formatCode="0;&quot;△ &quot;0">
                  <c:v>90</c:v>
                </c:pt>
                <c:pt idx="38" formatCode="0;&quot;△ &quot;0">
                  <c:v>91</c:v>
                </c:pt>
                <c:pt idx="39" formatCode="0;&quot;△ &quot;0">
                  <c:v>89</c:v>
                </c:pt>
                <c:pt idx="40" formatCode="0;&quot;△ &quot;0">
                  <c:v>87</c:v>
                </c:pt>
                <c:pt idx="41" formatCode="0;&quot;△ &quot;0">
                  <c:v>78</c:v>
                </c:pt>
                <c:pt idx="42" formatCode="0;&quot;△ &quot;0">
                  <c:v>86</c:v>
                </c:pt>
                <c:pt idx="43" formatCode="0;&quot;△ &quot;0">
                  <c:v>75</c:v>
                </c:pt>
                <c:pt idx="44" formatCode="0;&quot;△ &quot;0">
                  <c:v>77</c:v>
                </c:pt>
                <c:pt idx="45" formatCode="0;&quot;△ &quot;0">
                  <c:v>81</c:v>
                </c:pt>
                <c:pt idx="46" formatCode="0;&quot;△ &quot;0">
                  <c:v>84</c:v>
                </c:pt>
                <c:pt idx="47" formatCode="0;&quot;△ &quot;0">
                  <c:v>92</c:v>
                </c:pt>
                <c:pt idx="48" formatCode="0;&quot;△ &quot;0">
                  <c:v>80</c:v>
                </c:pt>
                <c:pt idx="49" formatCode="0;&quot;△ &quot;0">
                  <c:v>85</c:v>
                </c:pt>
                <c:pt idx="50">
                  <c:v>86</c:v>
                </c:pt>
                <c:pt idx="51" formatCode="0;&quot;△ &quot;0">
                  <c:v>83</c:v>
                </c:pt>
                <c:pt idx="52">
                  <c:v>86</c:v>
                </c:pt>
                <c:pt idx="53" formatCode="0;&quot;△ &quot;0">
                  <c:v>88</c:v>
                </c:pt>
                <c:pt idx="54" formatCode="0;&quot;△ &quot;0">
                  <c:v>90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乗合計!$B$62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乗合計!$C$62:$BG$62</c:f>
              <c:numCache>
                <c:formatCode>General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13</c:v>
                </c:pt>
                <c:pt idx="3">
                  <c:v>34</c:v>
                </c:pt>
                <c:pt idx="4">
                  <c:v>57</c:v>
                </c:pt>
                <c:pt idx="5">
                  <c:v>89</c:v>
                </c:pt>
                <c:pt idx="6">
                  <c:v>118</c:v>
                </c:pt>
                <c:pt idx="7">
                  <c:v>135</c:v>
                </c:pt>
                <c:pt idx="8">
                  <c:v>138</c:v>
                </c:pt>
                <c:pt idx="9">
                  <c:v>154</c:v>
                </c:pt>
                <c:pt idx="10" formatCode="0">
                  <c:v>175</c:v>
                </c:pt>
                <c:pt idx="11" formatCode="0">
                  <c:v>171</c:v>
                </c:pt>
                <c:pt idx="12" formatCode="0">
                  <c:v>60</c:v>
                </c:pt>
                <c:pt idx="13" formatCode="0">
                  <c:v>122</c:v>
                </c:pt>
                <c:pt idx="14" formatCode="0">
                  <c:v>87</c:v>
                </c:pt>
                <c:pt idx="15" formatCode="0">
                  <c:v>253</c:v>
                </c:pt>
                <c:pt idx="16" formatCode="0">
                  <c:v>237</c:v>
                </c:pt>
                <c:pt idx="17" formatCode="0">
                  <c:v>242</c:v>
                </c:pt>
                <c:pt idx="18" formatCode="0">
                  <c:v>248</c:v>
                </c:pt>
                <c:pt idx="19" formatCode="0">
                  <c:v>263</c:v>
                </c:pt>
                <c:pt idx="20">
                  <c:v>273</c:v>
                </c:pt>
                <c:pt idx="21">
                  <c:v>283</c:v>
                </c:pt>
                <c:pt idx="22">
                  <c:v>283</c:v>
                </c:pt>
                <c:pt idx="23">
                  <c:v>285</c:v>
                </c:pt>
                <c:pt idx="24">
                  <c:v>307</c:v>
                </c:pt>
                <c:pt idx="25">
                  <c:v>320</c:v>
                </c:pt>
                <c:pt idx="26">
                  <c:v>316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818368"/>
        <c:axId val="123820288"/>
      </c:lineChart>
      <c:catAx>
        <c:axId val="12381836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82028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382028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#,#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81836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159248093633623"/>
          <c:y val="1.5025041736227046E-2"/>
          <c:w val="0.69403153672928508"/>
          <c:h val="0.133555926544240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県中南部町村の乗合自動車</a:t>
            </a:r>
          </a:p>
        </c:rich>
      </c:tx>
      <c:layout>
        <c:manualLayout>
          <c:xMode val="edge"/>
          <c:yMode val="edge"/>
          <c:x val="9.3309945167745129E-2"/>
          <c:y val="0.1680534192793288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619771281300958E-2"/>
          <c:y val="7.1547479093664768E-2"/>
          <c:w val="0.9348599585820232"/>
          <c:h val="0.85025027481076043"/>
        </c:manualLayout>
      </c:layout>
      <c:lineChart>
        <c:grouping val="standard"/>
        <c:varyColors val="0"/>
        <c:ser>
          <c:idx val="0"/>
          <c:order val="0"/>
          <c:tx>
            <c:strRef>
              <c:f>乗合計!$B$31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乗合計!$C$31:$BG$31</c:f>
              <c:numCache>
                <c:formatCode>0;"△ "0</c:formatCode>
                <c:ptCount val="57"/>
                <c:pt idx="0">
                  <c:v>4</c:v>
                </c:pt>
                <c:pt idx="1">
                  <c:v>7</c:v>
                </c:pt>
                <c:pt idx="2">
                  <c:v>13</c:v>
                </c:pt>
                <c:pt idx="3">
                  <c:v>15</c:v>
                </c:pt>
                <c:pt idx="4">
                  <c:v>21</c:v>
                </c:pt>
                <c:pt idx="5">
                  <c:v>24</c:v>
                </c:pt>
                <c:pt idx="6">
                  <c:v>25</c:v>
                </c:pt>
                <c:pt idx="7">
                  <c:v>27</c:v>
                </c:pt>
                <c:pt idx="8">
                  <c:v>33</c:v>
                </c:pt>
                <c:pt idx="9" formatCode="General">
                  <c:v>37</c:v>
                </c:pt>
                <c:pt idx="10">
                  <c:v>35</c:v>
                </c:pt>
                <c:pt idx="11" formatCode="0">
                  <c:v>39.6</c:v>
                </c:pt>
                <c:pt idx="12" formatCode="0">
                  <c:v>44.2</c:v>
                </c:pt>
                <c:pt idx="13" formatCode="0">
                  <c:v>48.8</c:v>
                </c:pt>
                <c:pt idx="14" formatCode="0">
                  <c:v>53.4</c:v>
                </c:pt>
                <c:pt idx="15">
                  <c:v>58</c:v>
                </c:pt>
                <c:pt idx="16" formatCode="General">
                  <c:v>52</c:v>
                </c:pt>
                <c:pt idx="17" formatCode="General">
                  <c:v>51</c:v>
                </c:pt>
                <c:pt idx="18" formatCode="General">
                  <c:v>37</c:v>
                </c:pt>
                <c:pt idx="19">
                  <c:v>34</c:v>
                </c:pt>
                <c:pt idx="20">
                  <c:v>36</c:v>
                </c:pt>
                <c:pt idx="21">
                  <c:v>34</c:v>
                </c:pt>
                <c:pt idx="22">
                  <c:v>37</c:v>
                </c:pt>
                <c:pt idx="23" formatCode="General">
                  <c:v>38</c:v>
                </c:pt>
                <c:pt idx="24" formatCode="General">
                  <c:v>40</c:v>
                </c:pt>
                <c:pt idx="25">
                  <c:v>41</c:v>
                </c:pt>
                <c:pt idx="26" formatCode="General">
                  <c:v>49</c:v>
                </c:pt>
                <c:pt idx="27" formatCode="General">
                  <c:v>54</c:v>
                </c:pt>
                <c:pt idx="28">
                  <c:v>57</c:v>
                </c:pt>
                <c:pt idx="29" formatCode="General">
                  <c:v>57</c:v>
                </c:pt>
                <c:pt idx="30">
                  <c:v>60</c:v>
                </c:pt>
                <c:pt idx="31">
                  <c:v>62</c:v>
                </c:pt>
                <c:pt idx="32">
                  <c:v>62</c:v>
                </c:pt>
                <c:pt idx="33">
                  <c:v>64</c:v>
                </c:pt>
                <c:pt idx="34">
                  <c:v>62</c:v>
                </c:pt>
                <c:pt idx="35">
                  <c:v>59</c:v>
                </c:pt>
                <c:pt idx="36">
                  <c:v>61</c:v>
                </c:pt>
                <c:pt idx="37">
                  <c:v>60</c:v>
                </c:pt>
                <c:pt idx="38">
                  <c:v>56</c:v>
                </c:pt>
                <c:pt idx="39">
                  <c:v>52</c:v>
                </c:pt>
                <c:pt idx="40">
                  <c:v>51</c:v>
                </c:pt>
                <c:pt idx="41">
                  <c:v>54</c:v>
                </c:pt>
                <c:pt idx="42">
                  <c:v>52</c:v>
                </c:pt>
                <c:pt idx="43">
                  <c:v>44</c:v>
                </c:pt>
                <c:pt idx="44">
                  <c:v>43</c:v>
                </c:pt>
                <c:pt idx="45">
                  <c:v>44</c:v>
                </c:pt>
                <c:pt idx="46">
                  <c:v>43</c:v>
                </c:pt>
                <c:pt idx="47">
                  <c:v>45</c:v>
                </c:pt>
                <c:pt idx="48">
                  <c:v>45</c:v>
                </c:pt>
                <c:pt idx="49">
                  <c:v>45</c:v>
                </c:pt>
                <c:pt idx="50" formatCode="General">
                  <c:v>40</c:v>
                </c:pt>
                <c:pt idx="51" formatCode="General">
                  <c:v>38</c:v>
                </c:pt>
                <c:pt idx="52" formatCode="General">
                  <c:v>37</c:v>
                </c:pt>
                <c:pt idx="53">
                  <c:v>36</c:v>
                </c:pt>
                <c:pt idx="54">
                  <c:v>38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乗合計!$B$32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乗合計!$C$32:$BG$32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 formatCode="General">
                  <c:v>2</c:v>
                </c:pt>
                <c:pt idx="10">
                  <c:v>2</c:v>
                </c:pt>
                <c:pt idx="11" formatCode="0">
                  <c:v>2</c:v>
                </c:pt>
                <c:pt idx="12" formatCode="0">
                  <c:v>2</c:v>
                </c:pt>
                <c:pt idx="13" formatCode="0">
                  <c:v>2</c:v>
                </c:pt>
                <c:pt idx="14" formatCode="0">
                  <c:v>2</c:v>
                </c:pt>
                <c:pt idx="15">
                  <c:v>2</c:v>
                </c:pt>
                <c:pt idx="16" formatCode="General">
                  <c:v>2</c:v>
                </c:pt>
                <c:pt idx="17" formatCode="General">
                  <c:v>1</c:v>
                </c:pt>
                <c:pt idx="18" formatCode="General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2</c:v>
                </c:pt>
                <c:pt idx="22">
                  <c:v>3</c:v>
                </c:pt>
                <c:pt idx="23" formatCode="General">
                  <c:v>4</c:v>
                </c:pt>
                <c:pt idx="24" formatCode="General">
                  <c:v>4</c:v>
                </c:pt>
                <c:pt idx="25">
                  <c:v>4</c:v>
                </c:pt>
                <c:pt idx="26" formatCode="General">
                  <c:v>4</c:v>
                </c:pt>
                <c:pt idx="27" formatCode="General">
                  <c:v>3</c:v>
                </c:pt>
                <c:pt idx="28">
                  <c:v>3</c:v>
                </c:pt>
                <c:pt idx="29" formatCode="General">
                  <c:v>3</c:v>
                </c:pt>
                <c:pt idx="30">
                  <c:v>4</c:v>
                </c:pt>
                <c:pt idx="31">
                  <c:v>5</c:v>
                </c:pt>
                <c:pt idx="32">
                  <c:v>7</c:v>
                </c:pt>
                <c:pt idx="33">
                  <c:v>8</c:v>
                </c:pt>
                <c:pt idx="34">
                  <c:v>7</c:v>
                </c:pt>
                <c:pt idx="35">
                  <c:v>6</c:v>
                </c:pt>
                <c:pt idx="36">
                  <c:v>8</c:v>
                </c:pt>
                <c:pt idx="37">
                  <c:v>8</c:v>
                </c:pt>
                <c:pt idx="38">
                  <c:v>9</c:v>
                </c:pt>
                <c:pt idx="39">
                  <c:v>9</c:v>
                </c:pt>
                <c:pt idx="40">
                  <c:v>9</c:v>
                </c:pt>
                <c:pt idx="41">
                  <c:v>9</c:v>
                </c:pt>
                <c:pt idx="42">
                  <c:v>8</c:v>
                </c:pt>
                <c:pt idx="43">
                  <c:v>8</c:v>
                </c:pt>
                <c:pt idx="44">
                  <c:v>9</c:v>
                </c:pt>
                <c:pt idx="45">
                  <c:v>8</c:v>
                </c:pt>
                <c:pt idx="46">
                  <c:v>8</c:v>
                </c:pt>
                <c:pt idx="47">
                  <c:v>8</c:v>
                </c:pt>
                <c:pt idx="48">
                  <c:v>8</c:v>
                </c:pt>
                <c:pt idx="49">
                  <c:v>7</c:v>
                </c:pt>
                <c:pt idx="50" formatCode="General">
                  <c:v>8</c:v>
                </c:pt>
                <c:pt idx="51" formatCode="General">
                  <c:v>7</c:v>
                </c:pt>
                <c:pt idx="52" formatCode="General">
                  <c:v>8</c:v>
                </c:pt>
                <c:pt idx="53">
                  <c:v>8</c:v>
                </c:pt>
                <c:pt idx="54">
                  <c:v>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乗合計!$B$33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乗合計!$C$33:$BG$33</c:f>
              <c:numCache>
                <c:formatCode>0;"△ "0</c:formatCode>
                <c:ptCount val="57"/>
                <c:pt idx="0">
                  <c:v>68</c:v>
                </c:pt>
                <c:pt idx="1">
                  <c:v>73</c:v>
                </c:pt>
                <c:pt idx="2">
                  <c:v>70</c:v>
                </c:pt>
                <c:pt idx="3">
                  <c:v>74</c:v>
                </c:pt>
                <c:pt idx="4">
                  <c:v>53</c:v>
                </c:pt>
                <c:pt idx="5">
                  <c:v>54</c:v>
                </c:pt>
                <c:pt idx="6">
                  <c:v>47</c:v>
                </c:pt>
                <c:pt idx="7">
                  <c:v>38</c:v>
                </c:pt>
                <c:pt idx="8">
                  <c:v>42</c:v>
                </c:pt>
                <c:pt idx="9" formatCode="General">
                  <c:v>47</c:v>
                </c:pt>
                <c:pt idx="10">
                  <c:v>44</c:v>
                </c:pt>
                <c:pt idx="11" formatCode="0">
                  <c:v>41.4</c:v>
                </c:pt>
                <c:pt idx="12" formatCode="0">
                  <c:v>38.799999999999997</c:v>
                </c:pt>
                <c:pt idx="13" formatCode="0">
                  <c:v>36.200000000000003</c:v>
                </c:pt>
                <c:pt idx="14" formatCode="0">
                  <c:v>33.6</c:v>
                </c:pt>
                <c:pt idx="15">
                  <c:v>31</c:v>
                </c:pt>
                <c:pt idx="16" formatCode="General">
                  <c:v>32</c:v>
                </c:pt>
                <c:pt idx="17" formatCode="General">
                  <c:v>31</c:v>
                </c:pt>
                <c:pt idx="18" formatCode="General">
                  <c:v>19</c:v>
                </c:pt>
                <c:pt idx="19">
                  <c:v>16</c:v>
                </c:pt>
                <c:pt idx="20">
                  <c:v>19</c:v>
                </c:pt>
                <c:pt idx="21">
                  <c:v>20</c:v>
                </c:pt>
                <c:pt idx="22">
                  <c:v>25</c:v>
                </c:pt>
                <c:pt idx="23" formatCode="General">
                  <c:v>38</c:v>
                </c:pt>
                <c:pt idx="24" formatCode="General">
                  <c:v>38</c:v>
                </c:pt>
                <c:pt idx="25">
                  <c:v>37</c:v>
                </c:pt>
                <c:pt idx="26" formatCode="General">
                  <c:v>38</c:v>
                </c:pt>
                <c:pt idx="27" formatCode="General">
                  <c:v>45</c:v>
                </c:pt>
                <c:pt idx="28">
                  <c:v>48</c:v>
                </c:pt>
                <c:pt idx="29" formatCode="General">
                  <c:v>49</c:v>
                </c:pt>
                <c:pt idx="30">
                  <c:v>48</c:v>
                </c:pt>
                <c:pt idx="31">
                  <c:v>48</c:v>
                </c:pt>
                <c:pt idx="32">
                  <c:v>47</c:v>
                </c:pt>
                <c:pt idx="33">
                  <c:v>49</c:v>
                </c:pt>
                <c:pt idx="34">
                  <c:v>48</c:v>
                </c:pt>
                <c:pt idx="35">
                  <c:v>47</c:v>
                </c:pt>
                <c:pt idx="36">
                  <c:v>45</c:v>
                </c:pt>
                <c:pt idx="37">
                  <c:v>45</c:v>
                </c:pt>
                <c:pt idx="38">
                  <c:v>44</c:v>
                </c:pt>
                <c:pt idx="39">
                  <c:v>43</c:v>
                </c:pt>
                <c:pt idx="40">
                  <c:v>42</c:v>
                </c:pt>
                <c:pt idx="41">
                  <c:v>32</c:v>
                </c:pt>
                <c:pt idx="42">
                  <c:v>30</c:v>
                </c:pt>
                <c:pt idx="43">
                  <c:v>28</c:v>
                </c:pt>
                <c:pt idx="44">
                  <c:v>33</c:v>
                </c:pt>
                <c:pt idx="45">
                  <c:v>35</c:v>
                </c:pt>
                <c:pt idx="46">
                  <c:v>35</c:v>
                </c:pt>
                <c:pt idx="47">
                  <c:v>37</c:v>
                </c:pt>
                <c:pt idx="48">
                  <c:v>36</c:v>
                </c:pt>
                <c:pt idx="49">
                  <c:v>35</c:v>
                </c:pt>
                <c:pt idx="50" formatCode="General">
                  <c:v>31</c:v>
                </c:pt>
                <c:pt idx="51" formatCode="General">
                  <c:v>33</c:v>
                </c:pt>
                <c:pt idx="52" formatCode="General">
                  <c:v>38</c:v>
                </c:pt>
                <c:pt idx="53">
                  <c:v>41</c:v>
                </c:pt>
                <c:pt idx="54">
                  <c:v>43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乗合計!$B$34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乗合計!$C$34:$BG$34</c:f>
              <c:numCache>
                <c:formatCode>0;"△ "0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6</c:v>
                </c:pt>
                <c:pt idx="3">
                  <c:v>8</c:v>
                </c:pt>
                <c:pt idx="4">
                  <c:v>8</c:v>
                </c:pt>
                <c:pt idx="5">
                  <c:v>10</c:v>
                </c:pt>
                <c:pt idx="6">
                  <c:v>11</c:v>
                </c:pt>
                <c:pt idx="7">
                  <c:v>19</c:v>
                </c:pt>
                <c:pt idx="8">
                  <c:v>20</c:v>
                </c:pt>
                <c:pt idx="9" formatCode="General">
                  <c:v>25</c:v>
                </c:pt>
                <c:pt idx="10">
                  <c:v>39</c:v>
                </c:pt>
                <c:pt idx="11" formatCode="0">
                  <c:v>42.8</c:v>
                </c:pt>
                <c:pt idx="12" formatCode="0">
                  <c:v>46.6</c:v>
                </c:pt>
                <c:pt idx="13" formatCode="0">
                  <c:v>50.4</c:v>
                </c:pt>
                <c:pt idx="14" formatCode="0">
                  <c:v>54.2</c:v>
                </c:pt>
                <c:pt idx="15">
                  <c:v>58</c:v>
                </c:pt>
                <c:pt idx="16" formatCode="General">
                  <c:v>56</c:v>
                </c:pt>
                <c:pt idx="17" formatCode="General">
                  <c:v>50</c:v>
                </c:pt>
                <c:pt idx="18" formatCode="General">
                  <c:v>20</c:v>
                </c:pt>
                <c:pt idx="19">
                  <c:v>23</c:v>
                </c:pt>
                <c:pt idx="20">
                  <c:v>27</c:v>
                </c:pt>
                <c:pt idx="21">
                  <c:v>29</c:v>
                </c:pt>
                <c:pt idx="22">
                  <c:v>31</c:v>
                </c:pt>
                <c:pt idx="23" formatCode="General">
                  <c:v>30</c:v>
                </c:pt>
                <c:pt idx="24" formatCode="General">
                  <c:v>34</c:v>
                </c:pt>
                <c:pt idx="25">
                  <c:v>39</c:v>
                </c:pt>
                <c:pt idx="26" formatCode="General">
                  <c:v>40</c:v>
                </c:pt>
                <c:pt idx="27" formatCode="General">
                  <c:v>40</c:v>
                </c:pt>
                <c:pt idx="28">
                  <c:v>38</c:v>
                </c:pt>
                <c:pt idx="29" formatCode="General">
                  <c:v>43</c:v>
                </c:pt>
                <c:pt idx="30">
                  <c:v>46</c:v>
                </c:pt>
                <c:pt idx="31">
                  <c:v>46</c:v>
                </c:pt>
                <c:pt idx="32">
                  <c:v>44</c:v>
                </c:pt>
                <c:pt idx="33">
                  <c:v>39</c:v>
                </c:pt>
                <c:pt idx="34">
                  <c:v>35</c:v>
                </c:pt>
                <c:pt idx="35">
                  <c:v>30</c:v>
                </c:pt>
                <c:pt idx="36">
                  <c:v>28</c:v>
                </c:pt>
                <c:pt idx="37">
                  <c:v>24</c:v>
                </c:pt>
                <c:pt idx="38">
                  <c:v>23</c:v>
                </c:pt>
                <c:pt idx="39">
                  <c:v>21</c:v>
                </c:pt>
                <c:pt idx="40">
                  <c:v>22</c:v>
                </c:pt>
                <c:pt idx="41">
                  <c:v>52</c:v>
                </c:pt>
                <c:pt idx="42">
                  <c:v>52</c:v>
                </c:pt>
                <c:pt idx="43">
                  <c:v>47</c:v>
                </c:pt>
                <c:pt idx="44">
                  <c:v>42</c:v>
                </c:pt>
                <c:pt idx="45">
                  <c:v>31</c:v>
                </c:pt>
                <c:pt idx="46">
                  <c:v>38</c:v>
                </c:pt>
                <c:pt idx="47">
                  <c:v>30</c:v>
                </c:pt>
                <c:pt idx="48">
                  <c:v>27</c:v>
                </c:pt>
                <c:pt idx="49">
                  <c:v>27</c:v>
                </c:pt>
                <c:pt idx="50" formatCode="General">
                  <c:v>29</c:v>
                </c:pt>
                <c:pt idx="51" formatCode="General">
                  <c:v>35</c:v>
                </c:pt>
                <c:pt idx="52" formatCode="General">
                  <c:v>31</c:v>
                </c:pt>
                <c:pt idx="53">
                  <c:v>32</c:v>
                </c:pt>
                <c:pt idx="54">
                  <c:v>30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乗合計!$B$35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乗合計!$C$35:$BG$35</c:f>
              <c:numCache>
                <c:formatCode>0;"△ "0</c:formatCode>
                <c:ptCount val="57"/>
                <c:pt idx="0">
                  <c:v>1</c:v>
                </c:pt>
                <c:pt idx="1">
                  <c:v>2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8</c:v>
                </c:pt>
                <c:pt idx="6">
                  <c:v>13</c:v>
                </c:pt>
                <c:pt idx="7">
                  <c:v>18</c:v>
                </c:pt>
                <c:pt idx="8">
                  <c:v>23</c:v>
                </c:pt>
                <c:pt idx="9" formatCode="General">
                  <c:v>35</c:v>
                </c:pt>
                <c:pt idx="10">
                  <c:v>28</c:v>
                </c:pt>
                <c:pt idx="11" formatCode="0">
                  <c:v>33</c:v>
                </c:pt>
                <c:pt idx="12" formatCode="0">
                  <c:v>38</c:v>
                </c:pt>
                <c:pt idx="13" formatCode="0">
                  <c:v>43</c:v>
                </c:pt>
                <c:pt idx="14" formatCode="0">
                  <c:v>48</c:v>
                </c:pt>
                <c:pt idx="15">
                  <c:v>53</c:v>
                </c:pt>
                <c:pt idx="16" formatCode="General">
                  <c:v>48</c:v>
                </c:pt>
                <c:pt idx="17" formatCode="General">
                  <c:v>46</c:v>
                </c:pt>
                <c:pt idx="18" formatCode="General">
                  <c:v>43</c:v>
                </c:pt>
                <c:pt idx="19">
                  <c:v>42</c:v>
                </c:pt>
                <c:pt idx="20">
                  <c:v>38</c:v>
                </c:pt>
                <c:pt idx="21">
                  <c:v>36</c:v>
                </c:pt>
                <c:pt idx="22">
                  <c:v>41</c:v>
                </c:pt>
                <c:pt idx="23" formatCode="General">
                  <c:v>42</c:v>
                </c:pt>
                <c:pt idx="24" formatCode="General">
                  <c:v>44</c:v>
                </c:pt>
                <c:pt idx="25">
                  <c:v>46</c:v>
                </c:pt>
                <c:pt idx="26" formatCode="General">
                  <c:v>51</c:v>
                </c:pt>
                <c:pt idx="27" formatCode="General">
                  <c:v>48</c:v>
                </c:pt>
                <c:pt idx="28">
                  <c:v>50</c:v>
                </c:pt>
                <c:pt idx="29" formatCode="General">
                  <c:v>48</c:v>
                </c:pt>
                <c:pt idx="30">
                  <c:v>49</c:v>
                </c:pt>
                <c:pt idx="31">
                  <c:v>50</c:v>
                </c:pt>
                <c:pt idx="32">
                  <c:v>48</c:v>
                </c:pt>
                <c:pt idx="33">
                  <c:v>43</c:v>
                </c:pt>
                <c:pt idx="34">
                  <c:v>42</c:v>
                </c:pt>
                <c:pt idx="35">
                  <c:v>42</c:v>
                </c:pt>
                <c:pt idx="36">
                  <c:v>46</c:v>
                </c:pt>
                <c:pt idx="37">
                  <c:v>42</c:v>
                </c:pt>
                <c:pt idx="38">
                  <c:v>43</c:v>
                </c:pt>
                <c:pt idx="39">
                  <c:v>41</c:v>
                </c:pt>
                <c:pt idx="40">
                  <c:v>45</c:v>
                </c:pt>
                <c:pt idx="41">
                  <c:v>45</c:v>
                </c:pt>
                <c:pt idx="42">
                  <c:v>43</c:v>
                </c:pt>
                <c:pt idx="43">
                  <c:v>41</c:v>
                </c:pt>
                <c:pt idx="44">
                  <c:v>42</c:v>
                </c:pt>
                <c:pt idx="45">
                  <c:v>40</c:v>
                </c:pt>
                <c:pt idx="46">
                  <c:v>38</c:v>
                </c:pt>
                <c:pt idx="47">
                  <c:v>41</c:v>
                </c:pt>
                <c:pt idx="48">
                  <c:v>36</c:v>
                </c:pt>
                <c:pt idx="49">
                  <c:v>35</c:v>
                </c:pt>
                <c:pt idx="50" formatCode="General">
                  <c:v>37</c:v>
                </c:pt>
                <c:pt idx="51" formatCode="General">
                  <c:v>37</c:v>
                </c:pt>
                <c:pt idx="52" formatCode="General">
                  <c:v>38</c:v>
                </c:pt>
                <c:pt idx="53">
                  <c:v>41</c:v>
                </c:pt>
                <c:pt idx="54">
                  <c:v>45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乗合計!$B$36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乗合計!$C$36:$BG$36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3</c:v>
                </c:pt>
                <c:pt idx="5">
                  <c:v>3</c:v>
                </c:pt>
                <c:pt idx="6">
                  <c:v>13</c:v>
                </c:pt>
                <c:pt idx="7">
                  <c:v>16</c:v>
                </c:pt>
                <c:pt idx="8">
                  <c:v>20</c:v>
                </c:pt>
                <c:pt idx="9" formatCode="General">
                  <c:v>28</c:v>
                </c:pt>
                <c:pt idx="10">
                  <c:v>33</c:v>
                </c:pt>
                <c:pt idx="11" formatCode="0">
                  <c:v>33.4</c:v>
                </c:pt>
                <c:pt idx="12" formatCode="0">
                  <c:v>33.799999999999997</c:v>
                </c:pt>
                <c:pt idx="13" formatCode="0">
                  <c:v>34.200000000000003</c:v>
                </c:pt>
                <c:pt idx="14" formatCode="0">
                  <c:v>34.6</c:v>
                </c:pt>
                <c:pt idx="15">
                  <c:v>35</c:v>
                </c:pt>
                <c:pt idx="16" formatCode="General">
                  <c:v>34</c:v>
                </c:pt>
                <c:pt idx="17" formatCode="General">
                  <c:v>42</c:v>
                </c:pt>
                <c:pt idx="18" formatCode="General">
                  <c:v>44</c:v>
                </c:pt>
                <c:pt idx="19">
                  <c:v>50</c:v>
                </c:pt>
                <c:pt idx="20">
                  <c:v>50</c:v>
                </c:pt>
                <c:pt idx="21">
                  <c:v>47</c:v>
                </c:pt>
                <c:pt idx="22">
                  <c:v>49</c:v>
                </c:pt>
                <c:pt idx="23" formatCode="General">
                  <c:v>49</c:v>
                </c:pt>
                <c:pt idx="24" formatCode="General">
                  <c:v>47</c:v>
                </c:pt>
                <c:pt idx="25">
                  <c:v>44</c:v>
                </c:pt>
                <c:pt idx="26" formatCode="General">
                  <c:v>51</c:v>
                </c:pt>
                <c:pt idx="27" formatCode="General">
                  <c:v>50</c:v>
                </c:pt>
                <c:pt idx="28">
                  <c:v>53</c:v>
                </c:pt>
                <c:pt idx="29" formatCode="General">
                  <c:v>57</c:v>
                </c:pt>
                <c:pt idx="30">
                  <c:v>58</c:v>
                </c:pt>
                <c:pt idx="31">
                  <c:v>60</c:v>
                </c:pt>
                <c:pt idx="32">
                  <c:v>60</c:v>
                </c:pt>
                <c:pt idx="33">
                  <c:v>55</c:v>
                </c:pt>
                <c:pt idx="34">
                  <c:v>49</c:v>
                </c:pt>
                <c:pt idx="35">
                  <c:v>48</c:v>
                </c:pt>
                <c:pt idx="36">
                  <c:v>48</c:v>
                </c:pt>
                <c:pt idx="37">
                  <c:v>43</c:v>
                </c:pt>
                <c:pt idx="38">
                  <c:v>42</c:v>
                </c:pt>
                <c:pt idx="39">
                  <c:v>37</c:v>
                </c:pt>
                <c:pt idx="40">
                  <c:v>38</c:v>
                </c:pt>
                <c:pt idx="41">
                  <c:v>37</c:v>
                </c:pt>
                <c:pt idx="42">
                  <c:v>37</c:v>
                </c:pt>
                <c:pt idx="43">
                  <c:v>38</c:v>
                </c:pt>
                <c:pt idx="44">
                  <c:v>41</c:v>
                </c:pt>
                <c:pt idx="45">
                  <c:v>45</c:v>
                </c:pt>
                <c:pt idx="46">
                  <c:v>48</c:v>
                </c:pt>
                <c:pt idx="47">
                  <c:v>43</c:v>
                </c:pt>
                <c:pt idx="48">
                  <c:v>44</c:v>
                </c:pt>
                <c:pt idx="49">
                  <c:v>42</c:v>
                </c:pt>
                <c:pt idx="50" formatCode="General">
                  <c:v>44</c:v>
                </c:pt>
                <c:pt idx="51" formatCode="General">
                  <c:v>48</c:v>
                </c:pt>
                <c:pt idx="52" formatCode="General">
                  <c:v>56</c:v>
                </c:pt>
                <c:pt idx="53">
                  <c:v>48</c:v>
                </c:pt>
                <c:pt idx="54">
                  <c:v>49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乗合計!$B$37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乗合計!$C$37:$BG$37</c:f>
              <c:numCache>
                <c:formatCode>0;"△ "0</c:formatCode>
                <c:ptCount val="5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21</c:v>
                </c:pt>
                <c:pt idx="8">
                  <c:v>27</c:v>
                </c:pt>
                <c:pt idx="9" formatCode="General">
                  <c:v>31</c:v>
                </c:pt>
                <c:pt idx="10">
                  <c:v>32</c:v>
                </c:pt>
                <c:pt idx="11" formatCode="0">
                  <c:v>37.4</c:v>
                </c:pt>
                <c:pt idx="12" formatCode="0">
                  <c:v>42.8</c:v>
                </c:pt>
                <c:pt idx="13" formatCode="0">
                  <c:v>48.2</c:v>
                </c:pt>
                <c:pt idx="14" formatCode="0">
                  <c:v>53.6</c:v>
                </c:pt>
                <c:pt idx="15">
                  <c:v>59</c:v>
                </c:pt>
                <c:pt idx="16" formatCode="General">
                  <c:v>63</c:v>
                </c:pt>
                <c:pt idx="17" formatCode="General">
                  <c:v>58</c:v>
                </c:pt>
                <c:pt idx="18" formatCode="General">
                  <c:v>34</c:v>
                </c:pt>
                <c:pt idx="19">
                  <c:v>36</c:v>
                </c:pt>
                <c:pt idx="20">
                  <c:v>36</c:v>
                </c:pt>
                <c:pt idx="21">
                  <c:v>40</c:v>
                </c:pt>
                <c:pt idx="22">
                  <c:v>39</c:v>
                </c:pt>
                <c:pt idx="23" formatCode="General">
                  <c:v>43</c:v>
                </c:pt>
                <c:pt idx="24" formatCode="General">
                  <c:v>43</c:v>
                </c:pt>
                <c:pt idx="25">
                  <c:v>44</c:v>
                </c:pt>
                <c:pt idx="26" formatCode="General">
                  <c:v>47</c:v>
                </c:pt>
                <c:pt idx="27" formatCode="General">
                  <c:v>46</c:v>
                </c:pt>
                <c:pt idx="28">
                  <c:v>46</c:v>
                </c:pt>
                <c:pt idx="29" formatCode="General">
                  <c:v>44</c:v>
                </c:pt>
                <c:pt idx="30">
                  <c:v>47</c:v>
                </c:pt>
                <c:pt idx="31">
                  <c:v>45</c:v>
                </c:pt>
                <c:pt idx="32">
                  <c:v>40</c:v>
                </c:pt>
                <c:pt idx="33">
                  <c:v>38</c:v>
                </c:pt>
                <c:pt idx="34">
                  <c:v>38</c:v>
                </c:pt>
                <c:pt idx="35">
                  <c:v>35</c:v>
                </c:pt>
                <c:pt idx="36">
                  <c:v>32</c:v>
                </c:pt>
                <c:pt idx="37">
                  <c:v>29</c:v>
                </c:pt>
                <c:pt idx="38">
                  <c:v>28</c:v>
                </c:pt>
                <c:pt idx="39">
                  <c:v>26</c:v>
                </c:pt>
                <c:pt idx="40">
                  <c:v>25</c:v>
                </c:pt>
                <c:pt idx="41">
                  <c:v>27</c:v>
                </c:pt>
                <c:pt idx="42">
                  <c:v>26</c:v>
                </c:pt>
                <c:pt idx="43">
                  <c:v>27</c:v>
                </c:pt>
                <c:pt idx="44">
                  <c:v>26</c:v>
                </c:pt>
                <c:pt idx="45">
                  <c:v>23</c:v>
                </c:pt>
                <c:pt idx="46">
                  <c:v>21</c:v>
                </c:pt>
                <c:pt idx="47">
                  <c:v>23</c:v>
                </c:pt>
                <c:pt idx="48">
                  <c:v>24</c:v>
                </c:pt>
                <c:pt idx="49">
                  <c:v>25</c:v>
                </c:pt>
                <c:pt idx="50" formatCode="General">
                  <c:v>25</c:v>
                </c:pt>
                <c:pt idx="51" formatCode="General">
                  <c:v>32</c:v>
                </c:pt>
                <c:pt idx="52" formatCode="General">
                  <c:v>33</c:v>
                </c:pt>
                <c:pt idx="53">
                  <c:v>32</c:v>
                </c:pt>
                <c:pt idx="54">
                  <c:v>30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乗合計!$B$38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乗合計!$C$38:$BG$38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4</c:v>
                </c:pt>
                <c:pt idx="5">
                  <c:v>5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 formatCode="General">
                  <c:v>26</c:v>
                </c:pt>
                <c:pt idx="10">
                  <c:v>28</c:v>
                </c:pt>
                <c:pt idx="11" formatCode="0">
                  <c:v>30.2</c:v>
                </c:pt>
                <c:pt idx="12" formatCode="0">
                  <c:v>32.4</c:v>
                </c:pt>
                <c:pt idx="13" formatCode="0">
                  <c:v>34.6</c:v>
                </c:pt>
                <c:pt idx="14" formatCode="0">
                  <c:v>36.799999999999997</c:v>
                </c:pt>
                <c:pt idx="15">
                  <c:v>39</c:v>
                </c:pt>
                <c:pt idx="16" formatCode="General">
                  <c:v>35</c:v>
                </c:pt>
                <c:pt idx="17" formatCode="General">
                  <c:v>31</c:v>
                </c:pt>
                <c:pt idx="18" formatCode="General">
                  <c:v>31</c:v>
                </c:pt>
                <c:pt idx="19">
                  <c:v>30</c:v>
                </c:pt>
                <c:pt idx="20">
                  <c:v>26</c:v>
                </c:pt>
                <c:pt idx="21">
                  <c:v>26</c:v>
                </c:pt>
                <c:pt idx="22">
                  <c:v>23</c:v>
                </c:pt>
                <c:pt idx="23" formatCode="General">
                  <c:v>21</c:v>
                </c:pt>
                <c:pt idx="24" formatCode="General">
                  <c:v>26</c:v>
                </c:pt>
                <c:pt idx="25">
                  <c:v>25</c:v>
                </c:pt>
                <c:pt idx="26" formatCode="General">
                  <c:v>24</c:v>
                </c:pt>
                <c:pt idx="27" formatCode="General">
                  <c:v>25</c:v>
                </c:pt>
                <c:pt idx="28">
                  <c:v>27</c:v>
                </c:pt>
                <c:pt idx="29" formatCode="General">
                  <c:v>27</c:v>
                </c:pt>
                <c:pt idx="30">
                  <c:v>25</c:v>
                </c:pt>
                <c:pt idx="31">
                  <c:v>24</c:v>
                </c:pt>
                <c:pt idx="32">
                  <c:v>27</c:v>
                </c:pt>
                <c:pt idx="33">
                  <c:v>24</c:v>
                </c:pt>
                <c:pt idx="34">
                  <c:v>24</c:v>
                </c:pt>
                <c:pt idx="35">
                  <c:v>26</c:v>
                </c:pt>
                <c:pt idx="36">
                  <c:v>30</c:v>
                </c:pt>
                <c:pt idx="37">
                  <c:v>29</c:v>
                </c:pt>
                <c:pt idx="38">
                  <c:v>29</c:v>
                </c:pt>
                <c:pt idx="39">
                  <c:v>30</c:v>
                </c:pt>
                <c:pt idx="40">
                  <c:v>36</c:v>
                </c:pt>
                <c:pt idx="41">
                  <c:v>39</c:v>
                </c:pt>
                <c:pt idx="42">
                  <c:v>31</c:v>
                </c:pt>
                <c:pt idx="43">
                  <c:v>27</c:v>
                </c:pt>
                <c:pt idx="44">
                  <c:v>27</c:v>
                </c:pt>
                <c:pt idx="45">
                  <c:v>28</c:v>
                </c:pt>
                <c:pt idx="46">
                  <c:v>28</c:v>
                </c:pt>
                <c:pt idx="47">
                  <c:v>26</c:v>
                </c:pt>
                <c:pt idx="48">
                  <c:v>26</c:v>
                </c:pt>
                <c:pt idx="49">
                  <c:v>29</c:v>
                </c:pt>
                <c:pt idx="50" formatCode="General">
                  <c:v>27</c:v>
                </c:pt>
                <c:pt idx="51" formatCode="General">
                  <c:v>24</c:v>
                </c:pt>
                <c:pt idx="52" formatCode="General">
                  <c:v>27</c:v>
                </c:pt>
                <c:pt idx="53">
                  <c:v>26</c:v>
                </c:pt>
                <c:pt idx="54">
                  <c:v>26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乗合計!$B$39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乗合計!$C$39:$BG$39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4</c:v>
                </c:pt>
                <c:pt idx="6">
                  <c:v>4</c:v>
                </c:pt>
                <c:pt idx="7">
                  <c:v>10</c:v>
                </c:pt>
                <c:pt idx="8">
                  <c:v>14</c:v>
                </c:pt>
                <c:pt idx="9" formatCode="General">
                  <c:v>16</c:v>
                </c:pt>
                <c:pt idx="10">
                  <c:v>19</c:v>
                </c:pt>
                <c:pt idx="11" formatCode="0">
                  <c:v>20</c:v>
                </c:pt>
                <c:pt idx="12" formatCode="0">
                  <c:v>21</c:v>
                </c:pt>
                <c:pt idx="13" formatCode="0">
                  <c:v>22</c:v>
                </c:pt>
                <c:pt idx="14" formatCode="0">
                  <c:v>23</c:v>
                </c:pt>
                <c:pt idx="15">
                  <c:v>24</c:v>
                </c:pt>
                <c:pt idx="16" formatCode="General">
                  <c:v>24</c:v>
                </c:pt>
                <c:pt idx="17" formatCode="General">
                  <c:v>28</c:v>
                </c:pt>
                <c:pt idx="18" formatCode="General">
                  <c:v>26</c:v>
                </c:pt>
                <c:pt idx="19">
                  <c:v>29</c:v>
                </c:pt>
                <c:pt idx="20">
                  <c:v>31</c:v>
                </c:pt>
                <c:pt idx="21">
                  <c:v>32</c:v>
                </c:pt>
                <c:pt idx="22">
                  <c:v>29</c:v>
                </c:pt>
                <c:pt idx="23" formatCode="General">
                  <c:v>32</c:v>
                </c:pt>
                <c:pt idx="24" formatCode="General">
                  <c:v>31</c:v>
                </c:pt>
                <c:pt idx="25">
                  <c:v>29</c:v>
                </c:pt>
                <c:pt idx="26" formatCode="General">
                  <c:v>29</c:v>
                </c:pt>
                <c:pt idx="27" formatCode="General">
                  <c:v>28</c:v>
                </c:pt>
                <c:pt idx="28">
                  <c:v>31</c:v>
                </c:pt>
                <c:pt idx="29" formatCode="General">
                  <c:v>28</c:v>
                </c:pt>
                <c:pt idx="30">
                  <c:v>28</c:v>
                </c:pt>
                <c:pt idx="31">
                  <c:v>29</c:v>
                </c:pt>
                <c:pt idx="32">
                  <c:v>27</c:v>
                </c:pt>
                <c:pt idx="33">
                  <c:v>26</c:v>
                </c:pt>
                <c:pt idx="34">
                  <c:v>27</c:v>
                </c:pt>
                <c:pt idx="35">
                  <c:v>26</c:v>
                </c:pt>
                <c:pt idx="36">
                  <c:v>28</c:v>
                </c:pt>
                <c:pt idx="37">
                  <c:v>26</c:v>
                </c:pt>
                <c:pt idx="38">
                  <c:v>27</c:v>
                </c:pt>
                <c:pt idx="39">
                  <c:v>29</c:v>
                </c:pt>
                <c:pt idx="40">
                  <c:v>28</c:v>
                </c:pt>
                <c:pt idx="41">
                  <c:v>26</c:v>
                </c:pt>
                <c:pt idx="42">
                  <c:v>25</c:v>
                </c:pt>
                <c:pt idx="43">
                  <c:v>22</c:v>
                </c:pt>
                <c:pt idx="44">
                  <c:v>23</c:v>
                </c:pt>
                <c:pt idx="45">
                  <c:v>22</c:v>
                </c:pt>
                <c:pt idx="46">
                  <c:v>21</c:v>
                </c:pt>
                <c:pt idx="47">
                  <c:v>20</c:v>
                </c:pt>
                <c:pt idx="48">
                  <c:v>22</c:v>
                </c:pt>
                <c:pt idx="49">
                  <c:v>20</c:v>
                </c:pt>
                <c:pt idx="50" formatCode="General">
                  <c:v>18</c:v>
                </c:pt>
                <c:pt idx="51" formatCode="General">
                  <c:v>20</c:v>
                </c:pt>
                <c:pt idx="52" formatCode="General">
                  <c:v>19</c:v>
                </c:pt>
                <c:pt idx="53">
                  <c:v>19</c:v>
                </c:pt>
                <c:pt idx="54">
                  <c:v>17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乗合計!$B$40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乗合計!$C$40:$BG$40</c:f>
              <c:numCache>
                <c:formatCode>0;"△ "0</c:formatCode>
                <c:ptCount val="57"/>
                <c:pt idx="0">
                  <c:v>15</c:v>
                </c:pt>
                <c:pt idx="1">
                  <c:v>17</c:v>
                </c:pt>
                <c:pt idx="2">
                  <c:v>18</c:v>
                </c:pt>
                <c:pt idx="3">
                  <c:v>15</c:v>
                </c:pt>
                <c:pt idx="4">
                  <c:v>14</c:v>
                </c:pt>
                <c:pt idx="5">
                  <c:v>17</c:v>
                </c:pt>
                <c:pt idx="6">
                  <c:v>17</c:v>
                </c:pt>
                <c:pt idx="7">
                  <c:v>17</c:v>
                </c:pt>
                <c:pt idx="8">
                  <c:v>18</c:v>
                </c:pt>
                <c:pt idx="9" formatCode="General">
                  <c:v>19</c:v>
                </c:pt>
                <c:pt idx="10">
                  <c:v>18</c:v>
                </c:pt>
                <c:pt idx="11" formatCode="0">
                  <c:v>19.399999999999999</c:v>
                </c:pt>
                <c:pt idx="12" formatCode="0">
                  <c:v>20.8</c:v>
                </c:pt>
                <c:pt idx="13" formatCode="0">
                  <c:v>22.2</c:v>
                </c:pt>
                <c:pt idx="14" formatCode="0">
                  <c:v>23.6</c:v>
                </c:pt>
                <c:pt idx="15">
                  <c:v>25</c:v>
                </c:pt>
                <c:pt idx="16" formatCode="General">
                  <c:v>32</c:v>
                </c:pt>
                <c:pt idx="17" formatCode="General">
                  <c:v>33</c:v>
                </c:pt>
                <c:pt idx="18" formatCode="General">
                  <c:v>39</c:v>
                </c:pt>
                <c:pt idx="19">
                  <c:v>39</c:v>
                </c:pt>
                <c:pt idx="20">
                  <c:v>40</c:v>
                </c:pt>
                <c:pt idx="21">
                  <c:v>38</c:v>
                </c:pt>
                <c:pt idx="22">
                  <c:v>41</c:v>
                </c:pt>
                <c:pt idx="23" formatCode="General">
                  <c:v>48</c:v>
                </c:pt>
                <c:pt idx="24" formatCode="General">
                  <c:v>59</c:v>
                </c:pt>
                <c:pt idx="25">
                  <c:v>62</c:v>
                </c:pt>
                <c:pt idx="26" formatCode="General">
                  <c:v>64</c:v>
                </c:pt>
                <c:pt idx="27" formatCode="General">
                  <c:v>66</c:v>
                </c:pt>
                <c:pt idx="28">
                  <c:v>64</c:v>
                </c:pt>
                <c:pt idx="29" formatCode="General">
                  <c:v>65</c:v>
                </c:pt>
                <c:pt idx="30">
                  <c:v>65</c:v>
                </c:pt>
                <c:pt idx="31">
                  <c:v>70</c:v>
                </c:pt>
                <c:pt idx="32">
                  <c:v>70</c:v>
                </c:pt>
                <c:pt idx="33">
                  <c:v>73</c:v>
                </c:pt>
                <c:pt idx="34">
                  <c:v>68</c:v>
                </c:pt>
                <c:pt idx="35">
                  <c:v>67</c:v>
                </c:pt>
                <c:pt idx="36">
                  <c:v>65</c:v>
                </c:pt>
                <c:pt idx="37">
                  <c:v>68</c:v>
                </c:pt>
                <c:pt idx="38">
                  <c:v>62</c:v>
                </c:pt>
                <c:pt idx="39">
                  <c:v>71</c:v>
                </c:pt>
                <c:pt idx="40">
                  <c:v>75</c:v>
                </c:pt>
                <c:pt idx="41">
                  <c:v>77</c:v>
                </c:pt>
                <c:pt idx="42">
                  <c:v>80</c:v>
                </c:pt>
                <c:pt idx="43">
                  <c:v>83</c:v>
                </c:pt>
                <c:pt idx="44">
                  <c:v>72</c:v>
                </c:pt>
                <c:pt idx="45">
                  <c:v>72</c:v>
                </c:pt>
                <c:pt idx="46">
                  <c:v>75</c:v>
                </c:pt>
                <c:pt idx="47">
                  <c:v>71</c:v>
                </c:pt>
                <c:pt idx="48">
                  <c:v>67</c:v>
                </c:pt>
                <c:pt idx="49">
                  <c:v>65</c:v>
                </c:pt>
                <c:pt idx="50" formatCode="General">
                  <c:v>64</c:v>
                </c:pt>
                <c:pt idx="51" formatCode="General">
                  <c:v>61</c:v>
                </c:pt>
                <c:pt idx="52" formatCode="General">
                  <c:v>65</c:v>
                </c:pt>
                <c:pt idx="53">
                  <c:v>67</c:v>
                </c:pt>
                <c:pt idx="54">
                  <c:v>59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乗合計!$B$41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乗合計!$C$41:$BG$41</c:f>
              <c:numCache>
                <c:formatCode>0;"△ "0</c:formatCode>
                <c:ptCount val="57"/>
                <c:pt idx="0">
                  <c:v>1</c:v>
                </c:pt>
                <c:pt idx="1">
                  <c:v>3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5</c:v>
                </c:pt>
                <c:pt idx="9" formatCode="General">
                  <c:v>6</c:v>
                </c:pt>
                <c:pt idx="10">
                  <c:v>7</c:v>
                </c:pt>
                <c:pt idx="11" formatCode="0">
                  <c:v>7.6</c:v>
                </c:pt>
                <c:pt idx="12" formatCode="0">
                  <c:v>8.1999999999999993</c:v>
                </c:pt>
                <c:pt idx="13" formatCode="0">
                  <c:v>8.8000000000000007</c:v>
                </c:pt>
                <c:pt idx="14" formatCode="0">
                  <c:v>9.4</c:v>
                </c:pt>
                <c:pt idx="15">
                  <c:v>10</c:v>
                </c:pt>
                <c:pt idx="16" formatCode="General">
                  <c:v>11</c:v>
                </c:pt>
                <c:pt idx="17" formatCode="General">
                  <c:v>13</c:v>
                </c:pt>
                <c:pt idx="18" formatCode="General">
                  <c:v>16</c:v>
                </c:pt>
                <c:pt idx="19">
                  <c:v>17</c:v>
                </c:pt>
                <c:pt idx="20">
                  <c:v>18</c:v>
                </c:pt>
                <c:pt idx="21">
                  <c:v>18</c:v>
                </c:pt>
                <c:pt idx="22">
                  <c:v>18</c:v>
                </c:pt>
                <c:pt idx="23" formatCode="General">
                  <c:v>17</c:v>
                </c:pt>
                <c:pt idx="24" formatCode="General">
                  <c:v>17</c:v>
                </c:pt>
                <c:pt idx="25">
                  <c:v>17</c:v>
                </c:pt>
                <c:pt idx="26" formatCode="General">
                  <c:v>16</c:v>
                </c:pt>
                <c:pt idx="27" formatCode="General">
                  <c:v>15</c:v>
                </c:pt>
                <c:pt idx="28">
                  <c:v>16</c:v>
                </c:pt>
                <c:pt idx="29" formatCode="General">
                  <c:v>15</c:v>
                </c:pt>
                <c:pt idx="30">
                  <c:v>16</c:v>
                </c:pt>
                <c:pt idx="31">
                  <c:v>14</c:v>
                </c:pt>
                <c:pt idx="32">
                  <c:v>16</c:v>
                </c:pt>
                <c:pt idx="33">
                  <c:v>15</c:v>
                </c:pt>
                <c:pt idx="34">
                  <c:v>16</c:v>
                </c:pt>
                <c:pt idx="35">
                  <c:v>17</c:v>
                </c:pt>
                <c:pt idx="36">
                  <c:v>15</c:v>
                </c:pt>
                <c:pt idx="37">
                  <c:v>17</c:v>
                </c:pt>
                <c:pt idx="38">
                  <c:v>18</c:v>
                </c:pt>
                <c:pt idx="39">
                  <c:v>19</c:v>
                </c:pt>
                <c:pt idx="40">
                  <c:v>20</c:v>
                </c:pt>
                <c:pt idx="41">
                  <c:v>19</c:v>
                </c:pt>
                <c:pt idx="42">
                  <c:v>31</c:v>
                </c:pt>
                <c:pt idx="43">
                  <c:v>30</c:v>
                </c:pt>
                <c:pt idx="44">
                  <c:v>27</c:v>
                </c:pt>
                <c:pt idx="45">
                  <c:v>24</c:v>
                </c:pt>
                <c:pt idx="46">
                  <c:v>19</c:v>
                </c:pt>
                <c:pt idx="47">
                  <c:v>14</c:v>
                </c:pt>
                <c:pt idx="48">
                  <c:v>14</c:v>
                </c:pt>
                <c:pt idx="49">
                  <c:v>14</c:v>
                </c:pt>
                <c:pt idx="50" formatCode="General">
                  <c:v>13</c:v>
                </c:pt>
                <c:pt idx="51" formatCode="General">
                  <c:v>14</c:v>
                </c:pt>
                <c:pt idx="52" formatCode="General">
                  <c:v>16</c:v>
                </c:pt>
                <c:pt idx="53">
                  <c:v>17</c:v>
                </c:pt>
                <c:pt idx="54">
                  <c:v>17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乗合計!$B$42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乗合計!$C$42:$BG$42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4</c:v>
                </c:pt>
                <c:pt idx="9" formatCode="General">
                  <c:v>4</c:v>
                </c:pt>
                <c:pt idx="10">
                  <c:v>4</c:v>
                </c:pt>
                <c:pt idx="11" formatCode="0">
                  <c:v>5.2</c:v>
                </c:pt>
                <c:pt idx="12" formatCode="0">
                  <c:v>6.4</c:v>
                </c:pt>
                <c:pt idx="13" formatCode="0">
                  <c:v>7.6</c:v>
                </c:pt>
                <c:pt idx="14" formatCode="0">
                  <c:v>8.8000000000000007</c:v>
                </c:pt>
                <c:pt idx="15">
                  <c:v>10</c:v>
                </c:pt>
                <c:pt idx="16" formatCode="General">
                  <c:v>12</c:v>
                </c:pt>
                <c:pt idx="17" formatCode="General">
                  <c:v>12</c:v>
                </c:pt>
                <c:pt idx="18" formatCode="General">
                  <c:v>15</c:v>
                </c:pt>
                <c:pt idx="19">
                  <c:v>15</c:v>
                </c:pt>
                <c:pt idx="20">
                  <c:v>25</c:v>
                </c:pt>
                <c:pt idx="21">
                  <c:v>31</c:v>
                </c:pt>
                <c:pt idx="22">
                  <c:v>27</c:v>
                </c:pt>
                <c:pt idx="23" formatCode="General">
                  <c:v>26</c:v>
                </c:pt>
                <c:pt idx="24" formatCode="General">
                  <c:v>26</c:v>
                </c:pt>
                <c:pt idx="25">
                  <c:v>24</c:v>
                </c:pt>
                <c:pt idx="26" formatCode="General">
                  <c:v>29</c:v>
                </c:pt>
                <c:pt idx="27" formatCode="General">
                  <c:v>28</c:v>
                </c:pt>
                <c:pt idx="28">
                  <c:v>31</c:v>
                </c:pt>
                <c:pt idx="29" formatCode="General">
                  <c:v>40</c:v>
                </c:pt>
                <c:pt idx="30">
                  <c:v>44</c:v>
                </c:pt>
                <c:pt idx="31">
                  <c:v>46</c:v>
                </c:pt>
                <c:pt idx="32">
                  <c:v>40</c:v>
                </c:pt>
                <c:pt idx="33">
                  <c:v>38</c:v>
                </c:pt>
                <c:pt idx="34">
                  <c:v>33</c:v>
                </c:pt>
                <c:pt idx="35">
                  <c:v>33</c:v>
                </c:pt>
                <c:pt idx="36">
                  <c:v>30</c:v>
                </c:pt>
                <c:pt idx="37">
                  <c:v>32</c:v>
                </c:pt>
                <c:pt idx="38">
                  <c:v>32</c:v>
                </c:pt>
                <c:pt idx="39">
                  <c:v>31</c:v>
                </c:pt>
                <c:pt idx="40">
                  <c:v>32</c:v>
                </c:pt>
                <c:pt idx="41">
                  <c:v>30</c:v>
                </c:pt>
                <c:pt idx="42">
                  <c:v>30</c:v>
                </c:pt>
                <c:pt idx="43">
                  <c:v>28</c:v>
                </c:pt>
                <c:pt idx="44">
                  <c:v>29</c:v>
                </c:pt>
                <c:pt idx="45">
                  <c:v>31</c:v>
                </c:pt>
                <c:pt idx="46">
                  <c:v>33</c:v>
                </c:pt>
                <c:pt idx="47">
                  <c:v>35</c:v>
                </c:pt>
                <c:pt idx="48">
                  <c:v>33</c:v>
                </c:pt>
                <c:pt idx="49">
                  <c:v>32</c:v>
                </c:pt>
                <c:pt idx="50" formatCode="General">
                  <c:v>31</c:v>
                </c:pt>
                <c:pt idx="51" formatCode="General">
                  <c:v>33</c:v>
                </c:pt>
                <c:pt idx="52" formatCode="General">
                  <c:v>37</c:v>
                </c:pt>
                <c:pt idx="53">
                  <c:v>29</c:v>
                </c:pt>
                <c:pt idx="54">
                  <c:v>29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乗合計!$B$43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乗合計!$C$43:$BG$43</c:f>
              <c:numCache>
                <c:formatCode>0;"△ "0</c:formatCode>
                <c:ptCount val="57"/>
                <c:pt idx="0">
                  <c:v>17</c:v>
                </c:pt>
                <c:pt idx="1">
                  <c:v>0</c:v>
                </c:pt>
                <c:pt idx="2">
                  <c:v>12</c:v>
                </c:pt>
                <c:pt idx="3">
                  <c:v>24</c:v>
                </c:pt>
                <c:pt idx="4">
                  <c:v>29</c:v>
                </c:pt>
                <c:pt idx="5">
                  <c:v>34</c:v>
                </c:pt>
                <c:pt idx="6">
                  <c:v>39</c:v>
                </c:pt>
                <c:pt idx="7">
                  <c:v>47</c:v>
                </c:pt>
                <c:pt idx="8">
                  <c:v>45</c:v>
                </c:pt>
                <c:pt idx="9" formatCode="General">
                  <c:v>48</c:v>
                </c:pt>
                <c:pt idx="10">
                  <c:v>54</c:v>
                </c:pt>
                <c:pt idx="11" formatCode="0">
                  <c:v>52.8</c:v>
                </c:pt>
                <c:pt idx="12" formatCode="0">
                  <c:v>51.6</c:v>
                </c:pt>
                <c:pt idx="13" formatCode="0">
                  <c:v>50.4</c:v>
                </c:pt>
                <c:pt idx="14" formatCode="0">
                  <c:v>49.2</c:v>
                </c:pt>
                <c:pt idx="15">
                  <c:v>48</c:v>
                </c:pt>
                <c:pt idx="16" formatCode="General">
                  <c:v>52</c:v>
                </c:pt>
                <c:pt idx="17" formatCode="General">
                  <c:v>51</c:v>
                </c:pt>
                <c:pt idx="18" formatCode="General">
                  <c:v>51</c:v>
                </c:pt>
                <c:pt idx="19">
                  <c:v>52</c:v>
                </c:pt>
                <c:pt idx="20">
                  <c:v>65</c:v>
                </c:pt>
                <c:pt idx="21">
                  <c:v>66</c:v>
                </c:pt>
                <c:pt idx="22">
                  <c:v>67</c:v>
                </c:pt>
                <c:pt idx="23" formatCode="General">
                  <c:v>77</c:v>
                </c:pt>
                <c:pt idx="24" formatCode="General">
                  <c:v>79</c:v>
                </c:pt>
                <c:pt idx="25">
                  <c:v>85</c:v>
                </c:pt>
                <c:pt idx="26" formatCode="General">
                  <c:v>87</c:v>
                </c:pt>
                <c:pt idx="27" formatCode="General">
                  <c:v>91</c:v>
                </c:pt>
                <c:pt idx="28">
                  <c:v>89</c:v>
                </c:pt>
                <c:pt idx="29" formatCode="General">
                  <c:v>97</c:v>
                </c:pt>
                <c:pt idx="30">
                  <c:v>99</c:v>
                </c:pt>
                <c:pt idx="31">
                  <c:v>104</c:v>
                </c:pt>
                <c:pt idx="32">
                  <c:v>75</c:v>
                </c:pt>
                <c:pt idx="33">
                  <c:v>70</c:v>
                </c:pt>
                <c:pt idx="34">
                  <c:v>75</c:v>
                </c:pt>
                <c:pt idx="35">
                  <c:v>76</c:v>
                </c:pt>
                <c:pt idx="36">
                  <c:v>74</c:v>
                </c:pt>
                <c:pt idx="37">
                  <c:v>77</c:v>
                </c:pt>
                <c:pt idx="38">
                  <c:v>78</c:v>
                </c:pt>
                <c:pt idx="39">
                  <c:v>91</c:v>
                </c:pt>
                <c:pt idx="40">
                  <c:v>99</c:v>
                </c:pt>
                <c:pt idx="41">
                  <c:v>104</c:v>
                </c:pt>
                <c:pt idx="42">
                  <c:v>110</c:v>
                </c:pt>
                <c:pt idx="43">
                  <c:v>124</c:v>
                </c:pt>
                <c:pt idx="44">
                  <c:v>142</c:v>
                </c:pt>
                <c:pt idx="45">
                  <c:v>149</c:v>
                </c:pt>
                <c:pt idx="46">
                  <c:v>150</c:v>
                </c:pt>
                <c:pt idx="47">
                  <c:v>155</c:v>
                </c:pt>
                <c:pt idx="48">
                  <c:v>158</c:v>
                </c:pt>
                <c:pt idx="49">
                  <c:v>163</c:v>
                </c:pt>
                <c:pt idx="50" formatCode="General">
                  <c:v>166</c:v>
                </c:pt>
                <c:pt idx="51" formatCode="General">
                  <c:v>175</c:v>
                </c:pt>
                <c:pt idx="52" formatCode="General">
                  <c:v>180</c:v>
                </c:pt>
                <c:pt idx="53">
                  <c:v>185</c:v>
                </c:pt>
                <c:pt idx="54">
                  <c:v>172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乗合計!$B$44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乗合計!$C$44:$BG$44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  <c:pt idx="5">
                  <c:v>6</c:v>
                </c:pt>
                <c:pt idx="6">
                  <c:v>5</c:v>
                </c:pt>
                <c:pt idx="7">
                  <c:v>7</c:v>
                </c:pt>
                <c:pt idx="8">
                  <c:v>9</c:v>
                </c:pt>
                <c:pt idx="9" formatCode="General">
                  <c:v>6</c:v>
                </c:pt>
                <c:pt idx="10">
                  <c:v>7</c:v>
                </c:pt>
                <c:pt idx="11" formatCode="0">
                  <c:v>11.2</c:v>
                </c:pt>
                <c:pt idx="12" formatCode="0">
                  <c:v>15.4</c:v>
                </c:pt>
                <c:pt idx="13" formatCode="0">
                  <c:v>19.600000000000001</c:v>
                </c:pt>
                <c:pt idx="14" formatCode="0">
                  <c:v>23.8</c:v>
                </c:pt>
                <c:pt idx="15">
                  <c:v>28</c:v>
                </c:pt>
                <c:pt idx="16" formatCode="General">
                  <c:v>27</c:v>
                </c:pt>
                <c:pt idx="17" formatCode="General">
                  <c:v>29</c:v>
                </c:pt>
                <c:pt idx="18" formatCode="General">
                  <c:v>27</c:v>
                </c:pt>
                <c:pt idx="19">
                  <c:v>28</c:v>
                </c:pt>
                <c:pt idx="20">
                  <c:v>22</c:v>
                </c:pt>
                <c:pt idx="21">
                  <c:v>24</c:v>
                </c:pt>
                <c:pt idx="22">
                  <c:v>22</c:v>
                </c:pt>
                <c:pt idx="23" formatCode="General">
                  <c:v>22</c:v>
                </c:pt>
                <c:pt idx="24" formatCode="General">
                  <c:v>19</c:v>
                </c:pt>
                <c:pt idx="25">
                  <c:v>21</c:v>
                </c:pt>
                <c:pt idx="26" formatCode="General">
                  <c:v>21</c:v>
                </c:pt>
                <c:pt idx="27" formatCode="General">
                  <c:v>23</c:v>
                </c:pt>
                <c:pt idx="28">
                  <c:v>22</c:v>
                </c:pt>
                <c:pt idx="29" formatCode="General">
                  <c:v>20</c:v>
                </c:pt>
                <c:pt idx="30">
                  <c:v>24</c:v>
                </c:pt>
                <c:pt idx="31">
                  <c:v>23</c:v>
                </c:pt>
                <c:pt idx="32">
                  <c:v>23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21</c:v>
                </c:pt>
                <c:pt idx="37">
                  <c:v>18</c:v>
                </c:pt>
                <c:pt idx="38">
                  <c:v>19</c:v>
                </c:pt>
                <c:pt idx="39">
                  <c:v>19</c:v>
                </c:pt>
                <c:pt idx="40">
                  <c:v>23</c:v>
                </c:pt>
                <c:pt idx="41">
                  <c:v>24</c:v>
                </c:pt>
                <c:pt idx="42">
                  <c:v>26</c:v>
                </c:pt>
                <c:pt idx="43">
                  <c:v>25</c:v>
                </c:pt>
                <c:pt idx="44">
                  <c:v>33</c:v>
                </c:pt>
                <c:pt idx="45">
                  <c:v>31</c:v>
                </c:pt>
                <c:pt idx="46">
                  <c:v>25</c:v>
                </c:pt>
                <c:pt idx="47">
                  <c:v>29</c:v>
                </c:pt>
                <c:pt idx="48">
                  <c:v>29</c:v>
                </c:pt>
                <c:pt idx="49">
                  <c:v>29</c:v>
                </c:pt>
                <c:pt idx="50" formatCode="General">
                  <c:v>28</c:v>
                </c:pt>
                <c:pt idx="51" formatCode="General">
                  <c:v>28</c:v>
                </c:pt>
                <c:pt idx="52" formatCode="General">
                  <c:v>32</c:v>
                </c:pt>
                <c:pt idx="53">
                  <c:v>33</c:v>
                </c:pt>
                <c:pt idx="54">
                  <c:v>30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乗合計!$B$45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乗合計!$C$45:$BG$45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  <c:pt idx="5">
                  <c:v>4</c:v>
                </c:pt>
                <c:pt idx="6">
                  <c:v>8</c:v>
                </c:pt>
                <c:pt idx="7">
                  <c:v>8</c:v>
                </c:pt>
                <c:pt idx="8">
                  <c:v>9</c:v>
                </c:pt>
                <c:pt idx="9" formatCode="General">
                  <c:v>6</c:v>
                </c:pt>
                <c:pt idx="10">
                  <c:v>16</c:v>
                </c:pt>
                <c:pt idx="11" formatCode="0">
                  <c:v>23.6</c:v>
                </c:pt>
                <c:pt idx="12" formatCode="0">
                  <c:v>31.2</c:v>
                </c:pt>
                <c:pt idx="13" formatCode="0">
                  <c:v>38.799999999999997</c:v>
                </c:pt>
                <c:pt idx="14" formatCode="0">
                  <c:v>46.4</c:v>
                </c:pt>
                <c:pt idx="15">
                  <c:v>54</c:v>
                </c:pt>
                <c:pt idx="16" formatCode="General">
                  <c:v>55</c:v>
                </c:pt>
                <c:pt idx="17" formatCode="General">
                  <c:v>59</c:v>
                </c:pt>
                <c:pt idx="18" formatCode="General">
                  <c:v>19</c:v>
                </c:pt>
                <c:pt idx="19">
                  <c:v>18</c:v>
                </c:pt>
                <c:pt idx="20">
                  <c:v>20</c:v>
                </c:pt>
                <c:pt idx="21">
                  <c:v>22</c:v>
                </c:pt>
                <c:pt idx="22">
                  <c:v>22</c:v>
                </c:pt>
                <c:pt idx="23" formatCode="General">
                  <c:v>20</c:v>
                </c:pt>
                <c:pt idx="24" formatCode="General">
                  <c:v>23</c:v>
                </c:pt>
                <c:pt idx="25">
                  <c:v>23</c:v>
                </c:pt>
                <c:pt idx="26" formatCode="General">
                  <c:v>19</c:v>
                </c:pt>
                <c:pt idx="27" formatCode="General">
                  <c:v>23</c:v>
                </c:pt>
                <c:pt idx="28">
                  <c:v>24</c:v>
                </c:pt>
                <c:pt idx="29" formatCode="General">
                  <c:v>23</c:v>
                </c:pt>
                <c:pt idx="30">
                  <c:v>23</c:v>
                </c:pt>
                <c:pt idx="31">
                  <c:v>26</c:v>
                </c:pt>
                <c:pt idx="32">
                  <c:v>155</c:v>
                </c:pt>
                <c:pt idx="33">
                  <c:v>150</c:v>
                </c:pt>
                <c:pt idx="34">
                  <c:v>154</c:v>
                </c:pt>
                <c:pt idx="35">
                  <c:v>155</c:v>
                </c:pt>
                <c:pt idx="36">
                  <c:v>169</c:v>
                </c:pt>
                <c:pt idx="37">
                  <c:v>170</c:v>
                </c:pt>
                <c:pt idx="38">
                  <c:v>174</c:v>
                </c:pt>
                <c:pt idx="39">
                  <c:v>170</c:v>
                </c:pt>
                <c:pt idx="40">
                  <c:v>175</c:v>
                </c:pt>
                <c:pt idx="41">
                  <c:v>173</c:v>
                </c:pt>
                <c:pt idx="42">
                  <c:v>179</c:v>
                </c:pt>
                <c:pt idx="43">
                  <c:v>186</c:v>
                </c:pt>
                <c:pt idx="44">
                  <c:v>170</c:v>
                </c:pt>
                <c:pt idx="45">
                  <c:v>181</c:v>
                </c:pt>
                <c:pt idx="46">
                  <c:v>169</c:v>
                </c:pt>
                <c:pt idx="47">
                  <c:v>168</c:v>
                </c:pt>
                <c:pt idx="48">
                  <c:v>166</c:v>
                </c:pt>
                <c:pt idx="49">
                  <c:v>153</c:v>
                </c:pt>
                <c:pt idx="50" formatCode="General">
                  <c:v>150</c:v>
                </c:pt>
                <c:pt idx="51" formatCode="General">
                  <c:v>160</c:v>
                </c:pt>
                <c:pt idx="52" formatCode="General">
                  <c:v>160</c:v>
                </c:pt>
                <c:pt idx="53">
                  <c:v>162</c:v>
                </c:pt>
                <c:pt idx="54">
                  <c:v>159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乗合計!$B$46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乗合計!$C$46:$BG$46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3</c:v>
                </c:pt>
                <c:pt idx="8">
                  <c:v>4</c:v>
                </c:pt>
                <c:pt idx="9" formatCode="General">
                  <c:v>18</c:v>
                </c:pt>
                <c:pt idx="10">
                  <c:v>10</c:v>
                </c:pt>
                <c:pt idx="11" formatCode="0">
                  <c:v>10.6</c:v>
                </c:pt>
                <c:pt idx="12" formatCode="0">
                  <c:v>11.2</c:v>
                </c:pt>
                <c:pt idx="13" formatCode="0">
                  <c:v>11.8</c:v>
                </c:pt>
                <c:pt idx="14" formatCode="0">
                  <c:v>12.4</c:v>
                </c:pt>
                <c:pt idx="15">
                  <c:v>13</c:v>
                </c:pt>
                <c:pt idx="16" formatCode="General">
                  <c:v>12</c:v>
                </c:pt>
                <c:pt idx="17" formatCode="General">
                  <c:v>14</c:v>
                </c:pt>
                <c:pt idx="18" formatCode="General">
                  <c:v>18</c:v>
                </c:pt>
                <c:pt idx="19">
                  <c:v>16</c:v>
                </c:pt>
                <c:pt idx="20">
                  <c:v>14</c:v>
                </c:pt>
                <c:pt idx="21">
                  <c:v>31</c:v>
                </c:pt>
                <c:pt idx="22">
                  <c:v>39</c:v>
                </c:pt>
                <c:pt idx="23" formatCode="General">
                  <c:v>38</c:v>
                </c:pt>
                <c:pt idx="24" formatCode="General">
                  <c:v>38</c:v>
                </c:pt>
                <c:pt idx="25">
                  <c:v>35</c:v>
                </c:pt>
                <c:pt idx="26" formatCode="General">
                  <c:v>34</c:v>
                </c:pt>
                <c:pt idx="27" formatCode="General">
                  <c:v>23</c:v>
                </c:pt>
                <c:pt idx="28">
                  <c:v>18</c:v>
                </c:pt>
                <c:pt idx="29" formatCode="General">
                  <c:v>20</c:v>
                </c:pt>
                <c:pt idx="30">
                  <c:v>18</c:v>
                </c:pt>
                <c:pt idx="31">
                  <c:v>17</c:v>
                </c:pt>
                <c:pt idx="32">
                  <c:v>19</c:v>
                </c:pt>
                <c:pt idx="33">
                  <c:v>19</c:v>
                </c:pt>
                <c:pt idx="34">
                  <c:v>16</c:v>
                </c:pt>
                <c:pt idx="35">
                  <c:v>16</c:v>
                </c:pt>
                <c:pt idx="36">
                  <c:v>16</c:v>
                </c:pt>
                <c:pt idx="37">
                  <c:v>17</c:v>
                </c:pt>
                <c:pt idx="38">
                  <c:v>17</c:v>
                </c:pt>
                <c:pt idx="39">
                  <c:v>15</c:v>
                </c:pt>
                <c:pt idx="40">
                  <c:v>15</c:v>
                </c:pt>
                <c:pt idx="41">
                  <c:v>12</c:v>
                </c:pt>
                <c:pt idx="42">
                  <c:v>13</c:v>
                </c:pt>
                <c:pt idx="43">
                  <c:v>13</c:v>
                </c:pt>
                <c:pt idx="44">
                  <c:v>13</c:v>
                </c:pt>
                <c:pt idx="45">
                  <c:v>12</c:v>
                </c:pt>
                <c:pt idx="46">
                  <c:v>11</c:v>
                </c:pt>
                <c:pt idx="47">
                  <c:v>10</c:v>
                </c:pt>
                <c:pt idx="48">
                  <c:v>10</c:v>
                </c:pt>
                <c:pt idx="49">
                  <c:v>9</c:v>
                </c:pt>
                <c:pt idx="50" formatCode="General">
                  <c:v>10</c:v>
                </c:pt>
                <c:pt idx="51" formatCode="General">
                  <c:v>12</c:v>
                </c:pt>
                <c:pt idx="52" formatCode="General">
                  <c:v>11</c:v>
                </c:pt>
                <c:pt idx="53">
                  <c:v>12</c:v>
                </c:pt>
                <c:pt idx="54">
                  <c:v>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893632"/>
        <c:axId val="123924480"/>
      </c:lineChart>
      <c:catAx>
        <c:axId val="12389363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92448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392448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389363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2.7227722772277228E-2"/>
          <c:y val="8.319474313216833E-3"/>
          <c:w val="0.95792079207920788"/>
          <c:h val="0.1231282198356091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大崎栗原ﾌﾞﾛｯｸ旧町村の乗合自動車</a:t>
            </a:r>
          </a:p>
        </c:rich>
      </c:tx>
      <c:layout>
        <c:manualLayout>
          <c:xMode val="edge"/>
          <c:yMode val="edge"/>
          <c:x val="0.2831544715447154"/>
          <c:y val="0.1650003499562554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837455830388695E-2"/>
          <c:y val="0.11000017903674973"/>
          <c:w val="0.90812720848056538"/>
          <c:h val="0.81166798774086546"/>
        </c:manualLayout>
      </c:layout>
      <c:lineChart>
        <c:grouping val="standard"/>
        <c:varyColors val="0"/>
        <c:ser>
          <c:idx val="0"/>
          <c:order val="0"/>
          <c:tx>
            <c:strRef>
              <c:f>乗合計!$B$68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乗合計!$C$68:$BG$68</c:f>
              <c:numCache>
                <c:formatCode>0;"△ "0</c:formatCode>
                <c:ptCount val="57"/>
                <c:pt idx="0">
                  <c:v>5</c:v>
                </c:pt>
                <c:pt idx="1">
                  <c:v>0</c:v>
                </c:pt>
                <c:pt idx="2">
                  <c:v>6</c:v>
                </c:pt>
                <c:pt idx="3">
                  <c:v>10</c:v>
                </c:pt>
                <c:pt idx="4">
                  <c:v>14</c:v>
                </c:pt>
                <c:pt idx="5">
                  <c:v>19</c:v>
                </c:pt>
                <c:pt idx="6">
                  <c:v>31</c:v>
                </c:pt>
                <c:pt idx="7">
                  <c:v>40</c:v>
                </c:pt>
                <c:pt idx="8">
                  <c:v>40</c:v>
                </c:pt>
                <c:pt idx="9" formatCode="General">
                  <c:v>48</c:v>
                </c:pt>
                <c:pt idx="10">
                  <c:v>46</c:v>
                </c:pt>
                <c:pt idx="11">
                  <c:v>50.8</c:v>
                </c:pt>
                <c:pt idx="12">
                  <c:v>55.6</c:v>
                </c:pt>
                <c:pt idx="13">
                  <c:v>60.4</c:v>
                </c:pt>
                <c:pt idx="14">
                  <c:v>65.2</c:v>
                </c:pt>
                <c:pt idx="15">
                  <c:v>70</c:v>
                </c:pt>
                <c:pt idx="16">
                  <c:v>80</c:v>
                </c:pt>
                <c:pt idx="17">
                  <c:v>79</c:v>
                </c:pt>
                <c:pt idx="18">
                  <c:v>65</c:v>
                </c:pt>
                <c:pt idx="19">
                  <c:v>65</c:v>
                </c:pt>
                <c:pt idx="20">
                  <c:v>56</c:v>
                </c:pt>
                <c:pt idx="21">
                  <c:v>50</c:v>
                </c:pt>
                <c:pt idx="22">
                  <c:v>54</c:v>
                </c:pt>
                <c:pt idx="23">
                  <c:v>53</c:v>
                </c:pt>
                <c:pt idx="24">
                  <c:v>55</c:v>
                </c:pt>
                <c:pt idx="25">
                  <c:v>57</c:v>
                </c:pt>
                <c:pt idx="26">
                  <c:v>58</c:v>
                </c:pt>
                <c:pt idx="27">
                  <c:v>56</c:v>
                </c:pt>
                <c:pt idx="28">
                  <c:v>56</c:v>
                </c:pt>
                <c:pt idx="29">
                  <c:v>50</c:v>
                </c:pt>
                <c:pt idx="30">
                  <c:v>51</c:v>
                </c:pt>
                <c:pt idx="31">
                  <c:v>51</c:v>
                </c:pt>
                <c:pt idx="32">
                  <c:v>48</c:v>
                </c:pt>
                <c:pt idx="33">
                  <c:v>47</c:v>
                </c:pt>
                <c:pt idx="34">
                  <c:v>46</c:v>
                </c:pt>
                <c:pt idx="35">
                  <c:v>47</c:v>
                </c:pt>
                <c:pt idx="36">
                  <c:v>52</c:v>
                </c:pt>
                <c:pt idx="37">
                  <c:v>50</c:v>
                </c:pt>
                <c:pt idx="38">
                  <c:v>51</c:v>
                </c:pt>
                <c:pt idx="39">
                  <c:v>43</c:v>
                </c:pt>
                <c:pt idx="40">
                  <c:v>41</c:v>
                </c:pt>
                <c:pt idx="41">
                  <c:v>38</c:v>
                </c:pt>
                <c:pt idx="42">
                  <c:v>41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乗合計!$B$69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乗合計!$C$69:$BG$69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2</c:v>
                </c:pt>
                <c:pt idx="7">
                  <c:v>3</c:v>
                </c:pt>
                <c:pt idx="8">
                  <c:v>6</c:v>
                </c:pt>
                <c:pt idx="9" formatCode="General">
                  <c:v>14</c:v>
                </c:pt>
                <c:pt idx="10">
                  <c:v>18</c:v>
                </c:pt>
                <c:pt idx="11">
                  <c:v>21</c:v>
                </c:pt>
                <c:pt idx="12">
                  <c:v>24</c:v>
                </c:pt>
                <c:pt idx="13">
                  <c:v>27</c:v>
                </c:pt>
                <c:pt idx="14">
                  <c:v>30</c:v>
                </c:pt>
                <c:pt idx="15">
                  <c:v>33</c:v>
                </c:pt>
                <c:pt idx="16">
                  <c:v>34</c:v>
                </c:pt>
                <c:pt idx="17">
                  <c:v>32</c:v>
                </c:pt>
                <c:pt idx="18">
                  <c:v>33</c:v>
                </c:pt>
                <c:pt idx="19">
                  <c:v>33</c:v>
                </c:pt>
                <c:pt idx="20">
                  <c:v>31</c:v>
                </c:pt>
                <c:pt idx="21">
                  <c:v>25</c:v>
                </c:pt>
                <c:pt idx="22">
                  <c:v>28</c:v>
                </c:pt>
                <c:pt idx="23">
                  <c:v>26</c:v>
                </c:pt>
                <c:pt idx="24">
                  <c:v>24</c:v>
                </c:pt>
                <c:pt idx="25">
                  <c:v>22</c:v>
                </c:pt>
                <c:pt idx="26">
                  <c:v>25</c:v>
                </c:pt>
                <c:pt idx="27">
                  <c:v>26</c:v>
                </c:pt>
                <c:pt idx="28">
                  <c:v>26</c:v>
                </c:pt>
                <c:pt idx="29">
                  <c:v>23</c:v>
                </c:pt>
                <c:pt idx="30">
                  <c:v>25</c:v>
                </c:pt>
                <c:pt idx="31">
                  <c:v>25</c:v>
                </c:pt>
                <c:pt idx="32">
                  <c:v>29</c:v>
                </c:pt>
                <c:pt idx="33">
                  <c:v>30</c:v>
                </c:pt>
                <c:pt idx="34">
                  <c:v>28</c:v>
                </c:pt>
                <c:pt idx="35">
                  <c:v>30</c:v>
                </c:pt>
                <c:pt idx="36">
                  <c:v>31</c:v>
                </c:pt>
                <c:pt idx="37">
                  <c:v>28</c:v>
                </c:pt>
                <c:pt idx="38">
                  <c:v>27</c:v>
                </c:pt>
                <c:pt idx="39">
                  <c:v>26</c:v>
                </c:pt>
                <c:pt idx="40">
                  <c:v>26</c:v>
                </c:pt>
                <c:pt idx="41">
                  <c:v>26</c:v>
                </c:pt>
                <c:pt idx="42">
                  <c:v>24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乗合計!$B$70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乗合計!$C$70:$BG$70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4</c:v>
                </c:pt>
                <c:pt idx="8">
                  <c:v>5</c:v>
                </c:pt>
                <c:pt idx="9" formatCode="General">
                  <c:v>11</c:v>
                </c:pt>
                <c:pt idx="10">
                  <c:v>13</c:v>
                </c:pt>
                <c:pt idx="11">
                  <c:v>13.4</c:v>
                </c:pt>
                <c:pt idx="12">
                  <c:v>13.8</c:v>
                </c:pt>
                <c:pt idx="13">
                  <c:v>14.2</c:v>
                </c:pt>
                <c:pt idx="14">
                  <c:v>14.6</c:v>
                </c:pt>
                <c:pt idx="15">
                  <c:v>15</c:v>
                </c:pt>
                <c:pt idx="16">
                  <c:v>15</c:v>
                </c:pt>
                <c:pt idx="17">
                  <c:v>17</c:v>
                </c:pt>
                <c:pt idx="18">
                  <c:v>21</c:v>
                </c:pt>
                <c:pt idx="19">
                  <c:v>20</c:v>
                </c:pt>
                <c:pt idx="20">
                  <c:v>19</c:v>
                </c:pt>
                <c:pt idx="21">
                  <c:v>18</c:v>
                </c:pt>
                <c:pt idx="22">
                  <c:v>20</c:v>
                </c:pt>
                <c:pt idx="23">
                  <c:v>23</c:v>
                </c:pt>
                <c:pt idx="24">
                  <c:v>22</c:v>
                </c:pt>
                <c:pt idx="25">
                  <c:v>19</c:v>
                </c:pt>
                <c:pt idx="26">
                  <c:v>18</c:v>
                </c:pt>
                <c:pt idx="27">
                  <c:v>15</c:v>
                </c:pt>
                <c:pt idx="28">
                  <c:v>17</c:v>
                </c:pt>
                <c:pt idx="29">
                  <c:v>17</c:v>
                </c:pt>
                <c:pt idx="30">
                  <c:v>19</c:v>
                </c:pt>
                <c:pt idx="31">
                  <c:v>17</c:v>
                </c:pt>
                <c:pt idx="32">
                  <c:v>17</c:v>
                </c:pt>
                <c:pt idx="33">
                  <c:v>16</c:v>
                </c:pt>
                <c:pt idx="34">
                  <c:v>17</c:v>
                </c:pt>
                <c:pt idx="35">
                  <c:v>15</c:v>
                </c:pt>
                <c:pt idx="36">
                  <c:v>18</c:v>
                </c:pt>
                <c:pt idx="37">
                  <c:v>18</c:v>
                </c:pt>
                <c:pt idx="38">
                  <c:v>17</c:v>
                </c:pt>
                <c:pt idx="39">
                  <c:v>17</c:v>
                </c:pt>
                <c:pt idx="40">
                  <c:v>16</c:v>
                </c:pt>
                <c:pt idx="41">
                  <c:v>18</c:v>
                </c:pt>
                <c:pt idx="42">
                  <c:v>17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乗合計!$B$47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乗合計!$C$47:$BG$47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4</c:v>
                </c:pt>
                <c:pt idx="8">
                  <c:v>5</c:v>
                </c:pt>
                <c:pt idx="9" formatCode="General">
                  <c:v>8</c:v>
                </c:pt>
                <c:pt idx="10">
                  <c:v>10</c:v>
                </c:pt>
                <c:pt idx="11" formatCode="0">
                  <c:v>13</c:v>
                </c:pt>
                <c:pt idx="12" formatCode="0">
                  <c:v>16</c:v>
                </c:pt>
                <c:pt idx="13" formatCode="0">
                  <c:v>19</c:v>
                </c:pt>
                <c:pt idx="14" formatCode="0">
                  <c:v>22</c:v>
                </c:pt>
                <c:pt idx="15">
                  <c:v>25</c:v>
                </c:pt>
                <c:pt idx="16" formatCode="General">
                  <c:v>30</c:v>
                </c:pt>
                <c:pt idx="17" formatCode="General">
                  <c:v>32</c:v>
                </c:pt>
                <c:pt idx="18" formatCode="General">
                  <c:v>30</c:v>
                </c:pt>
                <c:pt idx="19">
                  <c:v>32</c:v>
                </c:pt>
                <c:pt idx="20">
                  <c:v>35</c:v>
                </c:pt>
                <c:pt idx="21">
                  <c:v>30</c:v>
                </c:pt>
                <c:pt idx="22">
                  <c:v>31</c:v>
                </c:pt>
                <c:pt idx="23" formatCode="General">
                  <c:v>28</c:v>
                </c:pt>
                <c:pt idx="24" formatCode="General">
                  <c:v>32</c:v>
                </c:pt>
                <c:pt idx="25">
                  <c:v>30</c:v>
                </c:pt>
                <c:pt idx="26" formatCode="General">
                  <c:v>29</c:v>
                </c:pt>
                <c:pt idx="27" formatCode="General">
                  <c:v>30</c:v>
                </c:pt>
                <c:pt idx="28">
                  <c:v>32</c:v>
                </c:pt>
                <c:pt idx="29" formatCode="General">
                  <c:v>31</c:v>
                </c:pt>
                <c:pt idx="30">
                  <c:v>29</c:v>
                </c:pt>
                <c:pt idx="31">
                  <c:v>28</c:v>
                </c:pt>
                <c:pt idx="32">
                  <c:v>24</c:v>
                </c:pt>
                <c:pt idx="33">
                  <c:v>22</c:v>
                </c:pt>
                <c:pt idx="34">
                  <c:v>20</c:v>
                </c:pt>
                <c:pt idx="35">
                  <c:v>19</c:v>
                </c:pt>
                <c:pt idx="36">
                  <c:v>19</c:v>
                </c:pt>
                <c:pt idx="37">
                  <c:v>18</c:v>
                </c:pt>
                <c:pt idx="38">
                  <c:v>18</c:v>
                </c:pt>
                <c:pt idx="39">
                  <c:v>18</c:v>
                </c:pt>
                <c:pt idx="40">
                  <c:v>18</c:v>
                </c:pt>
                <c:pt idx="41">
                  <c:v>18</c:v>
                </c:pt>
                <c:pt idx="42">
                  <c:v>18</c:v>
                </c:pt>
                <c:pt idx="43">
                  <c:v>19</c:v>
                </c:pt>
                <c:pt idx="44">
                  <c:v>19</c:v>
                </c:pt>
                <c:pt idx="45">
                  <c:v>18</c:v>
                </c:pt>
                <c:pt idx="46">
                  <c:v>22</c:v>
                </c:pt>
                <c:pt idx="47">
                  <c:v>21</c:v>
                </c:pt>
                <c:pt idx="48">
                  <c:v>20</c:v>
                </c:pt>
                <c:pt idx="49">
                  <c:v>22</c:v>
                </c:pt>
                <c:pt idx="50" formatCode="General">
                  <c:v>19</c:v>
                </c:pt>
                <c:pt idx="51" formatCode="General">
                  <c:v>18</c:v>
                </c:pt>
                <c:pt idx="52" formatCode="General">
                  <c:v>21</c:v>
                </c:pt>
                <c:pt idx="53">
                  <c:v>25</c:v>
                </c:pt>
                <c:pt idx="54">
                  <c:v>26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乗合計!$B$71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乗合計!$C$71:$BG$71</c:f>
              <c:numCache>
                <c:formatCode>0;"△ "0</c:formatCode>
                <c:ptCount val="57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0</c:v>
                </c:pt>
                <c:pt idx="4">
                  <c:v>3</c:v>
                </c:pt>
                <c:pt idx="5">
                  <c:v>4</c:v>
                </c:pt>
                <c:pt idx="6">
                  <c:v>2</c:v>
                </c:pt>
                <c:pt idx="7">
                  <c:v>4</c:v>
                </c:pt>
                <c:pt idx="8">
                  <c:v>4</c:v>
                </c:pt>
                <c:pt idx="9" formatCode="General">
                  <c:v>5</c:v>
                </c:pt>
                <c:pt idx="10">
                  <c:v>6</c:v>
                </c:pt>
                <c:pt idx="11">
                  <c:v>7.4</c:v>
                </c:pt>
                <c:pt idx="12">
                  <c:v>8.8000000000000007</c:v>
                </c:pt>
                <c:pt idx="13">
                  <c:v>10.199999999999999</c:v>
                </c:pt>
                <c:pt idx="14">
                  <c:v>11.6</c:v>
                </c:pt>
                <c:pt idx="15">
                  <c:v>13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  <c:pt idx="20">
                  <c:v>18</c:v>
                </c:pt>
                <c:pt idx="21">
                  <c:v>21</c:v>
                </c:pt>
                <c:pt idx="22">
                  <c:v>22</c:v>
                </c:pt>
                <c:pt idx="23">
                  <c:v>21</c:v>
                </c:pt>
                <c:pt idx="24">
                  <c:v>18</c:v>
                </c:pt>
                <c:pt idx="25">
                  <c:v>18</c:v>
                </c:pt>
                <c:pt idx="26">
                  <c:v>18</c:v>
                </c:pt>
                <c:pt idx="27">
                  <c:v>18</c:v>
                </c:pt>
                <c:pt idx="28">
                  <c:v>17</c:v>
                </c:pt>
                <c:pt idx="29">
                  <c:v>15</c:v>
                </c:pt>
                <c:pt idx="30">
                  <c:v>13</c:v>
                </c:pt>
                <c:pt idx="31">
                  <c:v>14</c:v>
                </c:pt>
                <c:pt idx="32">
                  <c:v>12</c:v>
                </c:pt>
                <c:pt idx="33">
                  <c:v>11</c:v>
                </c:pt>
                <c:pt idx="34">
                  <c:v>11</c:v>
                </c:pt>
                <c:pt idx="35">
                  <c:v>10</c:v>
                </c:pt>
                <c:pt idx="36">
                  <c:v>9</c:v>
                </c:pt>
                <c:pt idx="37">
                  <c:v>7</c:v>
                </c:pt>
                <c:pt idx="38">
                  <c:v>7</c:v>
                </c:pt>
                <c:pt idx="39">
                  <c:v>6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4</c:v>
                </c:pt>
                <c:pt idx="44">
                  <c:v>4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乗合計!$B$72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乗合計!$C$72:$BG$72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4</c:v>
                </c:pt>
                <c:pt idx="7">
                  <c:v>7</c:v>
                </c:pt>
                <c:pt idx="8">
                  <c:v>10</c:v>
                </c:pt>
                <c:pt idx="9" formatCode="General">
                  <c:v>8</c:v>
                </c:pt>
                <c:pt idx="10">
                  <c:v>10</c:v>
                </c:pt>
                <c:pt idx="11">
                  <c:v>12.2</c:v>
                </c:pt>
                <c:pt idx="12">
                  <c:v>14.4</c:v>
                </c:pt>
                <c:pt idx="13">
                  <c:v>16.600000000000001</c:v>
                </c:pt>
                <c:pt idx="14">
                  <c:v>18.8</c:v>
                </c:pt>
                <c:pt idx="15">
                  <c:v>21</c:v>
                </c:pt>
                <c:pt idx="16">
                  <c:v>27</c:v>
                </c:pt>
                <c:pt idx="17">
                  <c:v>27</c:v>
                </c:pt>
                <c:pt idx="18">
                  <c:v>23</c:v>
                </c:pt>
                <c:pt idx="19">
                  <c:v>20</c:v>
                </c:pt>
                <c:pt idx="20">
                  <c:v>20</c:v>
                </c:pt>
                <c:pt idx="21">
                  <c:v>21</c:v>
                </c:pt>
                <c:pt idx="22">
                  <c:v>19</c:v>
                </c:pt>
                <c:pt idx="23">
                  <c:v>16</c:v>
                </c:pt>
                <c:pt idx="24">
                  <c:v>16</c:v>
                </c:pt>
                <c:pt idx="25">
                  <c:v>13</c:v>
                </c:pt>
                <c:pt idx="26">
                  <c:v>15</c:v>
                </c:pt>
                <c:pt idx="27">
                  <c:v>14</c:v>
                </c:pt>
                <c:pt idx="28">
                  <c:v>12</c:v>
                </c:pt>
                <c:pt idx="29">
                  <c:v>11</c:v>
                </c:pt>
                <c:pt idx="30">
                  <c:v>12</c:v>
                </c:pt>
                <c:pt idx="31">
                  <c:v>12</c:v>
                </c:pt>
                <c:pt idx="32">
                  <c:v>12</c:v>
                </c:pt>
                <c:pt idx="33">
                  <c:v>12</c:v>
                </c:pt>
                <c:pt idx="34">
                  <c:v>11</c:v>
                </c:pt>
                <c:pt idx="35">
                  <c:v>17</c:v>
                </c:pt>
                <c:pt idx="36">
                  <c:v>19</c:v>
                </c:pt>
                <c:pt idx="37">
                  <c:v>17</c:v>
                </c:pt>
                <c:pt idx="38">
                  <c:v>17</c:v>
                </c:pt>
                <c:pt idx="39">
                  <c:v>17</c:v>
                </c:pt>
                <c:pt idx="40">
                  <c:v>21</c:v>
                </c:pt>
                <c:pt idx="41">
                  <c:v>23</c:v>
                </c:pt>
                <c:pt idx="42">
                  <c:v>27</c:v>
                </c:pt>
                <c:pt idx="43">
                  <c:v>31</c:v>
                </c:pt>
                <c:pt idx="44">
                  <c:v>35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乗合計!$B$73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乗合計!$C$73:$BG$73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5</c:v>
                </c:pt>
                <c:pt idx="9" formatCode="General">
                  <c:v>8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10</c:v>
                </c:pt>
                <c:pt idx="17">
                  <c:v>11</c:v>
                </c:pt>
                <c:pt idx="18">
                  <c:v>9</c:v>
                </c:pt>
                <c:pt idx="19">
                  <c:v>11</c:v>
                </c:pt>
                <c:pt idx="20">
                  <c:v>13</c:v>
                </c:pt>
                <c:pt idx="21">
                  <c:v>13</c:v>
                </c:pt>
                <c:pt idx="22">
                  <c:v>15</c:v>
                </c:pt>
                <c:pt idx="23">
                  <c:v>16</c:v>
                </c:pt>
                <c:pt idx="24">
                  <c:v>15</c:v>
                </c:pt>
                <c:pt idx="25">
                  <c:v>17</c:v>
                </c:pt>
                <c:pt idx="26">
                  <c:v>17</c:v>
                </c:pt>
                <c:pt idx="27">
                  <c:v>16</c:v>
                </c:pt>
                <c:pt idx="28">
                  <c:v>17</c:v>
                </c:pt>
                <c:pt idx="29">
                  <c:v>17</c:v>
                </c:pt>
                <c:pt idx="30">
                  <c:v>18</c:v>
                </c:pt>
                <c:pt idx="31">
                  <c:v>19</c:v>
                </c:pt>
                <c:pt idx="32">
                  <c:v>17</c:v>
                </c:pt>
                <c:pt idx="33">
                  <c:v>20</c:v>
                </c:pt>
                <c:pt idx="34">
                  <c:v>19</c:v>
                </c:pt>
                <c:pt idx="35">
                  <c:v>24</c:v>
                </c:pt>
                <c:pt idx="36">
                  <c:v>23</c:v>
                </c:pt>
                <c:pt idx="37">
                  <c:v>21</c:v>
                </c:pt>
                <c:pt idx="38">
                  <c:v>20</c:v>
                </c:pt>
                <c:pt idx="39">
                  <c:v>20</c:v>
                </c:pt>
                <c:pt idx="40">
                  <c:v>18</c:v>
                </c:pt>
                <c:pt idx="41">
                  <c:v>18</c:v>
                </c:pt>
                <c:pt idx="42">
                  <c:v>18</c:v>
                </c:pt>
                <c:pt idx="43">
                  <c:v>17</c:v>
                </c:pt>
                <c:pt idx="44">
                  <c:v>17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乗合計!$B$74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乗合計!$C$74:$BG$74</c:f>
              <c:numCache>
                <c:formatCode>0;"△ "0</c:formatCode>
                <c:ptCount val="57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1</c:v>
                </c:pt>
                <c:pt idx="5">
                  <c:v>18</c:v>
                </c:pt>
                <c:pt idx="6">
                  <c:v>8</c:v>
                </c:pt>
                <c:pt idx="7">
                  <c:v>9</c:v>
                </c:pt>
                <c:pt idx="8">
                  <c:v>12</c:v>
                </c:pt>
                <c:pt idx="9" formatCode="General">
                  <c:v>15</c:v>
                </c:pt>
                <c:pt idx="10">
                  <c:v>16</c:v>
                </c:pt>
                <c:pt idx="11">
                  <c:v>21.2</c:v>
                </c:pt>
                <c:pt idx="12">
                  <c:v>26.4</c:v>
                </c:pt>
                <c:pt idx="13">
                  <c:v>31.6</c:v>
                </c:pt>
                <c:pt idx="14">
                  <c:v>36.799999999999997</c:v>
                </c:pt>
                <c:pt idx="15">
                  <c:v>42</c:v>
                </c:pt>
                <c:pt idx="16">
                  <c:v>43</c:v>
                </c:pt>
                <c:pt idx="17">
                  <c:v>41</c:v>
                </c:pt>
                <c:pt idx="18">
                  <c:v>35</c:v>
                </c:pt>
                <c:pt idx="19">
                  <c:v>36</c:v>
                </c:pt>
                <c:pt idx="20">
                  <c:v>42</c:v>
                </c:pt>
                <c:pt idx="21">
                  <c:v>39</c:v>
                </c:pt>
                <c:pt idx="22">
                  <c:v>36</c:v>
                </c:pt>
                <c:pt idx="23">
                  <c:v>36</c:v>
                </c:pt>
                <c:pt idx="24">
                  <c:v>36</c:v>
                </c:pt>
                <c:pt idx="25">
                  <c:v>34</c:v>
                </c:pt>
                <c:pt idx="26">
                  <c:v>34</c:v>
                </c:pt>
                <c:pt idx="27">
                  <c:v>34</c:v>
                </c:pt>
                <c:pt idx="28">
                  <c:v>33</c:v>
                </c:pt>
                <c:pt idx="29">
                  <c:v>34</c:v>
                </c:pt>
                <c:pt idx="30">
                  <c:v>33</c:v>
                </c:pt>
                <c:pt idx="31">
                  <c:v>33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37</c:v>
                </c:pt>
                <c:pt idx="36">
                  <c:v>38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44</c:v>
                </c:pt>
                <c:pt idx="41">
                  <c:v>45</c:v>
                </c:pt>
                <c:pt idx="42">
                  <c:v>39</c:v>
                </c:pt>
                <c:pt idx="43">
                  <c:v>39</c:v>
                </c:pt>
                <c:pt idx="44">
                  <c:v>36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乗合計!$B$75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乗合計!$C$75:$BG$75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4</c:v>
                </c:pt>
                <c:pt idx="3">
                  <c:v>14</c:v>
                </c:pt>
                <c:pt idx="4">
                  <c:v>19</c:v>
                </c:pt>
                <c:pt idx="5">
                  <c:v>11</c:v>
                </c:pt>
                <c:pt idx="6">
                  <c:v>29</c:v>
                </c:pt>
                <c:pt idx="7">
                  <c:v>32</c:v>
                </c:pt>
                <c:pt idx="8">
                  <c:v>42</c:v>
                </c:pt>
                <c:pt idx="9" formatCode="General">
                  <c:v>53</c:v>
                </c:pt>
                <c:pt idx="10">
                  <c:v>55</c:v>
                </c:pt>
                <c:pt idx="11">
                  <c:v>56.6</c:v>
                </c:pt>
                <c:pt idx="12">
                  <c:v>58.2</c:v>
                </c:pt>
                <c:pt idx="13">
                  <c:v>59.8</c:v>
                </c:pt>
                <c:pt idx="14">
                  <c:v>61.4</c:v>
                </c:pt>
                <c:pt idx="15">
                  <c:v>63</c:v>
                </c:pt>
                <c:pt idx="16">
                  <c:v>65</c:v>
                </c:pt>
                <c:pt idx="17">
                  <c:v>72</c:v>
                </c:pt>
                <c:pt idx="18">
                  <c:v>55</c:v>
                </c:pt>
                <c:pt idx="19">
                  <c:v>54</c:v>
                </c:pt>
                <c:pt idx="20">
                  <c:v>56</c:v>
                </c:pt>
                <c:pt idx="21">
                  <c:v>54</c:v>
                </c:pt>
                <c:pt idx="22">
                  <c:v>65</c:v>
                </c:pt>
                <c:pt idx="23">
                  <c:v>67</c:v>
                </c:pt>
                <c:pt idx="24">
                  <c:v>70</c:v>
                </c:pt>
                <c:pt idx="25">
                  <c:v>74</c:v>
                </c:pt>
                <c:pt idx="26">
                  <c:v>79</c:v>
                </c:pt>
                <c:pt idx="27">
                  <c:v>81</c:v>
                </c:pt>
                <c:pt idx="28">
                  <c:v>88</c:v>
                </c:pt>
                <c:pt idx="29">
                  <c:v>86</c:v>
                </c:pt>
                <c:pt idx="30">
                  <c:v>92</c:v>
                </c:pt>
                <c:pt idx="31">
                  <c:v>89</c:v>
                </c:pt>
                <c:pt idx="32">
                  <c:v>86</c:v>
                </c:pt>
                <c:pt idx="33">
                  <c:v>86</c:v>
                </c:pt>
                <c:pt idx="34">
                  <c:v>86</c:v>
                </c:pt>
                <c:pt idx="35">
                  <c:v>90</c:v>
                </c:pt>
                <c:pt idx="36">
                  <c:v>90</c:v>
                </c:pt>
                <c:pt idx="37">
                  <c:v>86</c:v>
                </c:pt>
                <c:pt idx="38">
                  <c:v>84</c:v>
                </c:pt>
                <c:pt idx="39">
                  <c:v>84</c:v>
                </c:pt>
                <c:pt idx="40">
                  <c:v>86</c:v>
                </c:pt>
                <c:pt idx="41">
                  <c:v>84</c:v>
                </c:pt>
                <c:pt idx="42">
                  <c:v>85</c:v>
                </c:pt>
                <c:pt idx="43">
                  <c:v>79</c:v>
                </c:pt>
                <c:pt idx="44">
                  <c:v>75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乗合計!$B$49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乗合計!$C$49:$BG$49</c:f>
              <c:numCache>
                <c:formatCode>0;"△ "0</c:formatCode>
                <c:ptCount val="57"/>
                <c:pt idx="0">
                  <c:v>23</c:v>
                </c:pt>
                <c:pt idx="1">
                  <c:v>26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29</c:v>
                </c:pt>
                <c:pt idx="6">
                  <c:v>32</c:v>
                </c:pt>
                <c:pt idx="7">
                  <c:v>29</c:v>
                </c:pt>
                <c:pt idx="8">
                  <c:v>28</c:v>
                </c:pt>
                <c:pt idx="9" formatCode="General">
                  <c:v>38</c:v>
                </c:pt>
                <c:pt idx="10">
                  <c:v>46</c:v>
                </c:pt>
                <c:pt idx="11" formatCode="0">
                  <c:v>50.4</c:v>
                </c:pt>
                <c:pt idx="12" formatCode="0">
                  <c:v>54.8</c:v>
                </c:pt>
                <c:pt idx="13" formatCode="0">
                  <c:v>59.2</c:v>
                </c:pt>
                <c:pt idx="14" formatCode="0">
                  <c:v>63.6</c:v>
                </c:pt>
                <c:pt idx="15">
                  <c:v>68</c:v>
                </c:pt>
                <c:pt idx="16" formatCode="General">
                  <c:v>68</c:v>
                </c:pt>
                <c:pt idx="17" formatCode="General">
                  <c:v>64</c:v>
                </c:pt>
                <c:pt idx="18" formatCode="General">
                  <c:v>56</c:v>
                </c:pt>
                <c:pt idx="19">
                  <c:v>55</c:v>
                </c:pt>
                <c:pt idx="20">
                  <c:v>55</c:v>
                </c:pt>
                <c:pt idx="21">
                  <c:v>54</c:v>
                </c:pt>
                <c:pt idx="22">
                  <c:v>47</c:v>
                </c:pt>
                <c:pt idx="23" formatCode="General">
                  <c:v>45</c:v>
                </c:pt>
                <c:pt idx="24" formatCode="General">
                  <c:v>44</c:v>
                </c:pt>
                <c:pt idx="25">
                  <c:v>44</c:v>
                </c:pt>
                <c:pt idx="26" formatCode="General">
                  <c:v>44</c:v>
                </c:pt>
                <c:pt idx="27" formatCode="General">
                  <c:v>42</c:v>
                </c:pt>
                <c:pt idx="28">
                  <c:v>44</c:v>
                </c:pt>
                <c:pt idx="29" formatCode="General">
                  <c:v>41</c:v>
                </c:pt>
                <c:pt idx="30">
                  <c:v>40</c:v>
                </c:pt>
                <c:pt idx="31">
                  <c:v>36</c:v>
                </c:pt>
                <c:pt idx="32">
                  <c:v>36</c:v>
                </c:pt>
                <c:pt idx="33">
                  <c:v>33</c:v>
                </c:pt>
                <c:pt idx="34">
                  <c:v>30</c:v>
                </c:pt>
                <c:pt idx="35">
                  <c:v>29</c:v>
                </c:pt>
                <c:pt idx="36">
                  <c:v>28</c:v>
                </c:pt>
                <c:pt idx="37">
                  <c:v>32</c:v>
                </c:pt>
                <c:pt idx="38">
                  <c:v>34</c:v>
                </c:pt>
                <c:pt idx="39">
                  <c:v>33</c:v>
                </c:pt>
                <c:pt idx="40">
                  <c:v>37</c:v>
                </c:pt>
                <c:pt idx="41">
                  <c:v>39</c:v>
                </c:pt>
                <c:pt idx="42">
                  <c:v>41</c:v>
                </c:pt>
                <c:pt idx="43">
                  <c:v>40</c:v>
                </c:pt>
                <c:pt idx="44">
                  <c:v>38</c:v>
                </c:pt>
                <c:pt idx="45">
                  <c:v>38</c:v>
                </c:pt>
                <c:pt idx="46">
                  <c:v>37</c:v>
                </c:pt>
                <c:pt idx="47">
                  <c:v>36</c:v>
                </c:pt>
                <c:pt idx="48">
                  <c:v>38</c:v>
                </c:pt>
                <c:pt idx="49">
                  <c:v>43</c:v>
                </c:pt>
                <c:pt idx="50" formatCode="General">
                  <c:v>45</c:v>
                </c:pt>
                <c:pt idx="51" formatCode="General">
                  <c:v>45</c:v>
                </c:pt>
                <c:pt idx="52" formatCode="General">
                  <c:v>49</c:v>
                </c:pt>
                <c:pt idx="53">
                  <c:v>39</c:v>
                </c:pt>
                <c:pt idx="54">
                  <c:v>38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乗合計!$B$76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乗合計!$C$76:$BG$76</c:f>
              <c:numCache>
                <c:formatCode>0;"△ "0</c:formatCode>
                <c:ptCount val="57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2</c:v>
                </c:pt>
                <c:pt idx="7">
                  <c:v>4</c:v>
                </c:pt>
                <c:pt idx="8">
                  <c:v>9</c:v>
                </c:pt>
                <c:pt idx="9" formatCode="General">
                  <c:v>8</c:v>
                </c:pt>
                <c:pt idx="10">
                  <c:v>8</c:v>
                </c:pt>
                <c:pt idx="11">
                  <c:v>10.6</c:v>
                </c:pt>
                <c:pt idx="12">
                  <c:v>13.2</c:v>
                </c:pt>
                <c:pt idx="13">
                  <c:v>15.8</c:v>
                </c:pt>
                <c:pt idx="14">
                  <c:v>18.399999999999999</c:v>
                </c:pt>
                <c:pt idx="15">
                  <c:v>21</c:v>
                </c:pt>
                <c:pt idx="16">
                  <c:v>23</c:v>
                </c:pt>
                <c:pt idx="17">
                  <c:v>29</c:v>
                </c:pt>
                <c:pt idx="18">
                  <c:v>27</c:v>
                </c:pt>
                <c:pt idx="19">
                  <c:v>26</c:v>
                </c:pt>
                <c:pt idx="20">
                  <c:v>23</c:v>
                </c:pt>
                <c:pt idx="21">
                  <c:v>23</c:v>
                </c:pt>
                <c:pt idx="22">
                  <c:v>18</c:v>
                </c:pt>
                <c:pt idx="23">
                  <c:v>19</c:v>
                </c:pt>
                <c:pt idx="24">
                  <c:v>18</c:v>
                </c:pt>
                <c:pt idx="25">
                  <c:v>18</c:v>
                </c:pt>
                <c:pt idx="26">
                  <c:v>18</c:v>
                </c:pt>
                <c:pt idx="27">
                  <c:v>16</c:v>
                </c:pt>
                <c:pt idx="28">
                  <c:v>17</c:v>
                </c:pt>
                <c:pt idx="29">
                  <c:v>17</c:v>
                </c:pt>
                <c:pt idx="30">
                  <c:v>16</c:v>
                </c:pt>
                <c:pt idx="31">
                  <c:v>17</c:v>
                </c:pt>
                <c:pt idx="32">
                  <c:v>17</c:v>
                </c:pt>
                <c:pt idx="33">
                  <c:v>19</c:v>
                </c:pt>
                <c:pt idx="34">
                  <c:v>19</c:v>
                </c:pt>
                <c:pt idx="35">
                  <c:v>21</c:v>
                </c:pt>
                <c:pt idx="36">
                  <c:v>20</c:v>
                </c:pt>
                <c:pt idx="37">
                  <c:v>21</c:v>
                </c:pt>
                <c:pt idx="38">
                  <c:v>23</c:v>
                </c:pt>
                <c:pt idx="39">
                  <c:v>24</c:v>
                </c:pt>
                <c:pt idx="40">
                  <c:v>21</c:v>
                </c:pt>
                <c:pt idx="41">
                  <c:v>23</c:v>
                </c:pt>
                <c:pt idx="42">
                  <c:v>20</c:v>
                </c:pt>
                <c:pt idx="43">
                  <c:v>21</c:v>
                </c:pt>
                <c:pt idx="44">
                  <c:v>19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乗合計!$B$77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乗合計!$C$77:$BG$77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4</c:v>
                </c:pt>
                <c:pt idx="7">
                  <c:v>9</c:v>
                </c:pt>
                <c:pt idx="8">
                  <c:v>20</c:v>
                </c:pt>
                <c:pt idx="9" formatCode="General">
                  <c:v>20</c:v>
                </c:pt>
                <c:pt idx="10">
                  <c:v>24</c:v>
                </c:pt>
                <c:pt idx="11">
                  <c:v>24.6</c:v>
                </c:pt>
                <c:pt idx="12">
                  <c:v>25.2</c:v>
                </c:pt>
                <c:pt idx="13">
                  <c:v>25.8</c:v>
                </c:pt>
                <c:pt idx="14">
                  <c:v>26.4</c:v>
                </c:pt>
                <c:pt idx="15">
                  <c:v>27</c:v>
                </c:pt>
                <c:pt idx="16">
                  <c:v>25</c:v>
                </c:pt>
                <c:pt idx="17">
                  <c:v>24</c:v>
                </c:pt>
                <c:pt idx="18">
                  <c:v>30</c:v>
                </c:pt>
                <c:pt idx="19">
                  <c:v>31</c:v>
                </c:pt>
                <c:pt idx="20">
                  <c:v>27</c:v>
                </c:pt>
                <c:pt idx="21">
                  <c:v>26</c:v>
                </c:pt>
                <c:pt idx="22">
                  <c:v>20</c:v>
                </c:pt>
                <c:pt idx="23">
                  <c:v>19</c:v>
                </c:pt>
                <c:pt idx="24">
                  <c:v>18</c:v>
                </c:pt>
                <c:pt idx="25">
                  <c:v>18</c:v>
                </c:pt>
                <c:pt idx="26">
                  <c:v>19</c:v>
                </c:pt>
                <c:pt idx="27">
                  <c:v>20</c:v>
                </c:pt>
                <c:pt idx="28">
                  <c:v>19</c:v>
                </c:pt>
                <c:pt idx="29">
                  <c:v>24</c:v>
                </c:pt>
                <c:pt idx="30">
                  <c:v>23</c:v>
                </c:pt>
                <c:pt idx="31">
                  <c:v>20</c:v>
                </c:pt>
                <c:pt idx="32">
                  <c:v>22</c:v>
                </c:pt>
                <c:pt idx="33">
                  <c:v>21</c:v>
                </c:pt>
                <c:pt idx="34">
                  <c:v>21</c:v>
                </c:pt>
                <c:pt idx="35">
                  <c:v>26</c:v>
                </c:pt>
                <c:pt idx="36">
                  <c:v>25</c:v>
                </c:pt>
                <c:pt idx="37">
                  <c:v>22</c:v>
                </c:pt>
                <c:pt idx="38">
                  <c:v>21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18</c:v>
                </c:pt>
                <c:pt idx="43">
                  <c:v>19</c:v>
                </c:pt>
                <c:pt idx="44">
                  <c:v>19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乗合計!$B$78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乗合計!$C$78:$BG$78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3</c:v>
                </c:pt>
                <c:pt idx="8">
                  <c:v>6</c:v>
                </c:pt>
                <c:pt idx="9" formatCode="General">
                  <c:v>5</c:v>
                </c:pt>
                <c:pt idx="10">
                  <c:v>7</c:v>
                </c:pt>
                <c:pt idx="11">
                  <c:v>8.6</c:v>
                </c:pt>
                <c:pt idx="12">
                  <c:v>10.199999999999999</c:v>
                </c:pt>
                <c:pt idx="13">
                  <c:v>11.8</c:v>
                </c:pt>
                <c:pt idx="14">
                  <c:v>13.4</c:v>
                </c:pt>
                <c:pt idx="15">
                  <c:v>15</c:v>
                </c:pt>
                <c:pt idx="16">
                  <c:v>18</c:v>
                </c:pt>
                <c:pt idx="17">
                  <c:v>16</c:v>
                </c:pt>
                <c:pt idx="18">
                  <c:v>20</c:v>
                </c:pt>
                <c:pt idx="19">
                  <c:v>20</c:v>
                </c:pt>
                <c:pt idx="20">
                  <c:v>20</c:v>
                </c:pt>
                <c:pt idx="21">
                  <c:v>17</c:v>
                </c:pt>
                <c:pt idx="22">
                  <c:v>17</c:v>
                </c:pt>
                <c:pt idx="23">
                  <c:v>16</c:v>
                </c:pt>
                <c:pt idx="24">
                  <c:v>17</c:v>
                </c:pt>
                <c:pt idx="25">
                  <c:v>12</c:v>
                </c:pt>
                <c:pt idx="26">
                  <c:v>10</c:v>
                </c:pt>
                <c:pt idx="27">
                  <c:v>10</c:v>
                </c:pt>
                <c:pt idx="28">
                  <c:v>9</c:v>
                </c:pt>
                <c:pt idx="29">
                  <c:v>10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10</c:v>
                </c:pt>
                <c:pt idx="34">
                  <c:v>9</c:v>
                </c:pt>
                <c:pt idx="35">
                  <c:v>9</c:v>
                </c:pt>
                <c:pt idx="36">
                  <c:v>10</c:v>
                </c:pt>
                <c:pt idx="37">
                  <c:v>9</c:v>
                </c:pt>
                <c:pt idx="38">
                  <c:v>9</c:v>
                </c:pt>
                <c:pt idx="39">
                  <c:v>8</c:v>
                </c:pt>
                <c:pt idx="40">
                  <c:v>28</c:v>
                </c:pt>
                <c:pt idx="41">
                  <c:v>34</c:v>
                </c:pt>
                <c:pt idx="42">
                  <c:v>36</c:v>
                </c:pt>
                <c:pt idx="43">
                  <c:v>34</c:v>
                </c:pt>
                <c:pt idx="44">
                  <c:v>33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乗合計!$B$79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乗合計!$C$79:$BG$79</c:f>
              <c:numCache>
                <c:formatCode>0;"△ "0</c:formatCode>
                <c:ptCount val="57"/>
                <c:pt idx="0">
                  <c:v>34</c:v>
                </c:pt>
                <c:pt idx="1">
                  <c:v>42</c:v>
                </c:pt>
                <c:pt idx="2">
                  <c:v>40</c:v>
                </c:pt>
                <c:pt idx="3">
                  <c:v>45</c:v>
                </c:pt>
                <c:pt idx="4">
                  <c:v>52</c:v>
                </c:pt>
                <c:pt idx="5">
                  <c:v>58</c:v>
                </c:pt>
                <c:pt idx="6">
                  <c:v>56</c:v>
                </c:pt>
                <c:pt idx="7">
                  <c:v>62</c:v>
                </c:pt>
                <c:pt idx="8">
                  <c:v>72</c:v>
                </c:pt>
                <c:pt idx="9" formatCode="General">
                  <c:v>76</c:v>
                </c:pt>
                <c:pt idx="10">
                  <c:v>79</c:v>
                </c:pt>
                <c:pt idx="11">
                  <c:v>80.599999999999994</c:v>
                </c:pt>
                <c:pt idx="12">
                  <c:v>82.2</c:v>
                </c:pt>
                <c:pt idx="13">
                  <c:v>83.8</c:v>
                </c:pt>
                <c:pt idx="14">
                  <c:v>85.4</c:v>
                </c:pt>
                <c:pt idx="15">
                  <c:v>87</c:v>
                </c:pt>
                <c:pt idx="16">
                  <c:v>93</c:v>
                </c:pt>
                <c:pt idx="17">
                  <c:v>102</c:v>
                </c:pt>
                <c:pt idx="18">
                  <c:v>59</c:v>
                </c:pt>
                <c:pt idx="19">
                  <c:v>67</c:v>
                </c:pt>
                <c:pt idx="20">
                  <c:v>77</c:v>
                </c:pt>
                <c:pt idx="21">
                  <c:v>86</c:v>
                </c:pt>
                <c:pt idx="22">
                  <c:v>95</c:v>
                </c:pt>
                <c:pt idx="23">
                  <c:v>99</c:v>
                </c:pt>
                <c:pt idx="24">
                  <c:v>99</c:v>
                </c:pt>
                <c:pt idx="25">
                  <c:v>104</c:v>
                </c:pt>
                <c:pt idx="26">
                  <c:v>105</c:v>
                </c:pt>
                <c:pt idx="27">
                  <c:v>113</c:v>
                </c:pt>
                <c:pt idx="28">
                  <c:v>116</c:v>
                </c:pt>
                <c:pt idx="29">
                  <c:v>117</c:v>
                </c:pt>
                <c:pt idx="30">
                  <c:v>116</c:v>
                </c:pt>
                <c:pt idx="31">
                  <c:v>117</c:v>
                </c:pt>
                <c:pt idx="32">
                  <c:v>113</c:v>
                </c:pt>
                <c:pt idx="33">
                  <c:v>108</c:v>
                </c:pt>
                <c:pt idx="34">
                  <c:v>90</c:v>
                </c:pt>
                <c:pt idx="35">
                  <c:v>83</c:v>
                </c:pt>
                <c:pt idx="36">
                  <c:v>75</c:v>
                </c:pt>
                <c:pt idx="37">
                  <c:v>79</c:v>
                </c:pt>
                <c:pt idx="38">
                  <c:v>74</c:v>
                </c:pt>
                <c:pt idx="39">
                  <c:v>76</c:v>
                </c:pt>
                <c:pt idx="40">
                  <c:v>75</c:v>
                </c:pt>
                <c:pt idx="41">
                  <c:v>69</c:v>
                </c:pt>
                <c:pt idx="42">
                  <c:v>67</c:v>
                </c:pt>
                <c:pt idx="43">
                  <c:v>66</c:v>
                </c:pt>
                <c:pt idx="44">
                  <c:v>66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乗合計!$B$80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乗合計!$C$80:$BG$80</c:f>
              <c:numCache>
                <c:formatCode>0;"△ "0</c:formatCode>
                <c:ptCount val="57"/>
                <c:pt idx="0">
                  <c:v>24</c:v>
                </c:pt>
                <c:pt idx="1">
                  <c:v>32</c:v>
                </c:pt>
                <c:pt idx="2">
                  <c:v>26</c:v>
                </c:pt>
                <c:pt idx="3">
                  <c:v>26</c:v>
                </c:pt>
                <c:pt idx="4">
                  <c:v>4</c:v>
                </c:pt>
                <c:pt idx="5">
                  <c:v>3</c:v>
                </c:pt>
                <c:pt idx="6">
                  <c:v>3</c:v>
                </c:pt>
                <c:pt idx="7">
                  <c:v>5</c:v>
                </c:pt>
                <c:pt idx="8">
                  <c:v>4</c:v>
                </c:pt>
                <c:pt idx="9" formatCode="General">
                  <c:v>11</c:v>
                </c:pt>
                <c:pt idx="10">
                  <c:v>12</c:v>
                </c:pt>
                <c:pt idx="11">
                  <c:v>14.8</c:v>
                </c:pt>
                <c:pt idx="12">
                  <c:v>17.600000000000001</c:v>
                </c:pt>
                <c:pt idx="13">
                  <c:v>20.399999999999999</c:v>
                </c:pt>
                <c:pt idx="14">
                  <c:v>23.2</c:v>
                </c:pt>
                <c:pt idx="15">
                  <c:v>26</c:v>
                </c:pt>
                <c:pt idx="16">
                  <c:v>28</c:v>
                </c:pt>
                <c:pt idx="17">
                  <c:v>31</c:v>
                </c:pt>
                <c:pt idx="18">
                  <c:v>32</c:v>
                </c:pt>
                <c:pt idx="19">
                  <c:v>35</c:v>
                </c:pt>
                <c:pt idx="20">
                  <c:v>31</c:v>
                </c:pt>
                <c:pt idx="21">
                  <c:v>30</c:v>
                </c:pt>
                <c:pt idx="22">
                  <c:v>31</c:v>
                </c:pt>
                <c:pt idx="23">
                  <c:v>32</c:v>
                </c:pt>
                <c:pt idx="24">
                  <c:v>34</c:v>
                </c:pt>
                <c:pt idx="25">
                  <c:v>33</c:v>
                </c:pt>
                <c:pt idx="26">
                  <c:v>31</c:v>
                </c:pt>
                <c:pt idx="27">
                  <c:v>34</c:v>
                </c:pt>
                <c:pt idx="28">
                  <c:v>30</c:v>
                </c:pt>
                <c:pt idx="29">
                  <c:v>29</c:v>
                </c:pt>
                <c:pt idx="30">
                  <c:v>31</c:v>
                </c:pt>
                <c:pt idx="31">
                  <c:v>35</c:v>
                </c:pt>
                <c:pt idx="32">
                  <c:v>35</c:v>
                </c:pt>
                <c:pt idx="33">
                  <c:v>34</c:v>
                </c:pt>
                <c:pt idx="34">
                  <c:v>34</c:v>
                </c:pt>
                <c:pt idx="35">
                  <c:v>31</c:v>
                </c:pt>
                <c:pt idx="36">
                  <c:v>31</c:v>
                </c:pt>
                <c:pt idx="37">
                  <c:v>31</c:v>
                </c:pt>
                <c:pt idx="38">
                  <c:v>28</c:v>
                </c:pt>
                <c:pt idx="39">
                  <c:v>30</c:v>
                </c:pt>
                <c:pt idx="40">
                  <c:v>30</c:v>
                </c:pt>
                <c:pt idx="41">
                  <c:v>28</c:v>
                </c:pt>
                <c:pt idx="42">
                  <c:v>27</c:v>
                </c:pt>
                <c:pt idx="43">
                  <c:v>27</c:v>
                </c:pt>
                <c:pt idx="44">
                  <c:v>27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乗合計!$B$81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乗合計!$C$81:$BG$81</c:f>
              <c:numCache>
                <c:formatCode>0;"△ "0</c:formatCode>
                <c:ptCount val="57"/>
                <c:pt idx="0">
                  <c:v>2</c:v>
                </c:pt>
                <c:pt idx="1">
                  <c:v>1</c:v>
                </c:pt>
                <c:pt idx="2">
                  <c:v>5</c:v>
                </c:pt>
                <c:pt idx="3">
                  <c:v>4</c:v>
                </c:pt>
                <c:pt idx="4">
                  <c:v>24</c:v>
                </c:pt>
                <c:pt idx="5">
                  <c:v>25</c:v>
                </c:pt>
                <c:pt idx="6">
                  <c:v>30</c:v>
                </c:pt>
                <c:pt idx="7">
                  <c:v>32</c:v>
                </c:pt>
                <c:pt idx="8">
                  <c:v>33</c:v>
                </c:pt>
                <c:pt idx="9" formatCode="General">
                  <c:v>37</c:v>
                </c:pt>
                <c:pt idx="10">
                  <c:v>41</c:v>
                </c:pt>
                <c:pt idx="11">
                  <c:v>44</c:v>
                </c:pt>
                <c:pt idx="12">
                  <c:v>47</c:v>
                </c:pt>
                <c:pt idx="13">
                  <c:v>50</c:v>
                </c:pt>
                <c:pt idx="14">
                  <c:v>53</c:v>
                </c:pt>
                <c:pt idx="15">
                  <c:v>56</c:v>
                </c:pt>
                <c:pt idx="16">
                  <c:v>53</c:v>
                </c:pt>
                <c:pt idx="17">
                  <c:v>52</c:v>
                </c:pt>
                <c:pt idx="18">
                  <c:v>29</c:v>
                </c:pt>
                <c:pt idx="19">
                  <c:v>32</c:v>
                </c:pt>
                <c:pt idx="20">
                  <c:v>29</c:v>
                </c:pt>
                <c:pt idx="21">
                  <c:v>34</c:v>
                </c:pt>
                <c:pt idx="22">
                  <c:v>35</c:v>
                </c:pt>
                <c:pt idx="23">
                  <c:v>36</c:v>
                </c:pt>
                <c:pt idx="24">
                  <c:v>36</c:v>
                </c:pt>
                <c:pt idx="25">
                  <c:v>35</c:v>
                </c:pt>
                <c:pt idx="26">
                  <c:v>35</c:v>
                </c:pt>
                <c:pt idx="27">
                  <c:v>38</c:v>
                </c:pt>
                <c:pt idx="28">
                  <c:v>40</c:v>
                </c:pt>
                <c:pt idx="29">
                  <c:v>41</c:v>
                </c:pt>
                <c:pt idx="30">
                  <c:v>37</c:v>
                </c:pt>
                <c:pt idx="31">
                  <c:v>38</c:v>
                </c:pt>
                <c:pt idx="32">
                  <c:v>42</c:v>
                </c:pt>
                <c:pt idx="33">
                  <c:v>44</c:v>
                </c:pt>
                <c:pt idx="34">
                  <c:v>44</c:v>
                </c:pt>
                <c:pt idx="35">
                  <c:v>47</c:v>
                </c:pt>
                <c:pt idx="36">
                  <c:v>50</c:v>
                </c:pt>
                <c:pt idx="37">
                  <c:v>56</c:v>
                </c:pt>
                <c:pt idx="38">
                  <c:v>60</c:v>
                </c:pt>
                <c:pt idx="39">
                  <c:v>61</c:v>
                </c:pt>
                <c:pt idx="40">
                  <c:v>59</c:v>
                </c:pt>
                <c:pt idx="41">
                  <c:v>56</c:v>
                </c:pt>
                <c:pt idx="42">
                  <c:v>55</c:v>
                </c:pt>
                <c:pt idx="43">
                  <c:v>51</c:v>
                </c:pt>
                <c:pt idx="44">
                  <c:v>49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乗合計!$B$82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乗合計!$C$82:$BG$82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3</c:v>
                </c:pt>
                <c:pt idx="9" formatCode="General">
                  <c:v>3</c:v>
                </c:pt>
                <c:pt idx="10">
                  <c:v>1</c:v>
                </c:pt>
                <c:pt idx="11">
                  <c:v>2.4</c:v>
                </c:pt>
                <c:pt idx="12">
                  <c:v>3.8</c:v>
                </c:pt>
                <c:pt idx="13">
                  <c:v>5.2</c:v>
                </c:pt>
                <c:pt idx="14">
                  <c:v>6.6</c:v>
                </c:pt>
                <c:pt idx="15">
                  <c:v>8</c:v>
                </c:pt>
                <c:pt idx="16">
                  <c:v>10</c:v>
                </c:pt>
                <c:pt idx="17">
                  <c:v>11</c:v>
                </c:pt>
                <c:pt idx="18">
                  <c:v>13</c:v>
                </c:pt>
                <c:pt idx="19">
                  <c:v>12</c:v>
                </c:pt>
                <c:pt idx="20">
                  <c:v>10</c:v>
                </c:pt>
                <c:pt idx="21">
                  <c:v>11</c:v>
                </c:pt>
                <c:pt idx="22">
                  <c:v>9</c:v>
                </c:pt>
                <c:pt idx="23">
                  <c:v>9</c:v>
                </c:pt>
                <c:pt idx="24">
                  <c:v>10</c:v>
                </c:pt>
                <c:pt idx="25">
                  <c:v>7</c:v>
                </c:pt>
                <c:pt idx="26">
                  <c:v>8</c:v>
                </c:pt>
                <c:pt idx="27">
                  <c:v>9</c:v>
                </c:pt>
                <c:pt idx="28">
                  <c:v>11</c:v>
                </c:pt>
                <c:pt idx="29">
                  <c:v>12</c:v>
                </c:pt>
                <c:pt idx="30">
                  <c:v>12</c:v>
                </c:pt>
                <c:pt idx="31">
                  <c:v>12</c:v>
                </c:pt>
                <c:pt idx="32">
                  <c:v>12</c:v>
                </c:pt>
                <c:pt idx="33">
                  <c:v>12</c:v>
                </c:pt>
                <c:pt idx="34">
                  <c:v>10</c:v>
                </c:pt>
                <c:pt idx="35">
                  <c:v>10</c:v>
                </c:pt>
                <c:pt idx="36">
                  <c:v>11</c:v>
                </c:pt>
                <c:pt idx="37">
                  <c:v>11</c:v>
                </c:pt>
                <c:pt idx="38">
                  <c:v>12</c:v>
                </c:pt>
                <c:pt idx="39">
                  <c:v>14</c:v>
                </c:pt>
                <c:pt idx="40">
                  <c:v>18</c:v>
                </c:pt>
                <c:pt idx="41">
                  <c:v>18</c:v>
                </c:pt>
                <c:pt idx="42">
                  <c:v>16</c:v>
                </c:pt>
                <c:pt idx="43">
                  <c:v>15</c:v>
                </c:pt>
                <c:pt idx="44">
                  <c:v>15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乗合計!$B$83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乗合計!$C$83:$BG$83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7</c:v>
                </c:pt>
                <c:pt idx="8">
                  <c:v>10</c:v>
                </c:pt>
                <c:pt idx="9" formatCode="General">
                  <c:v>13</c:v>
                </c:pt>
                <c:pt idx="10">
                  <c:v>17</c:v>
                </c:pt>
                <c:pt idx="11">
                  <c:v>20.8</c:v>
                </c:pt>
                <c:pt idx="12">
                  <c:v>24.6</c:v>
                </c:pt>
                <c:pt idx="13">
                  <c:v>28.4</c:v>
                </c:pt>
                <c:pt idx="14">
                  <c:v>32.200000000000003</c:v>
                </c:pt>
                <c:pt idx="15">
                  <c:v>36</c:v>
                </c:pt>
                <c:pt idx="16">
                  <c:v>30</c:v>
                </c:pt>
                <c:pt idx="17">
                  <c:v>31</c:v>
                </c:pt>
                <c:pt idx="18">
                  <c:v>26</c:v>
                </c:pt>
                <c:pt idx="19">
                  <c:v>24</c:v>
                </c:pt>
                <c:pt idx="20">
                  <c:v>22</c:v>
                </c:pt>
                <c:pt idx="21">
                  <c:v>22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26</c:v>
                </c:pt>
                <c:pt idx="26">
                  <c:v>25</c:v>
                </c:pt>
                <c:pt idx="27">
                  <c:v>27</c:v>
                </c:pt>
                <c:pt idx="28">
                  <c:v>26</c:v>
                </c:pt>
                <c:pt idx="29">
                  <c:v>26</c:v>
                </c:pt>
                <c:pt idx="30">
                  <c:v>21</c:v>
                </c:pt>
                <c:pt idx="31">
                  <c:v>23</c:v>
                </c:pt>
                <c:pt idx="32">
                  <c:v>24</c:v>
                </c:pt>
                <c:pt idx="33">
                  <c:v>23</c:v>
                </c:pt>
                <c:pt idx="34">
                  <c:v>21</c:v>
                </c:pt>
                <c:pt idx="35">
                  <c:v>22</c:v>
                </c:pt>
                <c:pt idx="36">
                  <c:v>23</c:v>
                </c:pt>
                <c:pt idx="37">
                  <c:v>19</c:v>
                </c:pt>
                <c:pt idx="38">
                  <c:v>20</c:v>
                </c:pt>
                <c:pt idx="39">
                  <c:v>23</c:v>
                </c:pt>
                <c:pt idx="40">
                  <c:v>23</c:v>
                </c:pt>
                <c:pt idx="41">
                  <c:v>23</c:v>
                </c:pt>
                <c:pt idx="42">
                  <c:v>23</c:v>
                </c:pt>
                <c:pt idx="43">
                  <c:v>22</c:v>
                </c:pt>
                <c:pt idx="44">
                  <c:v>19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乗合計!$B$84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乗合計!$C$84:$BG$84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3</c:v>
                </c:pt>
                <c:pt idx="8">
                  <c:v>5</c:v>
                </c:pt>
                <c:pt idx="9" formatCode="General">
                  <c:v>8</c:v>
                </c:pt>
                <c:pt idx="10">
                  <c:v>9</c:v>
                </c:pt>
                <c:pt idx="11">
                  <c:v>9.6</c:v>
                </c:pt>
                <c:pt idx="12">
                  <c:v>10.199999999999999</c:v>
                </c:pt>
                <c:pt idx="13">
                  <c:v>10.8</c:v>
                </c:pt>
                <c:pt idx="14">
                  <c:v>11.4</c:v>
                </c:pt>
                <c:pt idx="15">
                  <c:v>12</c:v>
                </c:pt>
                <c:pt idx="16">
                  <c:v>12</c:v>
                </c:pt>
                <c:pt idx="17">
                  <c:v>9</c:v>
                </c:pt>
                <c:pt idx="18">
                  <c:v>10</c:v>
                </c:pt>
                <c:pt idx="19">
                  <c:v>11</c:v>
                </c:pt>
                <c:pt idx="20">
                  <c:v>10</c:v>
                </c:pt>
                <c:pt idx="21">
                  <c:v>9</c:v>
                </c:pt>
                <c:pt idx="22">
                  <c:v>8</c:v>
                </c:pt>
                <c:pt idx="23">
                  <c:v>12</c:v>
                </c:pt>
                <c:pt idx="24">
                  <c:v>13</c:v>
                </c:pt>
                <c:pt idx="25">
                  <c:v>12</c:v>
                </c:pt>
                <c:pt idx="26">
                  <c:v>10</c:v>
                </c:pt>
                <c:pt idx="27">
                  <c:v>8</c:v>
                </c:pt>
                <c:pt idx="28">
                  <c:v>6</c:v>
                </c:pt>
                <c:pt idx="29">
                  <c:v>7</c:v>
                </c:pt>
                <c:pt idx="30">
                  <c:v>7</c:v>
                </c:pt>
                <c:pt idx="31">
                  <c:v>8</c:v>
                </c:pt>
                <c:pt idx="32">
                  <c:v>7</c:v>
                </c:pt>
                <c:pt idx="33">
                  <c:v>6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7</c:v>
                </c:pt>
                <c:pt idx="38">
                  <c:v>7</c:v>
                </c:pt>
                <c:pt idx="39">
                  <c:v>5</c:v>
                </c:pt>
                <c:pt idx="40">
                  <c:v>5</c:v>
                </c:pt>
                <c:pt idx="41">
                  <c:v>4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乗合計!$B$85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乗合計!$C$85:$BG$85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5</c:v>
                </c:pt>
                <c:pt idx="7">
                  <c:v>2</c:v>
                </c:pt>
                <c:pt idx="8">
                  <c:v>1</c:v>
                </c:pt>
                <c:pt idx="9" formatCode="General">
                  <c:v>1</c:v>
                </c:pt>
                <c:pt idx="10">
                  <c:v>2</c:v>
                </c:pt>
                <c:pt idx="11">
                  <c:v>2.6</c:v>
                </c:pt>
                <c:pt idx="12">
                  <c:v>3.2</c:v>
                </c:pt>
                <c:pt idx="13">
                  <c:v>3.8</c:v>
                </c:pt>
                <c:pt idx="14">
                  <c:v>4.4000000000000004</c:v>
                </c:pt>
                <c:pt idx="15">
                  <c:v>5</c:v>
                </c:pt>
                <c:pt idx="16">
                  <c:v>5</c:v>
                </c:pt>
                <c:pt idx="17">
                  <c:v>8</c:v>
                </c:pt>
                <c:pt idx="18">
                  <c:v>6</c:v>
                </c:pt>
                <c:pt idx="19">
                  <c:v>6</c:v>
                </c:pt>
                <c:pt idx="20">
                  <c:v>7</c:v>
                </c:pt>
                <c:pt idx="21">
                  <c:v>6</c:v>
                </c:pt>
                <c:pt idx="22">
                  <c:v>7</c:v>
                </c:pt>
                <c:pt idx="23">
                  <c:v>9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6</c:v>
                </c:pt>
                <c:pt idx="28">
                  <c:v>5</c:v>
                </c:pt>
                <c:pt idx="29">
                  <c:v>5</c:v>
                </c:pt>
                <c:pt idx="30">
                  <c:v>6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6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7</c:v>
                </c:pt>
                <c:pt idx="40">
                  <c:v>6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乗合計!$B$86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乗合計!$C$86:$BG$86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 formatCode="General">
                  <c:v>2</c:v>
                </c:pt>
                <c:pt idx="10">
                  <c:v>6</c:v>
                </c:pt>
                <c:pt idx="11">
                  <c:v>9</c:v>
                </c:pt>
                <c:pt idx="12">
                  <c:v>12</c:v>
                </c:pt>
                <c:pt idx="13">
                  <c:v>15</c:v>
                </c:pt>
                <c:pt idx="14">
                  <c:v>18</c:v>
                </c:pt>
                <c:pt idx="15">
                  <c:v>21</c:v>
                </c:pt>
                <c:pt idx="16">
                  <c:v>23</c:v>
                </c:pt>
                <c:pt idx="17">
                  <c:v>27</c:v>
                </c:pt>
                <c:pt idx="18">
                  <c:v>26</c:v>
                </c:pt>
                <c:pt idx="19">
                  <c:v>25</c:v>
                </c:pt>
                <c:pt idx="20">
                  <c:v>24</c:v>
                </c:pt>
                <c:pt idx="21">
                  <c:v>24</c:v>
                </c:pt>
                <c:pt idx="22">
                  <c:v>28</c:v>
                </c:pt>
                <c:pt idx="23">
                  <c:v>26</c:v>
                </c:pt>
                <c:pt idx="24">
                  <c:v>25</c:v>
                </c:pt>
                <c:pt idx="25">
                  <c:v>25</c:v>
                </c:pt>
                <c:pt idx="26">
                  <c:v>25</c:v>
                </c:pt>
                <c:pt idx="27">
                  <c:v>25</c:v>
                </c:pt>
                <c:pt idx="28">
                  <c:v>29</c:v>
                </c:pt>
                <c:pt idx="29">
                  <c:v>27</c:v>
                </c:pt>
                <c:pt idx="30">
                  <c:v>30</c:v>
                </c:pt>
                <c:pt idx="31">
                  <c:v>30</c:v>
                </c:pt>
                <c:pt idx="32">
                  <c:v>25</c:v>
                </c:pt>
                <c:pt idx="33">
                  <c:v>23</c:v>
                </c:pt>
                <c:pt idx="34">
                  <c:v>21</c:v>
                </c:pt>
                <c:pt idx="35">
                  <c:v>21</c:v>
                </c:pt>
                <c:pt idx="36">
                  <c:v>21</c:v>
                </c:pt>
                <c:pt idx="37">
                  <c:v>21</c:v>
                </c:pt>
                <c:pt idx="38">
                  <c:v>21</c:v>
                </c:pt>
                <c:pt idx="39">
                  <c:v>21</c:v>
                </c:pt>
                <c:pt idx="40">
                  <c:v>20</c:v>
                </c:pt>
                <c:pt idx="41">
                  <c:v>19</c:v>
                </c:pt>
                <c:pt idx="42">
                  <c:v>18</c:v>
                </c:pt>
                <c:pt idx="43">
                  <c:v>17</c:v>
                </c:pt>
                <c:pt idx="44">
                  <c:v>15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乗合計!$B$87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乗合計!$C$87:$BG$87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 formatCode="General">
                  <c:v>0</c:v>
                </c:pt>
                <c:pt idx="10">
                  <c:v>1</c:v>
                </c:pt>
                <c:pt idx="11">
                  <c:v>2</c:v>
                </c:pt>
                <c:pt idx="12">
                  <c:v>3</c:v>
                </c:pt>
                <c:pt idx="13">
                  <c:v>4</c:v>
                </c:pt>
                <c:pt idx="14">
                  <c:v>5</c:v>
                </c:pt>
                <c:pt idx="15">
                  <c:v>6</c:v>
                </c:pt>
                <c:pt idx="16">
                  <c:v>6</c:v>
                </c:pt>
                <c:pt idx="17">
                  <c:v>8</c:v>
                </c:pt>
                <c:pt idx="18">
                  <c:v>8</c:v>
                </c:pt>
                <c:pt idx="19">
                  <c:v>8</c:v>
                </c:pt>
                <c:pt idx="20">
                  <c:v>7</c:v>
                </c:pt>
                <c:pt idx="21">
                  <c:v>9</c:v>
                </c:pt>
                <c:pt idx="22">
                  <c:v>6</c:v>
                </c:pt>
                <c:pt idx="23">
                  <c:v>7</c:v>
                </c:pt>
                <c:pt idx="24">
                  <c:v>7</c:v>
                </c:pt>
                <c:pt idx="25">
                  <c:v>8</c:v>
                </c:pt>
                <c:pt idx="26">
                  <c:v>9</c:v>
                </c:pt>
                <c:pt idx="27">
                  <c:v>9</c:v>
                </c:pt>
                <c:pt idx="28">
                  <c:v>11</c:v>
                </c:pt>
                <c:pt idx="29">
                  <c:v>13</c:v>
                </c:pt>
                <c:pt idx="30">
                  <c:v>12</c:v>
                </c:pt>
                <c:pt idx="31">
                  <c:v>11</c:v>
                </c:pt>
                <c:pt idx="32">
                  <c:v>10</c:v>
                </c:pt>
                <c:pt idx="33">
                  <c:v>9</c:v>
                </c:pt>
                <c:pt idx="34">
                  <c:v>7</c:v>
                </c:pt>
                <c:pt idx="35">
                  <c:v>6</c:v>
                </c:pt>
                <c:pt idx="36">
                  <c:v>8</c:v>
                </c:pt>
                <c:pt idx="37">
                  <c:v>8</c:v>
                </c:pt>
                <c:pt idx="38">
                  <c:v>16</c:v>
                </c:pt>
                <c:pt idx="39">
                  <c:v>15</c:v>
                </c:pt>
                <c:pt idx="40">
                  <c:v>16</c:v>
                </c:pt>
                <c:pt idx="41">
                  <c:v>15</c:v>
                </c:pt>
                <c:pt idx="42">
                  <c:v>14</c:v>
                </c:pt>
                <c:pt idx="43">
                  <c:v>13</c:v>
                </c:pt>
                <c:pt idx="44">
                  <c:v>15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乗合計!$B$88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乗合計!$C$88:$BG$88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 formatCode="General">
                  <c:v>1</c:v>
                </c:pt>
                <c:pt idx="10">
                  <c:v>1</c:v>
                </c:pt>
                <c:pt idx="11">
                  <c:v>1.2</c:v>
                </c:pt>
                <c:pt idx="12">
                  <c:v>1.4</c:v>
                </c:pt>
                <c:pt idx="13">
                  <c:v>1.6</c:v>
                </c:pt>
                <c:pt idx="14">
                  <c:v>1.8</c:v>
                </c:pt>
                <c:pt idx="15">
                  <c:v>2</c:v>
                </c:pt>
                <c:pt idx="16">
                  <c:v>5</c:v>
                </c:pt>
                <c:pt idx="17">
                  <c:v>7</c:v>
                </c:pt>
                <c:pt idx="18">
                  <c:v>5</c:v>
                </c:pt>
                <c:pt idx="19">
                  <c:v>6</c:v>
                </c:pt>
                <c:pt idx="20">
                  <c:v>5</c:v>
                </c:pt>
                <c:pt idx="21">
                  <c:v>4</c:v>
                </c:pt>
                <c:pt idx="22">
                  <c:v>4</c:v>
                </c:pt>
                <c:pt idx="23">
                  <c:v>3</c:v>
                </c:pt>
                <c:pt idx="24">
                  <c:v>4</c:v>
                </c:pt>
                <c:pt idx="25">
                  <c:v>4</c:v>
                </c:pt>
                <c:pt idx="26">
                  <c:v>5</c:v>
                </c:pt>
                <c:pt idx="27">
                  <c:v>6</c:v>
                </c:pt>
                <c:pt idx="28">
                  <c:v>5</c:v>
                </c:pt>
                <c:pt idx="29">
                  <c:v>6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8</c:v>
                </c:pt>
                <c:pt idx="34">
                  <c:v>8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048512"/>
        <c:axId val="124050432"/>
      </c:lineChart>
      <c:catAx>
        <c:axId val="12404851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05043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405043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0485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3414634146341464E-2"/>
          <c:y val="8.3333468967234647E-3"/>
          <c:w val="0.90487804878048783"/>
          <c:h val="0.1633335991757799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登米気仙沼ﾌﾞﾛｯｸ旧町村の乗合自動車</a:t>
            </a:r>
          </a:p>
        </c:rich>
      </c:tx>
      <c:layout>
        <c:manualLayout>
          <c:xMode val="edge"/>
          <c:yMode val="edge"/>
          <c:x val="9.5914583492597405E-2"/>
          <c:y val="0.161936560934891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216696269982238E-2"/>
          <c:y val="0.15525876460767946"/>
          <c:w val="0.93072824156305511"/>
          <c:h val="0.76627712854757934"/>
        </c:manualLayout>
      </c:layout>
      <c:lineChart>
        <c:grouping val="standard"/>
        <c:varyColors val="0"/>
        <c:ser>
          <c:idx val="0"/>
          <c:order val="0"/>
          <c:tx>
            <c:strRef>
              <c:f>乗合計!$B$89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乗合計!$C$89:$BG$89</c:f>
              <c:numCache>
                <c:formatCode>0;"△ "0</c:formatCode>
                <c:ptCount val="57"/>
                <c:pt idx="0">
                  <c:v>38</c:v>
                </c:pt>
                <c:pt idx="1">
                  <c:v>38</c:v>
                </c:pt>
                <c:pt idx="2">
                  <c:v>43</c:v>
                </c:pt>
                <c:pt idx="3">
                  <c:v>45</c:v>
                </c:pt>
                <c:pt idx="4">
                  <c:v>45</c:v>
                </c:pt>
                <c:pt idx="5">
                  <c:v>51</c:v>
                </c:pt>
                <c:pt idx="6">
                  <c:v>57</c:v>
                </c:pt>
                <c:pt idx="7">
                  <c:v>66</c:v>
                </c:pt>
                <c:pt idx="8">
                  <c:v>63</c:v>
                </c:pt>
                <c:pt idx="9" formatCode="General">
                  <c:v>67</c:v>
                </c:pt>
                <c:pt idx="10">
                  <c:v>70</c:v>
                </c:pt>
                <c:pt idx="11">
                  <c:v>74</c:v>
                </c:pt>
                <c:pt idx="12">
                  <c:v>78</c:v>
                </c:pt>
                <c:pt idx="13">
                  <c:v>82</c:v>
                </c:pt>
                <c:pt idx="14">
                  <c:v>86</c:v>
                </c:pt>
                <c:pt idx="15">
                  <c:v>90</c:v>
                </c:pt>
                <c:pt idx="16">
                  <c:v>103</c:v>
                </c:pt>
                <c:pt idx="17">
                  <c:v>116</c:v>
                </c:pt>
                <c:pt idx="18">
                  <c:v>78</c:v>
                </c:pt>
                <c:pt idx="19">
                  <c:v>80</c:v>
                </c:pt>
                <c:pt idx="20">
                  <c:v>98</c:v>
                </c:pt>
                <c:pt idx="21">
                  <c:v>100</c:v>
                </c:pt>
                <c:pt idx="22">
                  <c:v>116</c:v>
                </c:pt>
                <c:pt idx="23">
                  <c:v>150</c:v>
                </c:pt>
                <c:pt idx="24">
                  <c:v>144</c:v>
                </c:pt>
                <c:pt idx="25">
                  <c:v>139</c:v>
                </c:pt>
                <c:pt idx="26">
                  <c:v>146</c:v>
                </c:pt>
                <c:pt idx="27">
                  <c:v>149</c:v>
                </c:pt>
                <c:pt idx="28">
                  <c:v>156</c:v>
                </c:pt>
                <c:pt idx="29">
                  <c:v>156</c:v>
                </c:pt>
                <c:pt idx="30">
                  <c:v>155</c:v>
                </c:pt>
                <c:pt idx="31">
                  <c:v>142</c:v>
                </c:pt>
                <c:pt idx="32">
                  <c:v>138</c:v>
                </c:pt>
                <c:pt idx="33">
                  <c:v>135</c:v>
                </c:pt>
                <c:pt idx="34">
                  <c:v>127</c:v>
                </c:pt>
                <c:pt idx="35">
                  <c:v>130</c:v>
                </c:pt>
                <c:pt idx="36">
                  <c:v>130</c:v>
                </c:pt>
                <c:pt idx="37">
                  <c:v>124</c:v>
                </c:pt>
                <c:pt idx="38">
                  <c:v>118</c:v>
                </c:pt>
                <c:pt idx="39">
                  <c:v>117</c:v>
                </c:pt>
                <c:pt idx="40">
                  <c:v>114</c:v>
                </c:pt>
                <c:pt idx="41">
                  <c:v>116</c:v>
                </c:pt>
                <c:pt idx="42">
                  <c:v>116</c:v>
                </c:pt>
                <c:pt idx="43">
                  <c:v>117</c:v>
                </c:pt>
                <c:pt idx="44">
                  <c:v>110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乗合計!$B$90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乗合計!$C$90:$BG$90</c:f>
              <c:numCache>
                <c:formatCode>0;"△ "0</c:formatCode>
                <c:ptCount val="57"/>
                <c:pt idx="0">
                  <c:v>1</c:v>
                </c:pt>
                <c:pt idx="1">
                  <c:v>3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1</c:v>
                </c:pt>
                <c:pt idx="6">
                  <c:v>3</c:v>
                </c:pt>
                <c:pt idx="7">
                  <c:v>2</c:v>
                </c:pt>
                <c:pt idx="8">
                  <c:v>3</c:v>
                </c:pt>
                <c:pt idx="9" formatCode="General">
                  <c:v>5</c:v>
                </c:pt>
                <c:pt idx="10">
                  <c:v>9</c:v>
                </c:pt>
                <c:pt idx="11">
                  <c:v>12.2</c:v>
                </c:pt>
                <c:pt idx="12">
                  <c:v>15.4</c:v>
                </c:pt>
                <c:pt idx="13">
                  <c:v>18.600000000000001</c:v>
                </c:pt>
                <c:pt idx="14">
                  <c:v>21.8</c:v>
                </c:pt>
                <c:pt idx="15">
                  <c:v>25</c:v>
                </c:pt>
                <c:pt idx="16">
                  <c:v>29</c:v>
                </c:pt>
                <c:pt idx="17">
                  <c:v>30</c:v>
                </c:pt>
                <c:pt idx="18">
                  <c:v>13</c:v>
                </c:pt>
                <c:pt idx="19">
                  <c:v>12</c:v>
                </c:pt>
                <c:pt idx="20">
                  <c:v>9</c:v>
                </c:pt>
                <c:pt idx="21">
                  <c:v>10</c:v>
                </c:pt>
                <c:pt idx="22">
                  <c:v>12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9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</c:v>
                </c:pt>
                <c:pt idx="34">
                  <c:v>8</c:v>
                </c:pt>
                <c:pt idx="35">
                  <c:v>8</c:v>
                </c:pt>
                <c:pt idx="36">
                  <c:v>7</c:v>
                </c:pt>
                <c:pt idx="37">
                  <c:v>9</c:v>
                </c:pt>
                <c:pt idx="38">
                  <c:v>9</c:v>
                </c:pt>
                <c:pt idx="39">
                  <c:v>11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12</c:v>
                </c:pt>
                <c:pt idx="44">
                  <c:v>11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乗合計!$B$91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乗合計!$C$91:$BG$91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4</c:v>
                </c:pt>
                <c:pt idx="8">
                  <c:v>4</c:v>
                </c:pt>
                <c:pt idx="9" formatCode="General">
                  <c:v>8</c:v>
                </c:pt>
                <c:pt idx="10">
                  <c:v>8</c:v>
                </c:pt>
                <c:pt idx="11">
                  <c:v>11.2</c:v>
                </c:pt>
                <c:pt idx="12">
                  <c:v>14.4</c:v>
                </c:pt>
                <c:pt idx="13">
                  <c:v>17.600000000000001</c:v>
                </c:pt>
                <c:pt idx="14">
                  <c:v>20.8</c:v>
                </c:pt>
                <c:pt idx="15">
                  <c:v>24</c:v>
                </c:pt>
                <c:pt idx="16">
                  <c:v>26</c:v>
                </c:pt>
                <c:pt idx="17">
                  <c:v>26</c:v>
                </c:pt>
                <c:pt idx="18">
                  <c:v>25</c:v>
                </c:pt>
                <c:pt idx="19">
                  <c:v>24</c:v>
                </c:pt>
                <c:pt idx="20">
                  <c:v>28</c:v>
                </c:pt>
                <c:pt idx="21">
                  <c:v>27</c:v>
                </c:pt>
                <c:pt idx="22">
                  <c:v>24</c:v>
                </c:pt>
                <c:pt idx="23">
                  <c:v>22</c:v>
                </c:pt>
                <c:pt idx="24">
                  <c:v>20</c:v>
                </c:pt>
                <c:pt idx="25">
                  <c:v>18</c:v>
                </c:pt>
                <c:pt idx="26">
                  <c:v>14</c:v>
                </c:pt>
                <c:pt idx="27">
                  <c:v>13</c:v>
                </c:pt>
                <c:pt idx="28">
                  <c:v>13</c:v>
                </c:pt>
                <c:pt idx="29">
                  <c:v>13</c:v>
                </c:pt>
                <c:pt idx="30">
                  <c:v>15</c:v>
                </c:pt>
                <c:pt idx="31">
                  <c:v>18</c:v>
                </c:pt>
                <c:pt idx="32">
                  <c:v>14</c:v>
                </c:pt>
                <c:pt idx="33">
                  <c:v>13</c:v>
                </c:pt>
                <c:pt idx="34">
                  <c:v>13</c:v>
                </c:pt>
                <c:pt idx="35">
                  <c:v>14</c:v>
                </c:pt>
                <c:pt idx="36">
                  <c:v>13</c:v>
                </c:pt>
                <c:pt idx="37">
                  <c:v>13</c:v>
                </c:pt>
                <c:pt idx="38">
                  <c:v>15</c:v>
                </c:pt>
                <c:pt idx="39">
                  <c:v>15</c:v>
                </c:pt>
                <c:pt idx="40">
                  <c:v>15</c:v>
                </c:pt>
                <c:pt idx="41">
                  <c:v>18</c:v>
                </c:pt>
                <c:pt idx="42">
                  <c:v>20</c:v>
                </c:pt>
                <c:pt idx="43">
                  <c:v>18</c:v>
                </c:pt>
                <c:pt idx="44">
                  <c:v>18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乗合計!$B$92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乗合計!$C$92:$BG$92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2</c:v>
                </c:pt>
                <c:pt idx="9" formatCode="General">
                  <c:v>3</c:v>
                </c:pt>
                <c:pt idx="10">
                  <c:v>5</c:v>
                </c:pt>
                <c:pt idx="11">
                  <c:v>8.1999999999999993</c:v>
                </c:pt>
                <c:pt idx="12">
                  <c:v>11.4</c:v>
                </c:pt>
                <c:pt idx="13">
                  <c:v>14.6</c:v>
                </c:pt>
                <c:pt idx="14">
                  <c:v>17.8</c:v>
                </c:pt>
                <c:pt idx="15">
                  <c:v>21</c:v>
                </c:pt>
                <c:pt idx="16">
                  <c:v>26</c:v>
                </c:pt>
                <c:pt idx="17">
                  <c:v>20</c:v>
                </c:pt>
                <c:pt idx="18">
                  <c:v>20</c:v>
                </c:pt>
                <c:pt idx="19">
                  <c:v>22</c:v>
                </c:pt>
                <c:pt idx="20">
                  <c:v>25</c:v>
                </c:pt>
                <c:pt idx="21">
                  <c:v>25</c:v>
                </c:pt>
                <c:pt idx="22">
                  <c:v>28</c:v>
                </c:pt>
                <c:pt idx="23">
                  <c:v>29</c:v>
                </c:pt>
                <c:pt idx="24">
                  <c:v>26</c:v>
                </c:pt>
                <c:pt idx="25">
                  <c:v>27</c:v>
                </c:pt>
                <c:pt idx="26">
                  <c:v>30</c:v>
                </c:pt>
                <c:pt idx="27">
                  <c:v>33</c:v>
                </c:pt>
                <c:pt idx="28">
                  <c:v>38</c:v>
                </c:pt>
                <c:pt idx="29">
                  <c:v>40</c:v>
                </c:pt>
                <c:pt idx="30">
                  <c:v>45</c:v>
                </c:pt>
                <c:pt idx="31">
                  <c:v>40</c:v>
                </c:pt>
                <c:pt idx="32">
                  <c:v>37</c:v>
                </c:pt>
                <c:pt idx="33">
                  <c:v>36</c:v>
                </c:pt>
                <c:pt idx="34">
                  <c:v>40</c:v>
                </c:pt>
                <c:pt idx="35">
                  <c:v>38</c:v>
                </c:pt>
                <c:pt idx="36">
                  <c:v>39</c:v>
                </c:pt>
                <c:pt idx="37">
                  <c:v>41</c:v>
                </c:pt>
                <c:pt idx="38">
                  <c:v>40</c:v>
                </c:pt>
                <c:pt idx="39">
                  <c:v>42</c:v>
                </c:pt>
                <c:pt idx="40">
                  <c:v>41</c:v>
                </c:pt>
                <c:pt idx="41">
                  <c:v>45</c:v>
                </c:pt>
                <c:pt idx="42">
                  <c:v>42</c:v>
                </c:pt>
                <c:pt idx="43">
                  <c:v>44</c:v>
                </c:pt>
                <c:pt idx="44">
                  <c:v>49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乗合計!$B$93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乗合計!$C$93:$BG$93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3</c:v>
                </c:pt>
                <c:pt idx="9" formatCode="General">
                  <c:v>3</c:v>
                </c:pt>
                <c:pt idx="10">
                  <c:v>7</c:v>
                </c:pt>
                <c:pt idx="11">
                  <c:v>9.6</c:v>
                </c:pt>
                <c:pt idx="12">
                  <c:v>12.2</c:v>
                </c:pt>
                <c:pt idx="13">
                  <c:v>14.8</c:v>
                </c:pt>
                <c:pt idx="14">
                  <c:v>17.399999999999999</c:v>
                </c:pt>
                <c:pt idx="15">
                  <c:v>20</c:v>
                </c:pt>
                <c:pt idx="16">
                  <c:v>19</c:v>
                </c:pt>
                <c:pt idx="17">
                  <c:v>33</c:v>
                </c:pt>
                <c:pt idx="18">
                  <c:v>22</c:v>
                </c:pt>
                <c:pt idx="19">
                  <c:v>20</c:v>
                </c:pt>
                <c:pt idx="20">
                  <c:v>21</c:v>
                </c:pt>
                <c:pt idx="21">
                  <c:v>20</c:v>
                </c:pt>
                <c:pt idx="22">
                  <c:v>17</c:v>
                </c:pt>
                <c:pt idx="23">
                  <c:v>15</c:v>
                </c:pt>
                <c:pt idx="24">
                  <c:v>14</c:v>
                </c:pt>
                <c:pt idx="25">
                  <c:v>13</c:v>
                </c:pt>
                <c:pt idx="26">
                  <c:v>14</c:v>
                </c:pt>
                <c:pt idx="27">
                  <c:v>17</c:v>
                </c:pt>
                <c:pt idx="28">
                  <c:v>16</c:v>
                </c:pt>
                <c:pt idx="29">
                  <c:v>15</c:v>
                </c:pt>
                <c:pt idx="30">
                  <c:v>16</c:v>
                </c:pt>
                <c:pt idx="31">
                  <c:v>20</c:v>
                </c:pt>
                <c:pt idx="32">
                  <c:v>17</c:v>
                </c:pt>
                <c:pt idx="33">
                  <c:v>16</c:v>
                </c:pt>
                <c:pt idx="34">
                  <c:v>17</c:v>
                </c:pt>
                <c:pt idx="35">
                  <c:v>17</c:v>
                </c:pt>
                <c:pt idx="36">
                  <c:v>16</c:v>
                </c:pt>
                <c:pt idx="37">
                  <c:v>17</c:v>
                </c:pt>
                <c:pt idx="38">
                  <c:v>18</c:v>
                </c:pt>
                <c:pt idx="39">
                  <c:v>19</c:v>
                </c:pt>
                <c:pt idx="40">
                  <c:v>19</c:v>
                </c:pt>
                <c:pt idx="41">
                  <c:v>22</c:v>
                </c:pt>
                <c:pt idx="42">
                  <c:v>24</c:v>
                </c:pt>
                <c:pt idx="43">
                  <c:v>25</c:v>
                </c:pt>
                <c:pt idx="44">
                  <c:v>27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乗合計!$B$94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乗合計!$C$94:$BG$94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2</c:v>
                </c:pt>
                <c:pt idx="9" formatCode="General">
                  <c:v>8</c:v>
                </c:pt>
                <c:pt idx="10">
                  <c:v>3</c:v>
                </c:pt>
                <c:pt idx="11">
                  <c:v>6.4</c:v>
                </c:pt>
                <c:pt idx="12">
                  <c:v>9.8000000000000007</c:v>
                </c:pt>
                <c:pt idx="13">
                  <c:v>13.2</c:v>
                </c:pt>
                <c:pt idx="14">
                  <c:v>16.600000000000001</c:v>
                </c:pt>
                <c:pt idx="15">
                  <c:v>20</c:v>
                </c:pt>
                <c:pt idx="16">
                  <c:v>26</c:v>
                </c:pt>
                <c:pt idx="17">
                  <c:v>30</c:v>
                </c:pt>
                <c:pt idx="18">
                  <c:v>33</c:v>
                </c:pt>
                <c:pt idx="19">
                  <c:v>30</c:v>
                </c:pt>
                <c:pt idx="20">
                  <c:v>30</c:v>
                </c:pt>
                <c:pt idx="21">
                  <c:v>29</c:v>
                </c:pt>
                <c:pt idx="22">
                  <c:v>26</c:v>
                </c:pt>
                <c:pt idx="23">
                  <c:v>25</c:v>
                </c:pt>
                <c:pt idx="24">
                  <c:v>22</c:v>
                </c:pt>
                <c:pt idx="25">
                  <c:v>20</c:v>
                </c:pt>
                <c:pt idx="26">
                  <c:v>20</c:v>
                </c:pt>
                <c:pt idx="27">
                  <c:v>19</c:v>
                </c:pt>
                <c:pt idx="28">
                  <c:v>18</c:v>
                </c:pt>
                <c:pt idx="29">
                  <c:v>17</c:v>
                </c:pt>
                <c:pt idx="30">
                  <c:v>17</c:v>
                </c:pt>
                <c:pt idx="31">
                  <c:v>18</c:v>
                </c:pt>
                <c:pt idx="32">
                  <c:v>19</c:v>
                </c:pt>
                <c:pt idx="33">
                  <c:v>17</c:v>
                </c:pt>
                <c:pt idx="34">
                  <c:v>20</c:v>
                </c:pt>
                <c:pt idx="35">
                  <c:v>17</c:v>
                </c:pt>
                <c:pt idx="36">
                  <c:v>18</c:v>
                </c:pt>
                <c:pt idx="37">
                  <c:v>20</c:v>
                </c:pt>
                <c:pt idx="38">
                  <c:v>19</c:v>
                </c:pt>
                <c:pt idx="39">
                  <c:v>17</c:v>
                </c:pt>
                <c:pt idx="40">
                  <c:v>16</c:v>
                </c:pt>
                <c:pt idx="41">
                  <c:v>16</c:v>
                </c:pt>
                <c:pt idx="42">
                  <c:v>17</c:v>
                </c:pt>
                <c:pt idx="43">
                  <c:v>21</c:v>
                </c:pt>
                <c:pt idx="44">
                  <c:v>22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乗合計!$B$95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乗合計!$C$95:$BG$95</c:f>
              <c:numCache>
                <c:formatCode>0;"△ "0</c:formatCode>
                <c:ptCount val="57"/>
                <c:pt idx="0">
                  <c:v>2</c:v>
                </c:pt>
                <c:pt idx="1">
                  <c:v>1</c:v>
                </c:pt>
                <c:pt idx="2">
                  <c:v>5</c:v>
                </c:pt>
                <c:pt idx="3">
                  <c:v>9</c:v>
                </c:pt>
                <c:pt idx="4">
                  <c:v>13</c:v>
                </c:pt>
                <c:pt idx="5">
                  <c:v>14</c:v>
                </c:pt>
                <c:pt idx="6">
                  <c:v>18</c:v>
                </c:pt>
                <c:pt idx="7">
                  <c:v>19</c:v>
                </c:pt>
                <c:pt idx="8">
                  <c:v>20</c:v>
                </c:pt>
                <c:pt idx="9" formatCode="General">
                  <c:v>19</c:v>
                </c:pt>
                <c:pt idx="10">
                  <c:v>18</c:v>
                </c:pt>
                <c:pt idx="11">
                  <c:v>16.2</c:v>
                </c:pt>
                <c:pt idx="12">
                  <c:v>14.4</c:v>
                </c:pt>
                <c:pt idx="13">
                  <c:v>12.6</c:v>
                </c:pt>
                <c:pt idx="14">
                  <c:v>10.8</c:v>
                </c:pt>
                <c:pt idx="15">
                  <c:v>9</c:v>
                </c:pt>
                <c:pt idx="16">
                  <c:v>11</c:v>
                </c:pt>
                <c:pt idx="17">
                  <c:v>23</c:v>
                </c:pt>
                <c:pt idx="18">
                  <c:v>20</c:v>
                </c:pt>
                <c:pt idx="19">
                  <c:v>20</c:v>
                </c:pt>
                <c:pt idx="20">
                  <c:v>22</c:v>
                </c:pt>
                <c:pt idx="21">
                  <c:v>18</c:v>
                </c:pt>
                <c:pt idx="22">
                  <c:v>16</c:v>
                </c:pt>
                <c:pt idx="23">
                  <c:v>12</c:v>
                </c:pt>
                <c:pt idx="24">
                  <c:v>8</c:v>
                </c:pt>
                <c:pt idx="25">
                  <c:v>9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11</c:v>
                </c:pt>
                <c:pt idx="30">
                  <c:v>12</c:v>
                </c:pt>
                <c:pt idx="31">
                  <c:v>13</c:v>
                </c:pt>
                <c:pt idx="32">
                  <c:v>13</c:v>
                </c:pt>
                <c:pt idx="33">
                  <c:v>12</c:v>
                </c:pt>
                <c:pt idx="34">
                  <c:v>11</c:v>
                </c:pt>
                <c:pt idx="35">
                  <c:v>12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9</c:v>
                </c:pt>
                <c:pt idx="40">
                  <c:v>9</c:v>
                </c:pt>
                <c:pt idx="41">
                  <c:v>10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乗合計!$B$96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乗合計!$C$96:$BG$96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2</c:v>
                </c:pt>
                <c:pt idx="5">
                  <c:v>1</c:v>
                </c:pt>
                <c:pt idx="6">
                  <c:v>2</c:v>
                </c:pt>
                <c:pt idx="7">
                  <c:v>2</c:v>
                </c:pt>
                <c:pt idx="8">
                  <c:v>3</c:v>
                </c:pt>
                <c:pt idx="9" formatCode="General">
                  <c:v>3</c:v>
                </c:pt>
                <c:pt idx="10">
                  <c:v>3</c:v>
                </c:pt>
                <c:pt idx="11">
                  <c:v>7.8</c:v>
                </c:pt>
                <c:pt idx="12">
                  <c:v>12.6</c:v>
                </c:pt>
                <c:pt idx="13">
                  <c:v>17.399999999999999</c:v>
                </c:pt>
                <c:pt idx="14">
                  <c:v>22.2</c:v>
                </c:pt>
                <c:pt idx="15">
                  <c:v>27</c:v>
                </c:pt>
                <c:pt idx="16">
                  <c:v>33</c:v>
                </c:pt>
                <c:pt idx="17">
                  <c:v>17</c:v>
                </c:pt>
                <c:pt idx="18">
                  <c:v>28</c:v>
                </c:pt>
                <c:pt idx="19">
                  <c:v>25</c:v>
                </c:pt>
                <c:pt idx="20">
                  <c:v>23</c:v>
                </c:pt>
                <c:pt idx="21">
                  <c:v>18</c:v>
                </c:pt>
                <c:pt idx="22">
                  <c:v>18</c:v>
                </c:pt>
                <c:pt idx="23">
                  <c:v>17</c:v>
                </c:pt>
                <c:pt idx="24">
                  <c:v>18</c:v>
                </c:pt>
                <c:pt idx="25">
                  <c:v>19</c:v>
                </c:pt>
                <c:pt idx="26">
                  <c:v>19</c:v>
                </c:pt>
                <c:pt idx="27">
                  <c:v>18</c:v>
                </c:pt>
                <c:pt idx="28">
                  <c:v>19</c:v>
                </c:pt>
                <c:pt idx="29">
                  <c:v>19</c:v>
                </c:pt>
                <c:pt idx="30">
                  <c:v>20</c:v>
                </c:pt>
                <c:pt idx="31">
                  <c:v>22</c:v>
                </c:pt>
                <c:pt idx="32">
                  <c:v>27</c:v>
                </c:pt>
                <c:pt idx="33">
                  <c:v>28</c:v>
                </c:pt>
                <c:pt idx="34">
                  <c:v>27</c:v>
                </c:pt>
                <c:pt idx="35">
                  <c:v>28</c:v>
                </c:pt>
                <c:pt idx="36">
                  <c:v>30</c:v>
                </c:pt>
                <c:pt idx="37">
                  <c:v>30</c:v>
                </c:pt>
                <c:pt idx="38">
                  <c:v>28</c:v>
                </c:pt>
                <c:pt idx="39">
                  <c:v>25</c:v>
                </c:pt>
                <c:pt idx="40">
                  <c:v>25</c:v>
                </c:pt>
                <c:pt idx="41">
                  <c:v>23</c:v>
                </c:pt>
                <c:pt idx="42">
                  <c:v>20</c:v>
                </c:pt>
                <c:pt idx="43">
                  <c:v>19</c:v>
                </c:pt>
                <c:pt idx="44">
                  <c:v>21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乗合計!$B$97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乗合計!$C$97:$BG$97</c:f>
              <c:numCache>
                <c:formatCode>0;"△ "0</c:formatCode>
                <c:ptCount val="57"/>
                <c:pt idx="0">
                  <c:v>10</c:v>
                </c:pt>
                <c:pt idx="1">
                  <c:v>12</c:v>
                </c:pt>
                <c:pt idx="2">
                  <c:v>11</c:v>
                </c:pt>
                <c:pt idx="3">
                  <c:v>15</c:v>
                </c:pt>
                <c:pt idx="4">
                  <c:v>17</c:v>
                </c:pt>
                <c:pt idx="5">
                  <c:v>19</c:v>
                </c:pt>
                <c:pt idx="6">
                  <c:v>18</c:v>
                </c:pt>
                <c:pt idx="7">
                  <c:v>25</c:v>
                </c:pt>
                <c:pt idx="8">
                  <c:v>24</c:v>
                </c:pt>
                <c:pt idx="9" formatCode="General">
                  <c:v>28</c:v>
                </c:pt>
                <c:pt idx="10">
                  <c:v>37</c:v>
                </c:pt>
                <c:pt idx="11">
                  <c:v>39</c:v>
                </c:pt>
                <c:pt idx="12">
                  <c:v>41</c:v>
                </c:pt>
                <c:pt idx="13">
                  <c:v>43</c:v>
                </c:pt>
                <c:pt idx="14">
                  <c:v>45</c:v>
                </c:pt>
                <c:pt idx="15">
                  <c:v>47</c:v>
                </c:pt>
                <c:pt idx="16">
                  <c:v>52</c:v>
                </c:pt>
                <c:pt idx="17">
                  <c:v>52</c:v>
                </c:pt>
                <c:pt idx="18">
                  <c:v>33</c:v>
                </c:pt>
                <c:pt idx="19">
                  <c:v>30</c:v>
                </c:pt>
                <c:pt idx="20">
                  <c:v>28</c:v>
                </c:pt>
                <c:pt idx="21">
                  <c:v>29</c:v>
                </c:pt>
                <c:pt idx="22">
                  <c:v>28</c:v>
                </c:pt>
                <c:pt idx="23">
                  <c:v>33</c:v>
                </c:pt>
                <c:pt idx="24">
                  <c:v>32</c:v>
                </c:pt>
                <c:pt idx="25">
                  <c:v>33</c:v>
                </c:pt>
                <c:pt idx="26">
                  <c:v>34</c:v>
                </c:pt>
                <c:pt idx="27">
                  <c:v>35</c:v>
                </c:pt>
                <c:pt idx="28">
                  <c:v>35</c:v>
                </c:pt>
                <c:pt idx="29">
                  <c:v>35</c:v>
                </c:pt>
                <c:pt idx="30">
                  <c:v>33</c:v>
                </c:pt>
                <c:pt idx="31">
                  <c:v>33</c:v>
                </c:pt>
                <c:pt idx="32">
                  <c:v>31</c:v>
                </c:pt>
                <c:pt idx="33">
                  <c:v>33</c:v>
                </c:pt>
                <c:pt idx="34">
                  <c:v>31</c:v>
                </c:pt>
                <c:pt idx="35">
                  <c:v>32</c:v>
                </c:pt>
                <c:pt idx="36">
                  <c:v>30</c:v>
                </c:pt>
                <c:pt idx="37">
                  <c:v>30</c:v>
                </c:pt>
                <c:pt idx="38">
                  <c:v>28</c:v>
                </c:pt>
                <c:pt idx="39">
                  <c:v>28</c:v>
                </c:pt>
                <c:pt idx="40">
                  <c:v>27</c:v>
                </c:pt>
                <c:pt idx="41">
                  <c:v>28</c:v>
                </c:pt>
                <c:pt idx="42">
                  <c:v>33</c:v>
                </c:pt>
                <c:pt idx="43">
                  <c:v>43</c:v>
                </c:pt>
                <c:pt idx="44">
                  <c:v>39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乗合計!$B$98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乗合計!$C$98:$BG$98</c:f>
              <c:numCache>
                <c:formatCode>0;"△ "0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14</c:v>
                </c:pt>
                <c:pt idx="6">
                  <c:v>19</c:v>
                </c:pt>
                <c:pt idx="7">
                  <c:v>21</c:v>
                </c:pt>
                <c:pt idx="8">
                  <c:v>23</c:v>
                </c:pt>
                <c:pt idx="9" formatCode="General">
                  <c:v>27</c:v>
                </c:pt>
                <c:pt idx="10">
                  <c:v>35</c:v>
                </c:pt>
                <c:pt idx="11">
                  <c:v>31.6</c:v>
                </c:pt>
                <c:pt idx="12">
                  <c:v>28.2</c:v>
                </c:pt>
                <c:pt idx="13">
                  <c:v>24.8</c:v>
                </c:pt>
                <c:pt idx="14">
                  <c:v>21.4</c:v>
                </c:pt>
                <c:pt idx="15">
                  <c:v>18</c:v>
                </c:pt>
                <c:pt idx="16">
                  <c:v>19</c:v>
                </c:pt>
                <c:pt idx="17">
                  <c:v>19</c:v>
                </c:pt>
                <c:pt idx="18">
                  <c:v>16</c:v>
                </c:pt>
                <c:pt idx="19">
                  <c:v>19</c:v>
                </c:pt>
                <c:pt idx="20">
                  <c:v>19</c:v>
                </c:pt>
                <c:pt idx="21">
                  <c:v>20</c:v>
                </c:pt>
                <c:pt idx="22">
                  <c:v>20</c:v>
                </c:pt>
                <c:pt idx="23">
                  <c:v>20</c:v>
                </c:pt>
                <c:pt idx="24">
                  <c:v>21</c:v>
                </c:pt>
                <c:pt idx="25">
                  <c:v>23</c:v>
                </c:pt>
                <c:pt idx="26">
                  <c:v>23</c:v>
                </c:pt>
                <c:pt idx="27">
                  <c:v>22</c:v>
                </c:pt>
                <c:pt idx="28">
                  <c:v>24</c:v>
                </c:pt>
                <c:pt idx="29">
                  <c:v>24</c:v>
                </c:pt>
                <c:pt idx="30">
                  <c:v>27</c:v>
                </c:pt>
                <c:pt idx="31">
                  <c:v>27</c:v>
                </c:pt>
                <c:pt idx="32">
                  <c:v>28</c:v>
                </c:pt>
                <c:pt idx="33">
                  <c:v>48</c:v>
                </c:pt>
                <c:pt idx="34">
                  <c:v>48</c:v>
                </c:pt>
                <c:pt idx="35">
                  <c:v>47</c:v>
                </c:pt>
                <c:pt idx="36">
                  <c:v>50</c:v>
                </c:pt>
                <c:pt idx="37">
                  <c:v>49</c:v>
                </c:pt>
                <c:pt idx="38">
                  <c:v>52</c:v>
                </c:pt>
                <c:pt idx="39">
                  <c:v>51</c:v>
                </c:pt>
                <c:pt idx="40">
                  <c:v>32</c:v>
                </c:pt>
                <c:pt idx="41">
                  <c:v>29</c:v>
                </c:pt>
                <c:pt idx="42">
                  <c:v>25</c:v>
                </c:pt>
                <c:pt idx="43">
                  <c:v>25</c:v>
                </c:pt>
                <c:pt idx="44">
                  <c:v>28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乗合計!$B$99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乗合計!$C$99:$BG$99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4</c:v>
                </c:pt>
                <c:pt idx="9" formatCode="General">
                  <c:v>5</c:v>
                </c:pt>
                <c:pt idx="10">
                  <c:v>5</c:v>
                </c:pt>
                <c:pt idx="11">
                  <c:v>6.2</c:v>
                </c:pt>
                <c:pt idx="12">
                  <c:v>7.4</c:v>
                </c:pt>
                <c:pt idx="13">
                  <c:v>8.6</c:v>
                </c:pt>
                <c:pt idx="14">
                  <c:v>9.8000000000000007</c:v>
                </c:pt>
                <c:pt idx="15">
                  <c:v>11</c:v>
                </c:pt>
                <c:pt idx="16">
                  <c:v>10</c:v>
                </c:pt>
                <c:pt idx="17">
                  <c:v>13</c:v>
                </c:pt>
                <c:pt idx="18">
                  <c:v>12</c:v>
                </c:pt>
                <c:pt idx="19">
                  <c:v>12</c:v>
                </c:pt>
                <c:pt idx="20">
                  <c:v>11</c:v>
                </c:pt>
                <c:pt idx="21">
                  <c:v>10</c:v>
                </c:pt>
                <c:pt idx="22">
                  <c:v>11</c:v>
                </c:pt>
                <c:pt idx="23">
                  <c:v>10</c:v>
                </c:pt>
                <c:pt idx="24">
                  <c:v>11</c:v>
                </c:pt>
                <c:pt idx="25">
                  <c:v>10</c:v>
                </c:pt>
                <c:pt idx="26">
                  <c:v>11</c:v>
                </c:pt>
                <c:pt idx="27">
                  <c:v>13</c:v>
                </c:pt>
                <c:pt idx="28">
                  <c:v>12</c:v>
                </c:pt>
                <c:pt idx="29">
                  <c:v>12</c:v>
                </c:pt>
                <c:pt idx="30">
                  <c:v>14</c:v>
                </c:pt>
                <c:pt idx="31">
                  <c:v>13</c:v>
                </c:pt>
                <c:pt idx="32">
                  <c:v>13</c:v>
                </c:pt>
                <c:pt idx="33">
                  <c:v>14</c:v>
                </c:pt>
                <c:pt idx="34">
                  <c:v>15</c:v>
                </c:pt>
                <c:pt idx="35">
                  <c:v>14</c:v>
                </c:pt>
                <c:pt idx="36">
                  <c:v>14</c:v>
                </c:pt>
                <c:pt idx="37">
                  <c:v>14</c:v>
                </c:pt>
                <c:pt idx="38">
                  <c:v>13</c:v>
                </c:pt>
                <c:pt idx="39">
                  <c:v>12</c:v>
                </c:pt>
                <c:pt idx="40">
                  <c:v>15</c:v>
                </c:pt>
                <c:pt idx="41">
                  <c:v>15</c:v>
                </c:pt>
                <c:pt idx="42">
                  <c:v>15</c:v>
                </c:pt>
                <c:pt idx="43">
                  <c:v>15</c:v>
                </c:pt>
                <c:pt idx="44">
                  <c:v>16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乗合計!$B$100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乗合計!$C$100:$BG$100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3</c:v>
                </c:pt>
                <c:pt idx="6">
                  <c:v>7</c:v>
                </c:pt>
                <c:pt idx="7">
                  <c:v>6</c:v>
                </c:pt>
                <c:pt idx="8">
                  <c:v>7</c:v>
                </c:pt>
                <c:pt idx="9" formatCode="General">
                  <c:v>7</c:v>
                </c:pt>
                <c:pt idx="10">
                  <c:v>9</c:v>
                </c:pt>
                <c:pt idx="11">
                  <c:v>10.199999999999999</c:v>
                </c:pt>
                <c:pt idx="12">
                  <c:v>11.4</c:v>
                </c:pt>
                <c:pt idx="13">
                  <c:v>12.6</c:v>
                </c:pt>
                <c:pt idx="14">
                  <c:v>13.8</c:v>
                </c:pt>
                <c:pt idx="15">
                  <c:v>15</c:v>
                </c:pt>
                <c:pt idx="16">
                  <c:v>15</c:v>
                </c:pt>
                <c:pt idx="17">
                  <c:v>24</c:v>
                </c:pt>
                <c:pt idx="18">
                  <c:v>22</c:v>
                </c:pt>
                <c:pt idx="19">
                  <c:v>24</c:v>
                </c:pt>
                <c:pt idx="20">
                  <c:v>26</c:v>
                </c:pt>
                <c:pt idx="21">
                  <c:v>24</c:v>
                </c:pt>
                <c:pt idx="22">
                  <c:v>26</c:v>
                </c:pt>
                <c:pt idx="23">
                  <c:v>29</c:v>
                </c:pt>
                <c:pt idx="24">
                  <c:v>32</c:v>
                </c:pt>
                <c:pt idx="25">
                  <c:v>30</c:v>
                </c:pt>
                <c:pt idx="26">
                  <c:v>30</c:v>
                </c:pt>
                <c:pt idx="27">
                  <c:v>28</c:v>
                </c:pt>
                <c:pt idx="28">
                  <c:v>29</c:v>
                </c:pt>
                <c:pt idx="29">
                  <c:v>32</c:v>
                </c:pt>
                <c:pt idx="30">
                  <c:v>35</c:v>
                </c:pt>
                <c:pt idx="31">
                  <c:v>34</c:v>
                </c:pt>
                <c:pt idx="32">
                  <c:v>36</c:v>
                </c:pt>
                <c:pt idx="33">
                  <c:v>35</c:v>
                </c:pt>
                <c:pt idx="34">
                  <c:v>36</c:v>
                </c:pt>
                <c:pt idx="35">
                  <c:v>35</c:v>
                </c:pt>
                <c:pt idx="36">
                  <c:v>33</c:v>
                </c:pt>
                <c:pt idx="37">
                  <c:v>36</c:v>
                </c:pt>
                <c:pt idx="38">
                  <c:v>32</c:v>
                </c:pt>
                <c:pt idx="39">
                  <c:v>37</c:v>
                </c:pt>
                <c:pt idx="40">
                  <c:v>47</c:v>
                </c:pt>
                <c:pt idx="41">
                  <c:v>47</c:v>
                </c:pt>
                <c:pt idx="42">
                  <c:v>45</c:v>
                </c:pt>
                <c:pt idx="43">
                  <c:v>46</c:v>
                </c:pt>
                <c:pt idx="44">
                  <c:v>43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乗合計!$B$101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乗合計!$C$101:$BG$101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10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6</c:v>
                </c:pt>
                <c:pt idx="9" formatCode="General">
                  <c:v>6</c:v>
                </c:pt>
                <c:pt idx="10">
                  <c:v>19</c:v>
                </c:pt>
                <c:pt idx="11">
                  <c:v>18.399999999999999</c:v>
                </c:pt>
                <c:pt idx="12">
                  <c:v>17.8</c:v>
                </c:pt>
                <c:pt idx="13">
                  <c:v>17.2</c:v>
                </c:pt>
                <c:pt idx="14">
                  <c:v>16.600000000000001</c:v>
                </c:pt>
                <c:pt idx="15">
                  <c:v>16</c:v>
                </c:pt>
                <c:pt idx="16">
                  <c:v>12</c:v>
                </c:pt>
                <c:pt idx="17">
                  <c:v>14</c:v>
                </c:pt>
                <c:pt idx="18">
                  <c:v>17</c:v>
                </c:pt>
                <c:pt idx="19">
                  <c:v>22</c:v>
                </c:pt>
                <c:pt idx="20">
                  <c:v>6</c:v>
                </c:pt>
                <c:pt idx="21">
                  <c:v>22</c:v>
                </c:pt>
                <c:pt idx="22">
                  <c:v>22</c:v>
                </c:pt>
                <c:pt idx="23">
                  <c:v>26</c:v>
                </c:pt>
                <c:pt idx="24">
                  <c:v>22</c:v>
                </c:pt>
                <c:pt idx="25">
                  <c:v>21</c:v>
                </c:pt>
                <c:pt idx="26">
                  <c:v>23</c:v>
                </c:pt>
                <c:pt idx="27">
                  <c:v>24</c:v>
                </c:pt>
                <c:pt idx="28">
                  <c:v>26</c:v>
                </c:pt>
                <c:pt idx="29">
                  <c:v>25</c:v>
                </c:pt>
                <c:pt idx="30">
                  <c:v>27</c:v>
                </c:pt>
                <c:pt idx="31">
                  <c:v>26</c:v>
                </c:pt>
                <c:pt idx="32">
                  <c:v>25</c:v>
                </c:pt>
                <c:pt idx="33">
                  <c:v>25</c:v>
                </c:pt>
                <c:pt idx="34">
                  <c:v>30</c:v>
                </c:pt>
                <c:pt idx="35">
                  <c:v>29</c:v>
                </c:pt>
                <c:pt idx="36">
                  <c:v>28</c:v>
                </c:pt>
                <c:pt idx="37">
                  <c:v>24</c:v>
                </c:pt>
                <c:pt idx="38">
                  <c:v>21</c:v>
                </c:pt>
                <c:pt idx="39">
                  <c:v>21</c:v>
                </c:pt>
                <c:pt idx="40">
                  <c:v>19</c:v>
                </c:pt>
                <c:pt idx="41">
                  <c:v>16</c:v>
                </c:pt>
                <c:pt idx="42">
                  <c:v>16</c:v>
                </c:pt>
                <c:pt idx="43">
                  <c:v>15</c:v>
                </c:pt>
                <c:pt idx="44">
                  <c:v>13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乗合計!$B$102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乗合計!$C$102:$BG$102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</c:v>
                </c:pt>
                <c:pt idx="8">
                  <c:v>5</c:v>
                </c:pt>
                <c:pt idx="9" formatCode="General">
                  <c:v>16</c:v>
                </c:pt>
                <c:pt idx="10">
                  <c:v>8</c:v>
                </c:pt>
                <c:pt idx="11">
                  <c:v>9.8000000000000007</c:v>
                </c:pt>
                <c:pt idx="12">
                  <c:v>11.6</c:v>
                </c:pt>
                <c:pt idx="13">
                  <c:v>13.4</c:v>
                </c:pt>
                <c:pt idx="14">
                  <c:v>15.2</c:v>
                </c:pt>
                <c:pt idx="15">
                  <c:v>17</c:v>
                </c:pt>
                <c:pt idx="16">
                  <c:v>18</c:v>
                </c:pt>
                <c:pt idx="17">
                  <c:v>17</c:v>
                </c:pt>
                <c:pt idx="18">
                  <c:v>15</c:v>
                </c:pt>
                <c:pt idx="19">
                  <c:v>14</c:v>
                </c:pt>
                <c:pt idx="20">
                  <c:v>15</c:v>
                </c:pt>
                <c:pt idx="21">
                  <c:v>15</c:v>
                </c:pt>
                <c:pt idx="22">
                  <c:v>13</c:v>
                </c:pt>
                <c:pt idx="23">
                  <c:v>13</c:v>
                </c:pt>
                <c:pt idx="24">
                  <c:v>14</c:v>
                </c:pt>
                <c:pt idx="25">
                  <c:v>17</c:v>
                </c:pt>
                <c:pt idx="26">
                  <c:v>19</c:v>
                </c:pt>
                <c:pt idx="27">
                  <c:v>18</c:v>
                </c:pt>
                <c:pt idx="28">
                  <c:v>19</c:v>
                </c:pt>
                <c:pt idx="29">
                  <c:v>18</c:v>
                </c:pt>
                <c:pt idx="30">
                  <c:v>19</c:v>
                </c:pt>
                <c:pt idx="31">
                  <c:v>21</c:v>
                </c:pt>
                <c:pt idx="32">
                  <c:v>27</c:v>
                </c:pt>
                <c:pt idx="33">
                  <c:v>28</c:v>
                </c:pt>
                <c:pt idx="34">
                  <c:v>29</c:v>
                </c:pt>
                <c:pt idx="35">
                  <c:v>30</c:v>
                </c:pt>
                <c:pt idx="36">
                  <c:v>29</c:v>
                </c:pt>
                <c:pt idx="37">
                  <c:v>32</c:v>
                </c:pt>
                <c:pt idx="38">
                  <c:v>33</c:v>
                </c:pt>
                <c:pt idx="39">
                  <c:v>33</c:v>
                </c:pt>
                <c:pt idx="40">
                  <c:v>33</c:v>
                </c:pt>
                <c:pt idx="41">
                  <c:v>31</c:v>
                </c:pt>
                <c:pt idx="42">
                  <c:v>27</c:v>
                </c:pt>
                <c:pt idx="43">
                  <c:v>27</c:v>
                </c:pt>
                <c:pt idx="44">
                  <c:v>25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乗合計!$B$103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乗合計!$C$103:$BG$103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2</c:v>
                </c:pt>
                <c:pt idx="9" formatCode="General">
                  <c:v>1</c:v>
                </c:pt>
                <c:pt idx="10">
                  <c:v>1</c:v>
                </c:pt>
                <c:pt idx="11">
                  <c:v>1.2</c:v>
                </c:pt>
                <c:pt idx="12">
                  <c:v>1.4</c:v>
                </c:pt>
                <c:pt idx="13">
                  <c:v>1.6</c:v>
                </c:pt>
                <c:pt idx="14">
                  <c:v>1.8</c:v>
                </c:pt>
                <c:pt idx="15">
                  <c:v>2</c:v>
                </c:pt>
                <c:pt idx="16">
                  <c:v>2</c:v>
                </c:pt>
                <c:pt idx="17">
                  <c:v>3</c:v>
                </c:pt>
                <c:pt idx="18">
                  <c:v>5</c:v>
                </c:pt>
                <c:pt idx="19">
                  <c:v>7</c:v>
                </c:pt>
                <c:pt idx="20">
                  <c:v>21</c:v>
                </c:pt>
                <c:pt idx="21">
                  <c:v>10</c:v>
                </c:pt>
                <c:pt idx="22">
                  <c:v>10</c:v>
                </c:pt>
                <c:pt idx="23">
                  <c:v>12</c:v>
                </c:pt>
                <c:pt idx="24">
                  <c:v>13</c:v>
                </c:pt>
                <c:pt idx="25">
                  <c:v>14</c:v>
                </c:pt>
                <c:pt idx="26">
                  <c:v>17</c:v>
                </c:pt>
                <c:pt idx="27">
                  <c:v>20</c:v>
                </c:pt>
                <c:pt idx="28">
                  <c:v>23</c:v>
                </c:pt>
                <c:pt idx="29">
                  <c:v>22</c:v>
                </c:pt>
                <c:pt idx="30">
                  <c:v>20</c:v>
                </c:pt>
                <c:pt idx="31">
                  <c:v>21</c:v>
                </c:pt>
                <c:pt idx="32">
                  <c:v>25</c:v>
                </c:pt>
                <c:pt idx="33">
                  <c:v>26</c:v>
                </c:pt>
                <c:pt idx="34">
                  <c:v>25</c:v>
                </c:pt>
                <c:pt idx="35">
                  <c:v>24</c:v>
                </c:pt>
                <c:pt idx="36">
                  <c:v>23</c:v>
                </c:pt>
                <c:pt idx="37">
                  <c:v>21</c:v>
                </c:pt>
                <c:pt idx="38">
                  <c:v>24</c:v>
                </c:pt>
                <c:pt idx="39">
                  <c:v>23</c:v>
                </c:pt>
                <c:pt idx="40">
                  <c:v>22</c:v>
                </c:pt>
                <c:pt idx="41">
                  <c:v>21</c:v>
                </c:pt>
                <c:pt idx="42">
                  <c:v>19</c:v>
                </c:pt>
                <c:pt idx="43">
                  <c:v>19</c:v>
                </c:pt>
                <c:pt idx="44">
                  <c:v>18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乗合計!$B$51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乗合計!$C$51:$BG$51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17</c:v>
                </c:pt>
                <c:pt idx="5">
                  <c:v>19</c:v>
                </c:pt>
                <c:pt idx="6">
                  <c:v>19</c:v>
                </c:pt>
                <c:pt idx="7">
                  <c:v>20</c:v>
                </c:pt>
                <c:pt idx="8">
                  <c:v>23</c:v>
                </c:pt>
                <c:pt idx="9" formatCode="General">
                  <c:v>29</c:v>
                </c:pt>
                <c:pt idx="10">
                  <c:v>32</c:v>
                </c:pt>
                <c:pt idx="11" formatCode="0">
                  <c:v>30.4</c:v>
                </c:pt>
                <c:pt idx="12" formatCode="0">
                  <c:v>28.8</c:v>
                </c:pt>
                <c:pt idx="13" formatCode="0">
                  <c:v>27.2</c:v>
                </c:pt>
                <c:pt idx="14" formatCode="0">
                  <c:v>25.6</c:v>
                </c:pt>
                <c:pt idx="15">
                  <c:v>24</c:v>
                </c:pt>
                <c:pt idx="16" formatCode="General">
                  <c:v>24</c:v>
                </c:pt>
                <c:pt idx="17" formatCode="General">
                  <c:v>25</c:v>
                </c:pt>
                <c:pt idx="18" formatCode="General">
                  <c:v>25</c:v>
                </c:pt>
                <c:pt idx="19">
                  <c:v>27</c:v>
                </c:pt>
                <c:pt idx="20">
                  <c:v>29</c:v>
                </c:pt>
                <c:pt idx="21">
                  <c:v>36</c:v>
                </c:pt>
                <c:pt idx="22">
                  <c:v>45</c:v>
                </c:pt>
                <c:pt idx="23" formatCode="General">
                  <c:v>44</c:v>
                </c:pt>
                <c:pt idx="24" formatCode="General">
                  <c:v>52</c:v>
                </c:pt>
                <c:pt idx="25">
                  <c:v>51</c:v>
                </c:pt>
                <c:pt idx="26" formatCode="General">
                  <c:v>54</c:v>
                </c:pt>
                <c:pt idx="27" formatCode="General">
                  <c:v>51</c:v>
                </c:pt>
                <c:pt idx="28">
                  <c:v>54</c:v>
                </c:pt>
                <c:pt idx="29" formatCode="General">
                  <c:v>56</c:v>
                </c:pt>
                <c:pt idx="30">
                  <c:v>57</c:v>
                </c:pt>
                <c:pt idx="31">
                  <c:v>61</c:v>
                </c:pt>
                <c:pt idx="32">
                  <c:v>62</c:v>
                </c:pt>
                <c:pt idx="33">
                  <c:v>59</c:v>
                </c:pt>
                <c:pt idx="34">
                  <c:v>54</c:v>
                </c:pt>
                <c:pt idx="35">
                  <c:v>56</c:v>
                </c:pt>
                <c:pt idx="36">
                  <c:v>55</c:v>
                </c:pt>
                <c:pt idx="37">
                  <c:v>57</c:v>
                </c:pt>
                <c:pt idx="38">
                  <c:v>55</c:v>
                </c:pt>
                <c:pt idx="39">
                  <c:v>53</c:v>
                </c:pt>
                <c:pt idx="40">
                  <c:v>49</c:v>
                </c:pt>
                <c:pt idx="41">
                  <c:v>50</c:v>
                </c:pt>
                <c:pt idx="42">
                  <c:v>50</c:v>
                </c:pt>
                <c:pt idx="43">
                  <c:v>49</c:v>
                </c:pt>
                <c:pt idx="44">
                  <c:v>45</c:v>
                </c:pt>
                <c:pt idx="45">
                  <c:v>43</c:v>
                </c:pt>
                <c:pt idx="46">
                  <c:v>44</c:v>
                </c:pt>
                <c:pt idx="47">
                  <c:v>43</c:v>
                </c:pt>
                <c:pt idx="48">
                  <c:v>48</c:v>
                </c:pt>
                <c:pt idx="49">
                  <c:v>47</c:v>
                </c:pt>
                <c:pt idx="50" formatCode="General">
                  <c:v>47</c:v>
                </c:pt>
                <c:pt idx="51" formatCode="General">
                  <c:v>52</c:v>
                </c:pt>
                <c:pt idx="52" formatCode="General">
                  <c:v>46</c:v>
                </c:pt>
                <c:pt idx="53">
                  <c:v>45</c:v>
                </c:pt>
                <c:pt idx="54">
                  <c:v>46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乗合計!$B$104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乗合計!$C$104:$BG$104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1</c:v>
                </c:pt>
                <c:pt idx="9" formatCode="General">
                  <c:v>3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10</c:v>
                </c:pt>
                <c:pt idx="17">
                  <c:v>8</c:v>
                </c:pt>
                <c:pt idx="18">
                  <c:v>8</c:v>
                </c:pt>
                <c:pt idx="19">
                  <c:v>10</c:v>
                </c:pt>
                <c:pt idx="20">
                  <c:v>10</c:v>
                </c:pt>
                <c:pt idx="21">
                  <c:v>13</c:v>
                </c:pt>
                <c:pt idx="22">
                  <c:v>14</c:v>
                </c:pt>
                <c:pt idx="23">
                  <c:v>17</c:v>
                </c:pt>
                <c:pt idx="24">
                  <c:v>18</c:v>
                </c:pt>
                <c:pt idx="25">
                  <c:v>20</c:v>
                </c:pt>
                <c:pt idx="26">
                  <c:v>20</c:v>
                </c:pt>
                <c:pt idx="27">
                  <c:v>20</c:v>
                </c:pt>
                <c:pt idx="28">
                  <c:v>20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21</c:v>
                </c:pt>
                <c:pt idx="33">
                  <c:v>21</c:v>
                </c:pt>
                <c:pt idx="34">
                  <c:v>22</c:v>
                </c:pt>
                <c:pt idx="35">
                  <c:v>23</c:v>
                </c:pt>
                <c:pt idx="36">
                  <c:v>24</c:v>
                </c:pt>
                <c:pt idx="37">
                  <c:v>20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23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乗合計!$B$105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乗合計!$C$105:$BG$105</c:f>
              <c:numCache>
                <c:formatCode>0;"△ "0</c:formatCode>
                <c:ptCount val="57"/>
                <c:pt idx="0">
                  <c:v>18</c:v>
                </c:pt>
                <c:pt idx="1">
                  <c:v>20</c:v>
                </c:pt>
                <c:pt idx="2">
                  <c:v>22</c:v>
                </c:pt>
                <c:pt idx="3">
                  <c:v>22</c:v>
                </c:pt>
                <c:pt idx="4">
                  <c:v>30</c:v>
                </c:pt>
                <c:pt idx="5">
                  <c:v>21</c:v>
                </c:pt>
                <c:pt idx="6">
                  <c:v>27</c:v>
                </c:pt>
                <c:pt idx="7">
                  <c:v>29</c:v>
                </c:pt>
                <c:pt idx="8">
                  <c:v>29</c:v>
                </c:pt>
                <c:pt idx="9" formatCode="General">
                  <c:v>28</c:v>
                </c:pt>
                <c:pt idx="10">
                  <c:v>31</c:v>
                </c:pt>
                <c:pt idx="11">
                  <c:v>35</c:v>
                </c:pt>
                <c:pt idx="12">
                  <c:v>39</c:v>
                </c:pt>
                <c:pt idx="13">
                  <c:v>43</c:v>
                </c:pt>
                <c:pt idx="14">
                  <c:v>47</c:v>
                </c:pt>
                <c:pt idx="15">
                  <c:v>51</c:v>
                </c:pt>
                <c:pt idx="16">
                  <c:v>61</c:v>
                </c:pt>
                <c:pt idx="17">
                  <c:v>58</c:v>
                </c:pt>
                <c:pt idx="18">
                  <c:v>42</c:v>
                </c:pt>
                <c:pt idx="19">
                  <c:v>37</c:v>
                </c:pt>
                <c:pt idx="20">
                  <c:v>43</c:v>
                </c:pt>
                <c:pt idx="21">
                  <c:v>42</c:v>
                </c:pt>
                <c:pt idx="22">
                  <c:v>44</c:v>
                </c:pt>
                <c:pt idx="23">
                  <c:v>45</c:v>
                </c:pt>
                <c:pt idx="24">
                  <c:v>51</c:v>
                </c:pt>
                <c:pt idx="25">
                  <c:v>58</c:v>
                </c:pt>
                <c:pt idx="26">
                  <c:v>57</c:v>
                </c:pt>
                <c:pt idx="27">
                  <c:v>62</c:v>
                </c:pt>
                <c:pt idx="28">
                  <c:v>63</c:v>
                </c:pt>
                <c:pt idx="29">
                  <c:v>63</c:v>
                </c:pt>
                <c:pt idx="30">
                  <c:v>63</c:v>
                </c:pt>
                <c:pt idx="31">
                  <c:v>64</c:v>
                </c:pt>
                <c:pt idx="32">
                  <c:v>72</c:v>
                </c:pt>
                <c:pt idx="33">
                  <c:v>66</c:v>
                </c:pt>
                <c:pt idx="34">
                  <c:v>68</c:v>
                </c:pt>
                <c:pt idx="35">
                  <c:v>60</c:v>
                </c:pt>
                <c:pt idx="36">
                  <c:v>63</c:v>
                </c:pt>
                <c:pt idx="37">
                  <c:v>59</c:v>
                </c:pt>
                <c:pt idx="38">
                  <c:v>56</c:v>
                </c:pt>
                <c:pt idx="39">
                  <c:v>48</c:v>
                </c:pt>
                <c:pt idx="40">
                  <c:v>47</c:v>
                </c:pt>
                <c:pt idx="41">
                  <c:v>47</c:v>
                </c:pt>
                <c:pt idx="42">
                  <c:v>49</c:v>
                </c:pt>
                <c:pt idx="43">
                  <c:v>48</c:v>
                </c:pt>
                <c:pt idx="44">
                  <c:v>49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乗合計!$B$106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乗合計!$C$106:$BG$106</c:f>
              <c:numCache>
                <c:formatCode>0;"△ "0</c:formatCode>
                <c:ptCount val="57"/>
                <c:pt idx="0">
                  <c:v>6</c:v>
                </c:pt>
                <c:pt idx="1">
                  <c:v>7</c:v>
                </c:pt>
                <c:pt idx="2">
                  <c:v>7</c:v>
                </c:pt>
                <c:pt idx="3">
                  <c:v>6</c:v>
                </c:pt>
                <c:pt idx="4">
                  <c:v>5</c:v>
                </c:pt>
                <c:pt idx="5">
                  <c:v>5</c:v>
                </c:pt>
                <c:pt idx="6">
                  <c:v>3</c:v>
                </c:pt>
                <c:pt idx="7">
                  <c:v>3</c:v>
                </c:pt>
                <c:pt idx="8">
                  <c:v>4</c:v>
                </c:pt>
                <c:pt idx="9" formatCode="General">
                  <c:v>5</c:v>
                </c:pt>
                <c:pt idx="10">
                  <c:v>5</c:v>
                </c:pt>
                <c:pt idx="11">
                  <c:v>7.8</c:v>
                </c:pt>
                <c:pt idx="12">
                  <c:v>10.6</c:v>
                </c:pt>
                <c:pt idx="13">
                  <c:v>13.4</c:v>
                </c:pt>
                <c:pt idx="14">
                  <c:v>16.2</c:v>
                </c:pt>
                <c:pt idx="15">
                  <c:v>19</c:v>
                </c:pt>
                <c:pt idx="16">
                  <c:v>19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20</c:v>
                </c:pt>
                <c:pt idx="21">
                  <c:v>17</c:v>
                </c:pt>
                <c:pt idx="22">
                  <c:v>18</c:v>
                </c:pt>
                <c:pt idx="23">
                  <c:v>18</c:v>
                </c:pt>
                <c:pt idx="24">
                  <c:v>17</c:v>
                </c:pt>
                <c:pt idx="25">
                  <c:v>19</c:v>
                </c:pt>
                <c:pt idx="26">
                  <c:v>19</c:v>
                </c:pt>
                <c:pt idx="27">
                  <c:v>20</c:v>
                </c:pt>
                <c:pt idx="28">
                  <c:v>18</c:v>
                </c:pt>
                <c:pt idx="29">
                  <c:v>16</c:v>
                </c:pt>
                <c:pt idx="30">
                  <c:v>14</c:v>
                </c:pt>
                <c:pt idx="31">
                  <c:v>15</c:v>
                </c:pt>
                <c:pt idx="32">
                  <c:v>14</c:v>
                </c:pt>
                <c:pt idx="33">
                  <c:v>12</c:v>
                </c:pt>
                <c:pt idx="34">
                  <c:v>13</c:v>
                </c:pt>
                <c:pt idx="35">
                  <c:v>12</c:v>
                </c:pt>
                <c:pt idx="36">
                  <c:v>14</c:v>
                </c:pt>
                <c:pt idx="37">
                  <c:v>15</c:v>
                </c:pt>
                <c:pt idx="38">
                  <c:v>14</c:v>
                </c:pt>
                <c:pt idx="39">
                  <c:v>15</c:v>
                </c:pt>
                <c:pt idx="40">
                  <c:v>14</c:v>
                </c:pt>
                <c:pt idx="41">
                  <c:v>15</c:v>
                </c:pt>
                <c:pt idx="42">
                  <c:v>16</c:v>
                </c:pt>
                <c:pt idx="43">
                  <c:v>15</c:v>
                </c:pt>
                <c:pt idx="44">
                  <c:v>14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乗合計!$B$107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乗合計!$C$107:$BG$107</c:f>
              <c:numCache>
                <c:formatCode>0;"△ "0</c:formatCode>
                <c:ptCount val="57"/>
                <c:pt idx="0">
                  <c:v>14</c:v>
                </c:pt>
                <c:pt idx="1">
                  <c:v>16</c:v>
                </c:pt>
                <c:pt idx="2">
                  <c:v>15</c:v>
                </c:pt>
                <c:pt idx="3">
                  <c:v>14</c:v>
                </c:pt>
                <c:pt idx="4">
                  <c:v>12</c:v>
                </c:pt>
                <c:pt idx="5">
                  <c:v>16</c:v>
                </c:pt>
                <c:pt idx="6">
                  <c:v>16</c:v>
                </c:pt>
                <c:pt idx="7">
                  <c:v>17</c:v>
                </c:pt>
                <c:pt idx="8">
                  <c:v>19</c:v>
                </c:pt>
                <c:pt idx="9" formatCode="General">
                  <c:v>19</c:v>
                </c:pt>
                <c:pt idx="10">
                  <c:v>22</c:v>
                </c:pt>
                <c:pt idx="11">
                  <c:v>23.6</c:v>
                </c:pt>
                <c:pt idx="12">
                  <c:v>25.2</c:v>
                </c:pt>
                <c:pt idx="13">
                  <c:v>26.8</c:v>
                </c:pt>
                <c:pt idx="14">
                  <c:v>28.4</c:v>
                </c:pt>
                <c:pt idx="15">
                  <c:v>30</c:v>
                </c:pt>
                <c:pt idx="16">
                  <c:v>32</c:v>
                </c:pt>
                <c:pt idx="17">
                  <c:v>33</c:v>
                </c:pt>
                <c:pt idx="18">
                  <c:v>23</c:v>
                </c:pt>
                <c:pt idx="19">
                  <c:v>24</c:v>
                </c:pt>
                <c:pt idx="20">
                  <c:v>25</c:v>
                </c:pt>
                <c:pt idx="21">
                  <c:v>26</c:v>
                </c:pt>
                <c:pt idx="22">
                  <c:v>26</c:v>
                </c:pt>
                <c:pt idx="23">
                  <c:v>28</c:v>
                </c:pt>
                <c:pt idx="24">
                  <c:v>31</c:v>
                </c:pt>
                <c:pt idx="25">
                  <c:v>29</c:v>
                </c:pt>
                <c:pt idx="26">
                  <c:v>30</c:v>
                </c:pt>
                <c:pt idx="27">
                  <c:v>28</c:v>
                </c:pt>
                <c:pt idx="28">
                  <c:v>28</c:v>
                </c:pt>
                <c:pt idx="29">
                  <c:v>25</c:v>
                </c:pt>
                <c:pt idx="30">
                  <c:v>26</c:v>
                </c:pt>
                <c:pt idx="31">
                  <c:v>26</c:v>
                </c:pt>
                <c:pt idx="32">
                  <c:v>25</c:v>
                </c:pt>
                <c:pt idx="33">
                  <c:v>23</c:v>
                </c:pt>
                <c:pt idx="34">
                  <c:v>23</c:v>
                </c:pt>
                <c:pt idx="35">
                  <c:v>23</c:v>
                </c:pt>
                <c:pt idx="36">
                  <c:v>25</c:v>
                </c:pt>
                <c:pt idx="37">
                  <c:v>26</c:v>
                </c:pt>
                <c:pt idx="38">
                  <c:v>32</c:v>
                </c:pt>
                <c:pt idx="39">
                  <c:v>29</c:v>
                </c:pt>
                <c:pt idx="40">
                  <c:v>33</c:v>
                </c:pt>
                <c:pt idx="41">
                  <c:v>32</c:v>
                </c:pt>
                <c:pt idx="42">
                  <c:v>30</c:v>
                </c:pt>
                <c:pt idx="43">
                  <c:v>32</c:v>
                </c:pt>
                <c:pt idx="44">
                  <c:v>33</c:v>
                </c:pt>
                <c:pt idx="45">
                  <c:v>33</c:v>
                </c:pt>
                <c:pt idx="46">
                  <c:v>34</c:v>
                </c:pt>
                <c:pt idx="47">
                  <c:v>33</c:v>
                </c:pt>
                <c:pt idx="48">
                  <c:v>29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乗合計!$B$108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乗合計!$C$108:$BG$108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3</c:v>
                </c:pt>
                <c:pt idx="9" formatCode="General">
                  <c:v>5</c:v>
                </c:pt>
                <c:pt idx="10">
                  <c:v>6</c:v>
                </c:pt>
                <c:pt idx="11">
                  <c:v>6.6</c:v>
                </c:pt>
                <c:pt idx="12">
                  <c:v>7.2</c:v>
                </c:pt>
                <c:pt idx="13">
                  <c:v>7.8</c:v>
                </c:pt>
                <c:pt idx="14">
                  <c:v>8.4</c:v>
                </c:pt>
                <c:pt idx="15">
                  <c:v>9</c:v>
                </c:pt>
                <c:pt idx="16">
                  <c:v>10</c:v>
                </c:pt>
                <c:pt idx="17">
                  <c:v>11</c:v>
                </c:pt>
                <c:pt idx="18">
                  <c:v>11</c:v>
                </c:pt>
                <c:pt idx="19">
                  <c:v>14</c:v>
                </c:pt>
                <c:pt idx="20">
                  <c:v>15</c:v>
                </c:pt>
                <c:pt idx="21">
                  <c:v>14</c:v>
                </c:pt>
                <c:pt idx="22">
                  <c:v>14</c:v>
                </c:pt>
                <c:pt idx="23">
                  <c:v>15</c:v>
                </c:pt>
                <c:pt idx="24">
                  <c:v>15</c:v>
                </c:pt>
                <c:pt idx="25">
                  <c:v>16</c:v>
                </c:pt>
                <c:pt idx="26">
                  <c:v>16</c:v>
                </c:pt>
                <c:pt idx="27">
                  <c:v>16</c:v>
                </c:pt>
                <c:pt idx="28">
                  <c:v>19</c:v>
                </c:pt>
                <c:pt idx="29">
                  <c:v>25</c:v>
                </c:pt>
                <c:pt idx="30">
                  <c:v>27</c:v>
                </c:pt>
                <c:pt idx="31">
                  <c:v>28</c:v>
                </c:pt>
                <c:pt idx="32">
                  <c:v>28</c:v>
                </c:pt>
                <c:pt idx="33">
                  <c:v>31</c:v>
                </c:pt>
                <c:pt idx="34">
                  <c:v>31</c:v>
                </c:pt>
                <c:pt idx="35">
                  <c:v>33</c:v>
                </c:pt>
                <c:pt idx="36">
                  <c:v>32</c:v>
                </c:pt>
                <c:pt idx="37">
                  <c:v>31</c:v>
                </c:pt>
                <c:pt idx="38">
                  <c:v>32</c:v>
                </c:pt>
                <c:pt idx="39">
                  <c:v>32</c:v>
                </c:pt>
                <c:pt idx="40">
                  <c:v>31</c:v>
                </c:pt>
                <c:pt idx="41">
                  <c:v>31</c:v>
                </c:pt>
                <c:pt idx="42">
                  <c:v>26</c:v>
                </c:pt>
                <c:pt idx="43">
                  <c:v>26</c:v>
                </c:pt>
                <c:pt idx="44">
                  <c:v>20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乗合計!$B$109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乗合計!$C$109:$BG$109</c:f>
              <c:numCache>
                <c:formatCode>0;"△ "0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2</c:v>
                </c:pt>
                <c:pt idx="7">
                  <c:v>4</c:v>
                </c:pt>
                <c:pt idx="8">
                  <c:v>8</c:v>
                </c:pt>
                <c:pt idx="9" formatCode="General">
                  <c:v>7</c:v>
                </c:pt>
                <c:pt idx="10">
                  <c:v>6</c:v>
                </c:pt>
                <c:pt idx="11">
                  <c:v>6.8</c:v>
                </c:pt>
                <c:pt idx="12">
                  <c:v>7.6</c:v>
                </c:pt>
                <c:pt idx="13">
                  <c:v>8.4</c:v>
                </c:pt>
                <c:pt idx="14">
                  <c:v>9.1999999999999993</c:v>
                </c:pt>
                <c:pt idx="15">
                  <c:v>10</c:v>
                </c:pt>
                <c:pt idx="16">
                  <c:v>9</c:v>
                </c:pt>
                <c:pt idx="17">
                  <c:v>14</c:v>
                </c:pt>
                <c:pt idx="18">
                  <c:v>12</c:v>
                </c:pt>
                <c:pt idx="19">
                  <c:v>14</c:v>
                </c:pt>
                <c:pt idx="20">
                  <c:v>13</c:v>
                </c:pt>
                <c:pt idx="21">
                  <c:v>10</c:v>
                </c:pt>
                <c:pt idx="22">
                  <c:v>15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17</c:v>
                </c:pt>
                <c:pt idx="27">
                  <c:v>18</c:v>
                </c:pt>
                <c:pt idx="28">
                  <c:v>22</c:v>
                </c:pt>
                <c:pt idx="29">
                  <c:v>27</c:v>
                </c:pt>
                <c:pt idx="30">
                  <c:v>28</c:v>
                </c:pt>
                <c:pt idx="31">
                  <c:v>28</c:v>
                </c:pt>
                <c:pt idx="32">
                  <c:v>27</c:v>
                </c:pt>
                <c:pt idx="33">
                  <c:v>27</c:v>
                </c:pt>
                <c:pt idx="34">
                  <c:v>27</c:v>
                </c:pt>
                <c:pt idx="35">
                  <c:v>27</c:v>
                </c:pt>
                <c:pt idx="36">
                  <c:v>28</c:v>
                </c:pt>
                <c:pt idx="37">
                  <c:v>28</c:v>
                </c:pt>
                <c:pt idx="38">
                  <c:v>27</c:v>
                </c:pt>
                <c:pt idx="39">
                  <c:v>27</c:v>
                </c:pt>
                <c:pt idx="40">
                  <c:v>27</c:v>
                </c:pt>
                <c:pt idx="41">
                  <c:v>26</c:v>
                </c:pt>
                <c:pt idx="42">
                  <c:v>24</c:v>
                </c:pt>
                <c:pt idx="43">
                  <c:v>23</c:v>
                </c:pt>
                <c:pt idx="44">
                  <c:v>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132736"/>
        <c:axId val="124143104"/>
      </c:lineChart>
      <c:catAx>
        <c:axId val="12413273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14310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414310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13273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7087378640776691E-3"/>
          <c:y val="8.3472454090150246E-3"/>
          <c:w val="0.87572815533980586"/>
          <c:h val="0.150250417362270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市部郡部別と仙台市の乗合自動車</a:t>
            </a:r>
          </a:p>
        </c:rich>
      </c:tx>
      <c:layout>
        <c:manualLayout>
          <c:xMode val="edge"/>
          <c:yMode val="edge"/>
          <c:x val="0.31454571603207132"/>
          <c:y val="8.056042031523642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9819972598367799E-2"/>
          <c:y val="0.15522341986348351"/>
          <c:w val="0.93035316190474393"/>
          <c:h val="0.76246562540396556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乗合計!$B$6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乗合計!$C$6:$BG$6</c:f>
              <c:numCache>
                <c:formatCode>0</c:formatCode>
                <c:ptCount val="57"/>
                <c:pt idx="0">
                  <c:v>919</c:v>
                </c:pt>
                <c:pt idx="1">
                  <c:v>1078</c:v>
                </c:pt>
                <c:pt idx="2">
                  <c:v>1258</c:v>
                </c:pt>
                <c:pt idx="3">
                  <c:v>1442</c:v>
                </c:pt>
                <c:pt idx="4">
                  <c:v>1609</c:v>
                </c:pt>
                <c:pt idx="5">
                  <c:v>1784</c:v>
                </c:pt>
                <c:pt idx="6">
                  <c:v>1973</c:v>
                </c:pt>
                <c:pt idx="7">
                  <c:v>2273</c:v>
                </c:pt>
                <c:pt idx="8">
                  <c:v>2628</c:v>
                </c:pt>
                <c:pt idx="9">
                  <c:v>3070</c:v>
                </c:pt>
                <c:pt idx="10">
                  <c:v>3312</c:v>
                </c:pt>
                <c:pt idx="11">
                  <c:v>3636.2</c:v>
                </c:pt>
                <c:pt idx="12">
                  <c:v>3750.4</c:v>
                </c:pt>
                <c:pt idx="13">
                  <c:v>3983.6</c:v>
                </c:pt>
                <c:pt idx="14">
                  <c:v>4722.8</c:v>
                </c:pt>
                <c:pt idx="15">
                  <c:v>4355</c:v>
                </c:pt>
                <c:pt idx="16">
                  <c:v>4475</c:v>
                </c:pt>
                <c:pt idx="17">
                  <c:v>4638</c:v>
                </c:pt>
                <c:pt idx="18">
                  <c:v>4765</c:v>
                </c:pt>
                <c:pt idx="19">
                  <c:v>4726</c:v>
                </c:pt>
                <c:pt idx="20">
                  <c:v>4636</c:v>
                </c:pt>
                <c:pt idx="21">
                  <c:v>4574</c:v>
                </c:pt>
                <c:pt idx="22">
                  <c:v>4554</c:v>
                </c:pt>
                <c:pt idx="23">
                  <c:v>4459</c:v>
                </c:pt>
                <c:pt idx="24">
                  <c:v>4425</c:v>
                </c:pt>
                <c:pt idx="25">
                  <c:v>4471</c:v>
                </c:pt>
                <c:pt idx="26">
                  <c:v>4430</c:v>
                </c:pt>
                <c:pt idx="27">
                  <c:v>4412</c:v>
                </c:pt>
                <c:pt idx="28">
                  <c:v>4481</c:v>
                </c:pt>
                <c:pt idx="29">
                  <c:v>4519</c:v>
                </c:pt>
                <c:pt idx="30">
                  <c:v>4557</c:v>
                </c:pt>
                <c:pt idx="31">
                  <c:v>4580</c:v>
                </c:pt>
                <c:pt idx="32">
                  <c:v>4436</c:v>
                </c:pt>
                <c:pt idx="33">
                  <c:v>4410</c:v>
                </c:pt>
                <c:pt idx="34">
                  <c:v>4363</c:v>
                </c:pt>
                <c:pt idx="35" formatCode="0;&quot;△ &quot;0">
                  <c:v>4360</c:v>
                </c:pt>
                <c:pt idx="36" formatCode="0;&quot;△ &quot;0">
                  <c:v>4351</c:v>
                </c:pt>
                <c:pt idx="37" formatCode="0;&quot;△ &quot;0">
                  <c:v>4365</c:v>
                </c:pt>
                <c:pt idx="38" formatCode="0;&quot;△ &quot;0">
                  <c:v>4336</c:v>
                </c:pt>
                <c:pt idx="39" formatCode="0;&quot;△ &quot;0">
                  <c:v>4318</c:v>
                </c:pt>
                <c:pt idx="40" formatCode="0;&quot;△ &quot;0">
                  <c:v>4261</c:v>
                </c:pt>
                <c:pt idx="41" formatCode="0;&quot;△ &quot;0">
                  <c:v>4196</c:v>
                </c:pt>
                <c:pt idx="42" formatCode="0;&quot;△ &quot;0">
                  <c:v>4110</c:v>
                </c:pt>
                <c:pt idx="43" formatCode="0;&quot;△ &quot;0">
                  <c:v>4146</c:v>
                </c:pt>
                <c:pt idx="44" formatCode="0;&quot;△ &quot;0">
                  <c:v>4077</c:v>
                </c:pt>
                <c:pt idx="45" formatCode="0;&quot;△ &quot;0">
                  <c:v>4069</c:v>
                </c:pt>
                <c:pt idx="46" formatCode="0;&quot;△ &quot;0">
                  <c:v>4048</c:v>
                </c:pt>
                <c:pt idx="47" formatCode="0;&quot;△ &quot;0">
                  <c:v>4008</c:v>
                </c:pt>
                <c:pt idx="48" formatCode="0;&quot;△ &quot;0">
                  <c:v>3852</c:v>
                </c:pt>
                <c:pt idx="49" formatCode="0;&quot;△ &quot;0">
                  <c:v>3862</c:v>
                </c:pt>
                <c:pt idx="50" formatCode="0;&quot;△ &quot;0">
                  <c:v>3771</c:v>
                </c:pt>
                <c:pt idx="51" formatCode="0;&quot;△ &quot;0">
                  <c:v>3849</c:v>
                </c:pt>
                <c:pt idx="52" formatCode="0;&quot;△ &quot;0">
                  <c:v>3945</c:v>
                </c:pt>
                <c:pt idx="53" formatCode="0;&quot;△ &quot;0">
                  <c:v>4033</c:v>
                </c:pt>
                <c:pt idx="54" formatCode="0;&quot;△ &quot;0">
                  <c:v>4032</c:v>
                </c:pt>
              </c:numCache>
            </c:numRef>
          </c:val>
        </c:ser>
        <c:ser>
          <c:idx val="2"/>
          <c:order val="2"/>
          <c:tx>
            <c:strRef>
              <c:f>乗合計!$B$7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乗合計!$C$7:$BG$7</c:f>
              <c:numCache>
                <c:formatCode>0</c:formatCode>
                <c:ptCount val="57"/>
                <c:pt idx="0">
                  <c:v>154</c:v>
                </c:pt>
                <c:pt idx="1">
                  <c:v>152</c:v>
                </c:pt>
                <c:pt idx="2">
                  <c:v>179</c:v>
                </c:pt>
                <c:pt idx="3">
                  <c:v>212</c:v>
                </c:pt>
                <c:pt idx="4">
                  <c:v>247</c:v>
                </c:pt>
                <c:pt idx="5">
                  <c:v>286</c:v>
                </c:pt>
                <c:pt idx="6">
                  <c:v>337</c:v>
                </c:pt>
                <c:pt idx="7">
                  <c:v>397</c:v>
                </c:pt>
                <c:pt idx="8">
                  <c:v>462</c:v>
                </c:pt>
                <c:pt idx="9">
                  <c:v>562</c:v>
                </c:pt>
                <c:pt idx="10">
                  <c:v>609</c:v>
                </c:pt>
                <c:pt idx="11">
                  <c:v>664.2</c:v>
                </c:pt>
                <c:pt idx="12">
                  <c:v>719.39999999999986</c:v>
                </c:pt>
                <c:pt idx="13">
                  <c:v>774.60000000000014</c:v>
                </c:pt>
                <c:pt idx="14">
                  <c:v>829.8</c:v>
                </c:pt>
                <c:pt idx="15">
                  <c:v>885</c:v>
                </c:pt>
                <c:pt idx="16">
                  <c:v>911</c:v>
                </c:pt>
                <c:pt idx="17">
                  <c:v>910</c:v>
                </c:pt>
                <c:pt idx="18">
                  <c:v>774</c:v>
                </c:pt>
                <c:pt idx="19">
                  <c:v>780</c:v>
                </c:pt>
                <c:pt idx="20">
                  <c:v>796</c:v>
                </c:pt>
                <c:pt idx="21">
                  <c:v>804</c:v>
                </c:pt>
                <c:pt idx="22">
                  <c:v>834</c:v>
                </c:pt>
                <c:pt idx="23">
                  <c:v>857</c:v>
                </c:pt>
                <c:pt idx="24">
                  <c:v>897</c:v>
                </c:pt>
                <c:pt idx="25">
                  <c:v>902</c:v>
                </c:pt>
                <c:pt idx="26">
                  <c:v>934</c:v>
                </c:pt>
                <c:pt idx="27">
                  <c:v>938</c:v>
                </c:pt>
                <c:pt idx="28">
                  <c:v>959</c:v>
                </c:pt>
                <c:pt idx="29">
                  <c:v>978</c:v>
                </c:pt>
                <c:pt idx="30">
                  <c:v>1000</c:v>
                </c:pt>
                <c:pt idx="31">
                  <c:v>1010</c:v>
                </c:pt>
                <c:pt idx="32">
                  <c:v>1108</c:v>
                </c:pt>
                <c:pt idx="33">
                  <c:v>1064</c:v>
                </c:pt>
                <c:pt idx="34">
                  <c:v>1036</c:v>
                </c:pt>
                <c:pt idx="35" formatCode="0;&quot;△ &quot;0">
                  <c:v>1023</c:v>
                </c:pt>
                <c:pt idx="36" formatCode="0;&quot;△ &quot;0">
                  <c:v>1045</c:v>
                </c:pt>
                <c:pt idx="37" formatCode="0;&quot;△ &quot;0">
                  <c:v>1026</c:v>
                </c:pt>
                <c:pt idx="38" formatCode="0;&quot;△ &quot;0">
                  <c:v>1016</c:v>
                </c:pt>
                <c:pt idx="39" formatCode="0;&quot;△ &quot;0">
                  <c:v>999</c:v>
                </c:pt>
                <c:pt idx="40" formatCode="0;&quot;△ &quot;0">
                  <c:v>1046</c:v>
                </c:pt>
                <c:pt idx="41" formatCode="0;&quot;△ &quot;0">
                  <c:v>1078</c:v>
                </c:pt>
                <c:pt idx="42" formatCode="0;&quot;△ &quot;0">
                  <c:v>1091</c:v>
                </c:pt>
                <c:pt idx="43" formatCode="0;&quot;△ &quot;0">
                  <c:v>1089</c:v>
                </c:pt>
                <c:pt idx="44" formatCode="0;&quot;△ &quot;0">
                  <c:v>1085</c:v>
                </c:pt>
                <c:pt idx="45" formatCode="0;&quot;△ &quot;0">
                  <c:v>1084</c:v>
                </c:pt>
                <c:pt idx="46" formatCode="0;&quot;△ &quot;0">
                  <c:v>1072</c:v>
                </c:pt>
                <c:pt idx="47" formatCode="0;&quot;△ &quot;0">
                  <c:v>1039</c:v>
                </c:pt>
                <c:pt idx="48" formatCode="0;&quot;△ &quot;0">
                  <c:v>1030</c:v>
                </c:pt>
                <c:pt idx="49" formatCode="0;&quot;△ &quot;0">
                  <c:v>1023</c:v>
                </c:pt>
                <c:pt idx="50" formatCode="0;&quot;△ &quot;0">
                  <c:v>1005</c:v>
                </c:pt>
                <c:pt idx="51" formatCode="0;&quot;△ &quot;0">
                  <c:v>1029</c:v>
                </c:pt>
                <c:pt idx="52" formatCode="0;&quot;△ &quot;0">
                  <c:v>1062</c:v>
                </c:pt>
                <c:pt idx="53" formatCode="0;&quot;△ &quot;0">
                  <c:v>1063</c:v>
                </c:pt>
                <c:pt idx="54" formatCode="0;&quot;△ &quot;0">
                  <c:v>1043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4186624"/>
        <c:axId val="124188544"/>
      </c:barChart>
      <c:lineChart>
        <c:grouping val="standard"/>
        <c:varyColors val="0"/>
        <c:ser>
          <c:idx val="0"/>
          <c:order val="0"/>
          <c:tx>
            <c:strRef>
              <c:f>乗合計!$B$5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乗合計!$C$5:$BG$5</c:f>
              <c:numCache>
                <c:formatCode>0</c:formatCode>
                <c:ptCount val="57"/>
                <c:pt idx="0">
                  <c:v>1073</c:v>
                </c:pt>
                <c:pt idx="1">
                  <c:v>1230</c:v>
                </c:pt>
                <c:pt idx="2">
                  <c:v>1437</c:v>
                </c:pt>
                <c:pt idx="3">
                  <c:v>1654</c:v>
                </c:pt>
                <c:pt idx="4">
                  <c:v>1856</c:v>
                </c:pt>
                <c:pt idx="5">
                  <c:v>2070</c:v>
                </c:pt>
                <c:pt idx="6">
                  <c:v>2310</c:v>
                </c:pt>
                <c:pt idx="7">
                  <c:v>2670</c:v>
                </c:pt>
                <c:pt idx="8">
                  <c:v>3090</c:v>
                </c:pt>
                <c:pt idx="9">
                  <c:v>3632</c:v>
                </c:pt>
                <c:pt idx="10">
                  <c:v>3921</c:v>
                </c:pt>
                <c:pt idx="11">
                  <c:v>4300.3999999999996</c:v>
                </c:pt>
                <c:pt idx="12">
                  <c:v>4469.8</c:v>
                </c:pt>
                <c:pt idx="13">
                  <c:v>4758.2</c:v>
                </c:pt>
                <c:pt idx="14">
                  <c:v>5552.6</c:v>
                </c:pt>
                <c:pt idx="15">
                  <c:v>5240</c:v>
                </c:pt>
                <c:pt idx="16">
                  <c:v>5386</c:v>
                </c:pt>
                <c:pt idx="17">
                  <c:v>5548</c:v>
                </c:pt>
                <c:pt idx="18">
                  <c:v>5539</c:v>
                </c:pt>
                <c:pt idx="19">
                  <c:v>5506</c:v>
                </c:pt>
                <c:pt idx="20">
                  <c:v>5432</c:v>
                </c:pt>
                <c:pt idx="21">
                  <c:v>5378</c:v>
                </c:pt>
                <c:pt idx="22">
                  <c:v>5388</c:v>
                </c:pt>
                <c:pt idx="23">
                  <c:v>5316</c:v>
                </c:pt>
                <c:pt idx="24">
                  <c:v>5322</c:v>
                </c:pt>
                <c:pt idx="25">
                  <c:v>5373</c:v>
                </c:pt>
                <c:pt idx="26">
                  <c:v>5364</c:v>
                </c:pt>
                <c:pt idx="27">
                  <c:v>5350</c:v>
                </c:pt>
                <c:pt idx="28">
                  <c:v>5440</c:v>
                </c:pt>
                <c:pt idx="29">
                  <c:v>5497</c:v>
                </c:pt>
                <c:pt idx="30">
                  <c:v>5557</c:v>
                </c:pt>
                <c:pt idx="31">
                  <c:v>5590</c:v>
                </c:pt>
                <c:pt idx="32">
                  <c:v>5544</c:v>
                </c:pt>
                <c:pt idx="33">
                  <c:v>5474</c:v>
                </c:pt>
                <c:pt idx="34">
                  <c:v>5399</c:v>
                </c:pt>
                <c:pt idx="35" formatCode="General">
                  <c:v>5383</c:v>
                </c:pt>
                <c:pt idx="36" formatCode="General">
                  <c:v>5396</c:v>
                </c:pt>
                <c:pt idx="37" formatCode="General">
                  <c:v>5391</c:v>
                </c:pt>
                <c:pt idx="38" formatCode="General">
                  <c:v>5352</c:v>
                </c:pt>
                <c:pt idx="39" formatCode="General">
                  <c:v>5317</c:v>
                </c:pt>
                <c:pt idx="40" formatCode="General">
                  <c:v>5307</c:v>
                </c:pt>
                <c:pt idx="41" formatCode="General">
                  <c:v>5274</c:v>
                </c:pt>
                <c:pt idx="42" formatCode="General">
                  <c:v>5201</c:v>
                </c:pt>
                <c:pt idx="43" formatCode="General">
                  <c:v>5235</c:v>
                </c:pt>
                <c:pt idx="44" formatCode="General">
                  <c:v>5162</c:v>
                </c:pt>
                <c:pt idx="45" formatCode="General">
                  <c:v>5153</c:v>
                </c:pt>
                <c:pt idx="46" formatCode="General">
                  <c:v>5120</c:v>
                </c:pt>
                <c:pt idx="47" formatCode="General">
                  <c:v>5047</c:v>
                </c:pt>
                <c:pt idx="48" formatCode="General">
                  <c:v>4882</c:v>
                </c:pt>
                <c:pt idx="49" formatCode="General">
                  <c:v>4885</c:v>
                </c:pt>
                <c:pt idx="50" formatCode="0;&quot;△ &quot;0">
                  <c:v>4776</c:v>
                </c:pt>
                <c:pt idx="51" formatCode="0;&quot;△ &quot;0">
                  <c:v>4878</c:v>
                </c:pt>
                <c:pt idx="52" formatCode="0;&quot;△ &quot;0">
                  <c:v>5007</c:v>
                </c:pt>
                <c:pt idx="53" formatCode="0;&quot;△ &quot;0">
                  <c:v>5096</c:v>
                </c:pt>
                <c:pt idx="54" formatCode="0;&quot;△ &quot;0">
                  <c:v>5075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乗合計!$B$12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乗合計!$C$12:$BG$12</c:f>
              <c:numCache>
                <c:formatCode>General</c:formatCode>
                <c:ptCount val="57"/>
                <c:pt idx="0">
                  <c:v>448</c:v>
                </c:pt>
                <c:pt idx="1">
                  <c:v>572</c:v>
                </c:pt>
                <c:pt idx="2">
                  <c:v>682</c:v>
                </c:pt>
                <c:pt idx="3">
                  <c:v>787</c:v>
                </c:pt>
                <c:pt idx="4">
                  <c:v>889</c:v>
                </c:pt>
                <c:pt idx="5">
                  <c:v>969</c:v>
                </c:pt>
                <c:pt idx="6">
                  <c:v>1001</c:v>
                </c:pt>
                <c:pt idx="7">
                  <c:v>1159</c:v>
                </c:pt>
                <c:pt idx="8">
                  <c:v>1198</c:v>
                </c:pt>
                <c:pt idx="9">
                  <c:v>1393</c:v>
                </c:pt>
                <c:pt idx="10">
                  <c:v>1498</c:v>
                </c:pt>
                <c:pt idx="11" formatCode="0">
                  <c:v>1648.8</c:v>
                </c:pt>
                <c:pt idx="12" formatCode="0">
                  <c:v>1715.6</c:v>
                </c:pt>
                <c:pt idx="13" formatCode="0">
                  <c:v>1786.4</c:v>
                </c:pt>
                <c:pt idx="14" formatCode="0">
                  <c:v>2936.2</c:v>
                </c:pt>
                <c:pt idx="15">
                  <c:v>1991</c:v>
                </c:pt>
                <c:pt idx="16">
                  <c:v>2013</c:v>
                </c:pt>
                <c:pt idx="17">
                  <c:v>2057</c:v>
                </c:pt>
                <c:pt idx="18">
                  <c:v>2371</c:v>
                </c:pt>
                <c:pt idx="19">
                  <c:v>2308</c:v>
                </c:pt>
                <c:pt idx="20">
                  <c:v>2198</c:v>
                </c:pt>
                <c:pt idx="21">
                  <c:v>2168</c:v>
                </c:pt>
                <c:pt idx="22">
                  <c:v>2095</c:v>
                </c:pt>
                <c:pt idx="23">
                  <c:v>2020</c:v>
                </c:pt>
                <c:pt idx="24">
                  <c:v>2002</c:v>
                </c:pt>
                <c:pt idx="25">
                  <c:v>2050</c:v>
                </c:pt>
                <c:pt idx="26">
                  <c:v>2008</c:v>
                </c:pt>
                <c:pt idx="27">
                  <c:v>1962</c:v>
                </c:pt>
                <c:pt idx="28" formatCode="0">
                  <c:v>1983</c:v>
                </c:pt>
                <c:pt idx="29" formatCode="0;&quot;△ &quot;0">
                  <c:v>2002</c:v>
                </c:pt>
                <c:pt idx="30" formatCode="0;&quot;△ &quot;0">
                  <c:v>2033</c:v>
                </c:pt>
                <c:pt idx="31" formatCode="0;&quot;△ &quot;0">
                  <c:v>2032</c:v>
                </c:pt>
                <c:pt idx="32" formatCode="0;&quot;△ &quot;0">
                  <c:v>1915</c:v>
                </c:pt>
                <c:pt idx="33" formatCode="0;&quot;△ &quot;0">
                  <c:v>1900</c:v>
                </c:pt>
                <c:pt idx="34" formatCode="0;&quot;△ &quot;0">
                  <c:v>1891</c:v>
                </c:pt>
                <c:pt idx="35" formatCode="0;&quot;△ &quot;0">
                  <c:v>1897</c:v>
                </c:pt>
                <c:pt idx="36" formatCode="0;&quot;△ &quot;0">
                  <c:v>1912</c:v>
                </c:pt>
                <c:pt idx="37" formatCode="0;&quot;△ &quot;0">
                  <c:v>1923</c:v>
                </c:pt>
                <c:pt idx="38" formatCode="0;&quot;△ &quot;0">
                  <c:v>1932</c:v>
                </c:pt>
                <c:pt idx="39" formatCode="0;&quot;△ &quot;0">
                  <c:v>1936</c:v>
                </c:pt>
                <c:pt idx="40" formatCode="0;&quot;△ &quot;0">
                  <c:v>1916</c:v>
                </c:pt>
                <c:pt idx="41" formatCode="0;&quot;△ &quot;0">
                  <c:v>1851</c:v>
                </c:pt>
                <c:pt idx="42" formatCode="0;&quot;△ &quot;0">
                  <c:v>1827</c:v>
                </c:pt>
                <c:pt idx="43" formatCode="0;&quot;△ &quot;0">
                  <c:v>1795</c:v>
                </c:pt>
                <c:pt idx="44" formatCode="0;&quot;△ &quot;0">
                  <c:v>1797</c:v>
                </c:pt>
                <c:pt idx="45" formatCode="0;&quot;△ &quot;0">
                  <c:v>1844</c:v>
                </c:pt>
                <c:pt idx="46" formatCode="0;&quot;△ &quot;0">
                  <c:v>1878</c:v>
                </c:pt>
                <c:pt idx="47" formatCode="0;&quot;△ &quot;0">
                  <c:v>1879</c:v>
                </c:pt>
                <c:pt idx="48" formatCode="0;&quot;△ &quot;0">
                  <c:v>1824</c:v>
                </c:pt>
                <c:pt idx="49" formatCode="0;&quot;△ &quot;0">
                  <c:v>1831</c:v>
                </c:pt>
                <c:pt idx="50" formatCode="0;&quot;△ &quot;0">
                  <c:v>1802</c:v>
                </c:pt>
                <c:pt idx="51" formatCode="0;&quot;△ &quot;0">
                  <c:v>1823</c:v>
                </c:pt>
                <c:pt idx="52" formatCode="0;&quot;△ &quot;0">
                  <c:v>1858</c:v>
                </c:pt>
                <c:pt idx="53" formatCode="0;&quot;△ &quot;0">
                  <c:v>1890</c:v>
                </c:pt>
                <c:pt idx="54" formatCode="0;&quot;△ &quot;0">
                  <c:v>1903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186624"/>
        <c:axId val="124188544"/>
      </c:lineChart>
      <c:catAx>
        <c:axId val="12418662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18854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418854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18662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2.9680431472137808E-2"/>
          <c:y val="8.7565749136100605E-3"/>
          <c:w val="0.81050409020068626"/>
          <c:h val="7.180391429160250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市部郡部別の割合</a:t>
            </a:r>
          </a:p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(乗合自動車)</a:t>
            </a:r>
          </a:p>
        </c:rich>
      </c:tx>
      <c:layout>
        <c:manualLayout>
          <c:xMode val="edge"/>
          <c:yMode val="edge"/>
          <c:x val="0.40354023078785978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461538461538461"/>
          <c:w val="0.91327512554888479"/>
          <c:h val="0.78321678321678323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乗合計!$B$6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乗合計!$C$6:$BG$6</c:f>
              <c:numCache>
                <c:formatCode>0</c:formatCode>
                <c:ptCount val="57"/>
                <c:pt idx="0">
                  <c:v>919</c:v>
                </c:pt>
                <c:pt idx="1">
                  <c:v>1078</c:v>
                </c:pt>
                <c:pt idx="2">
                  <c:v>1258</c:v>
                </c:pt>
                <c:pt idx="3">
                  <c:v>1442</c:v>
                </c:pt>
                <c:pt idx="4">
                  <c:v>1609</c:v>
                </c:pt>
                <c:pt idx="5">
                  <c:v>1784</c:v>
                </c:pt>
                <c:pt idx="6">
                  <c:v>1973</c:v>
                </c:pt>
                <c:pt idx="7">
                  <c:v>2273</c:v>
                </c:pt>
                <c:pt idx="8">
                  <c:v>2628</c:v>
                </c:pt>
                <c:pt idx="9">
                  <c:v>3070</c:v>
                </c:pt>
                <c:pt idx="10">
                  <c:v>3312</c:v>
                </c:pt>
                <c:pt idx="11">
                  <c:v>3636.2</c:v>
                </c:pt>
                <c:pt idx="12">
                  <c:v>3750.4</c:v>
                </c:pt>
                <c:pt idx="13">
                  <c:v>3983.6</c:v>
                </c:pt>
                <c:pt idx="14">
                  <c:v>4722.8</c:v>
                </c:pt>
                <c:pt idx="15">
                  <c:v>4355</c:v>
                </c:pt>
                <c:pt idx="16">
                  <c:v>4475</c:v>
                </c:pt>
                <c:pt idx="17">
                  <c:v>4638</c:v>
                </c:pt>
                <c:pt idx="18">
                  <c:v>4765</c:v>
                </c:pt>
                <c:pt idx="19">
                  <c:v>4726</c:v>
                </c:pt>
                <c:pt idx="20">
                  <c:v>4636</c:v>
                </c:pt>
                <c:pt idx="21">
                  <c:v>4574</c:v>
                </c:pt>
                <c:pt idx="22">
                  <c:v>4554</c:v>
                </c:pt>
                <c:pt idx="23">
                  <c:v>4459</c:v>
                </c:pt>
                <c:pt idx="24">
                  <c:v>4425</c:v>
                </c:pt>
                <c:pt idx="25">
                  <c:v>4471</c:v>
                </c:pt>
                <c:pt idx="26">
                  <c:v>4430</c:v>
                </c:pt>
                <c:pt idx="27">
                  <c:v>4412</c:v>
                </c:pt>
                <c:pt idx="28">
                  <c:v>4481</c:v>
                </c:pt>
                <c:pt idx="29">
                  <c:v>4519</c:v>
                </c:pt>
                <c:pt idx="30">
                  <c:v>4557</c:v>
                </c:pt>
                <c:pt idx="31">
                  <c:v>4580</c:v>
                </c:pt>
                <c:pt idx="32">
                  <c:v>4436</c:v>
                </c:pt>
                <c:pt idx="33">
                  <c:v>4410</c:v>
                </c:pt>
                <c:pt idx="34">
                  <c:v>4363</c:v>
                </c:pt>
                <c:pt idx="35" formatCode="0;&quot;△ &quot;0">
                  <c:v>4360</c:v>
                </c:pt>
                <c:pt idx="36" formatCode="0;&quot;△ &quot;0">
                  <c:v>4351</c:v>
                </c:pt>
                <c:pt idx="37" formatCode="0;&quot;△ &quot;0">
                  <c:v>4365</c:v>
                </c:pt>
                <c:pt idx="38" formatCode="0;&quot;△ &quot;0">
                  <c:v>4336</c:v>
                </c:pt>
                <c:pt idx="39" formatCode="0;&quot;△ &quot;0">
                  <c:v>4318</c:v>
                </c:pt>
                <c:pt idx="40" formatCode="0;&quot;△ &quot;0">
                  <c:v>4261</c:v>
                </c:pt>
                <c:pt idx="41" formatCode="0;&quot;△ &quot;0">
                  <c:v>4196</c:v>
                </c:pt>
                <c:pt idx="42" formatCode="0;&quot;△ &quot;0">
                  <c:v>4110</c:v>
                </c:pt>
                <c:pt idx="43" formatCode="0;&quot;△ &quot;0">
                  <c:v>4146</c:v>
                </c:pt>
                <c:pt idx="44" formatCode="0;&quot;△ &quot;0">
                  <c:v>4077</c:v>
                </c:pt>
                <c:pt idx="45" formatCode="0;&quot;△ &quot;0">
                  <c:v>4069</c:v>
                </c:pt>
                <c:pt idx="46" formatCode="0;&quot;△ &quot;0">
                  <c:v>4048</c:v>
                </c:pt>
                <c:pt idx="47" formatCode="0;&quot;△ &quot;0">
                  <c:v>4008</c:v>
                </c:pt>
                <c:pt idx="48" formatCode="0;&quot;△ &quot;0">
                  <c:v>3852</c:v>
                </c:pt>
                <c:pt idx="49" formatCode="0;&quot;△ &quot;0">
                  <c:v>3862</c:v>
                </c:pt>
                <c:pt idx="50" formatCode="0;&quot;△ &quot;0">
                  <c:v>3771</c:v>
                </c:pt>
                <c:pt idx="51" formatCode="0;&quot;△ &quot;0">
                  <c:v>3849</c:v>
                </c:pt>
                <c:pt idx="52" formatCode="0;&quot;△ &quot;0">
                  <c:v>3945</c:v>
                </c:pt>
                <c:pt idx="53" formatCode="0;&quot;△ &quot;0">
                  <c:v>4033</c:v>
                </c:pt>
                <c:pt idx="54" formatCode="0;&quot;△ &quot;0">
                  <c:v>4032</c:v>
                </c:pt>
              </c:numCache>
            </c:numRef>
          </c:val>
        </c:ser>
        <c:ser>
          <c:idx val="2"/>
          <c:order val="1"/>
          <c:tx>
            <c:strRef>
              <c:f>乗合計!$B$7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乗合計!$C$7:$BG$7</c:f>
              <c:numCache>
                <c:formatCode>0</c:formatCode>
                <c:ptCount val="57"/>
                <c:pt idx="0">
                  <c:v>154</c:v>
                </c:pt>
                <c:pt idx="1">
                  <c:v>152</c:v>
                </c:pt>
                <c:pt idx="2">
                  <c:v>179</c:v>
                </c:pt>
                <c:pt idx="3">
                  <c:v>212</c:v>
                </c:pt>
                <c:pt idx="4">
                  <c:v>247</c:v>
                </c:pt>
                <c:pt idx="5">
                  <c:v>286</c:v>
                </c:pt>
                <c:pt idx="6">
                  <c:v>337</c:v>
                </c:pt>
                <c:pt idx="7">
                  <c:v>397</c:v>
                </c:pt>
                <c:pt idx="8">
                  <c:v>462</c:v>
                </c:pt>
                <c:pt idx="9">
                  <c:v>562</c:v>
                </c:pt>
                <c:pt idx="10">
                  <c:v>609</c:v>
                </c:pt>
                <c:pt idx="11">
                  <c:v>664.2</c:v>
                </c:pt>
                <c:pt idx="12">
                  <c:v>719.39999999999986</c:v>
                </c:pt>
                <c:pt idx="13">
                  <c:v>774.60000000000014</c:v>
                </c:pt>
                <c:pt idx="14">
                  <c:v>829.8</c:v>
                </c:pt>
                <c:pt idx="15">
                  <c:v>885</c:v>
                </c:pt>
                <c:pt idx="16">
                  <c:v>911</c:v>
                </c:pt>
                <c:pt idx="17">
                  <c:v>910</c:v>
                </c:pt>
                <c:pt idx="18">
                  <c:v>774</c:v>
                </c:pt>
                <c:pt idx="19">
                  <c:v>780</c:v>
                </c:pt>
                <c:pt idx="20">
                  <c:v>796</c:v>
                </c:pt>
                <c:pt idx="21">
                  <c:v>804</c:v>
                </c:pt>
                <c:pt idx="22">
                  <c:v>834</c:v>
                </c:pt>
                <c:pt idx="23">
                  <c:v>857</c:v>
                </c:pt>
                <c:pt idx="24">
                  <c:v>897</c:v>
                </c:pt>
                <c:pt idx="25">
                  <c:v>902</c:v>
                </c:pt>
                <c:pt idx="26">
                  <c:v>934</c:v>
                </c:pt>
                <c:pt idx="27">
                  <c:v>938</c:v>
                </c:pt>
                <c:pt idx="28">
                  <c:v>959</c:v>
                </c:pt>
                <c:pt idx="29">
                  <c:v>978</c:v>
                </c:pt>
                <c:pt idx="30">
                  <c:v>1000</c:v>
                </c:pt>
                <c:pt idx="31">
                  <c:v>1010</c:v>
                </c:pt>
                <c:pt idx="32">
                  <c:v>1108</c:v>
                </c:pt>
                <c:pt idx="33">
                  <c:v>1064</c:v>
                </c:pt>
                <c:pt idx="34">
                  <c:v>1036</c:v>
                </c:pt>
                <c:pt idx="35" formatCode="0;&quot;△ &quot;0">
                  <c:v>1023</c:v>
                </c:pt>
                <c:pt idx="36" formatCode="0;&quot;△ &quot;0">
                  <c:v>1045</c:v>
                </c:pt>
                <c:pt idx="37" formatCode="0;&quot;△ &quot;0">
                  <c:v>1026</c:v>
                </c:pt>
                <c:pt idx="38" formatCode="0;&quot;△ &quot;0">
                  <c:v>1016</c:v>
                </c:pt>
                <c:pt idx="39" formatCode="0;&quot;△ &quot;0">
                  <c:v>999</c:v>
                </c:pt>
                <c:pt idx="40" formatCode="0;&quot;△ &quot;0">
                  <c:v>1046</c:v>
                </c:pt>
                <c:pt idx="41" formatCode="0;&quot;△ &quot;0">
                  <c:v>1078</c:v>
                </c:pt>
                <c:pt idx="42" formatCode="0;&quot;△ &quot;0">
                  <c:v>1091</c:v>
                </c:pt>
                <c:pt idx="43" formatCode="0;&quot;△ &quot;0">
                  <c:v>1089</c:v>
                </c:pt>
                <c:pt idx="44" formatCode="0;&quot;△ &quot;0">
                  <c:v>1085</c:v>
                </c:pt>
                <c:pt idx="45" formatCode="0;&quot;△ &quot;0">
                  <c:v>1084</c:v>
                </c:pt>
                <c:pt idx="46" formatCode="0;&quot;△ &quot;0">
                  <c:v>1072</c:v>
                </c:pt>
                <c:pt idx="47" formatCode="0;&quot;△ &quot;0">
                  <c:v>1039</c:v>
                </c:pt>
                <c:pt idx="48" formatCode="0;&quot;△ &quot;0">
                  <c:v>1030</c:v>
                </c:pt>
                <c:pt idx="49" formatCode="0;&quot;△ &quot;0">
                  <c:v>1023</c:v>
                </c:pt>
                <c:pt idx="50" formatCode="0;&quot;△ &quot;0">
                  <c:v>1005</c:v>
                </c:pt>
                <c:pt idx="51" formatCode="0;&quot;△ &quot;0">
                  <c:v>1029</c:v>
                </c:pt>
                <c:pt idx="52" formatCode="0;&quot;△ &quot;0">
                  <c:v>1062</c:v>
                </c:pt>
                <c:pt idx="53" formatCode="0;&quot;△ &quot;0">
                  <c:v>1063</c:v>
                </c:pt>
                <c:pt idx="54" formatCode="0;&quot;△ &quot;0">
                  <c:v>1043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4349056"/>
        <c:axId val="124359040"/>
      </c:barChart>
      <c:catAx>
        <c:axId val="12434905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35904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435904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434905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9675810473815462"/>
          <c:y val="0.69405594405594406"/>
          <c:w val="0.48129675810473815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(乗合自動車)</a:t>
            </a:r>
          </a:p>
        </c:rich>
      </c:tx>
      <c:layout>
        <c:manualLayout>
          <c:xMode val="edge"/>
          <c:yMode val="edge"/>
          <c:x val="0.19718319190683689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2253557450034944E-2"/>
          <c:y val="2.6223776223776224E-2"/>
          <c:w val="0.95070504262578626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乗合計!$B$114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乗合計!$C$114:$BG$114</c:f>
              <c:numCache>
                <c:formatCode>0</c:formatCode>
                <c:ptCount val="57"/>
                <c:pt idx="0">
                  <c:v>137</c:v>
                </c:pt>
                <c:pt idx="1">
                  <c:v>146</c:v>
                </c:pt>
                <c:pt idx="2">
                  <c:v>182</c:v>
                </c:pt>
                <c:pt idx="3">
                  <c:v>204</c:v>
                </c:pt>
                <c:pt idx="4">
                  <c:v>203</c:v>
                </c:pt>
                <c:pt idx="5">
                  <c:v>228</c:v>
                </c:pt>
                <c:pt idx="6">
                  <c:v>264</c:v>
                </c:pt>
                <c:pt idx="7">
                  <c:v>277</c:v>
                </c:pt>
                <c:pt idx="8">
                  <c:v>314</c:v>
                </c:pt>
                <c:pt idx="9">
                  <c:v>371</c:v>
                </c:pt>
                <c:pt idx="10">
                  <c:v>388</c:v>
                </c:pt>
                <c:pt idx="11">
                  <c:v>411.6</c:v>
                </c:pt>
                <c:pt idx="12">
                  <c:v>463.2</c:v>
                </c:pt>
                <c:pt idx="13">
                  <c:v>472.8</c:v>
                </c:pt>
                <c:pt idx="14">
                  <c:v>397.4</c:v>
                </c:pt>
                <c:pt idx="15">
                  <c:v>499</c:v>
                </c:pt>
                <c:pt idx="16">
                  <c:v>488</c:v>
                </c:pt>
                <c:pt idx="17">
                  <c:v>503</c:v>
                </c:pt>
                <c:pt idx="18">
                  <c:v>426</c:v>
                </c:pt>
                <c:pt idx="19">
                  <c:v>427</c:v>
                </c:pt>
                <c:pt idx="20">
                  <c:v>436</c:v>
                </c:pt>
                <c:pt idx="21">
                  <c:v>425</c:v>
                </c:pt>
                <c:pt idx="22">
                  <c:v>451</c:v>
                </c:pt>
                <c:pt idx="23">
                  <c:v>452</c:v>
                </c:pt>
                <c:pt idx="24">
                  <c:v>456</c:v>
                </c:pt>
                <c:pt idx="25">
                  <c:v>463</c:v>
                </c:pt>
                <c:pt idx="26">
                  <c:v>475</c:v>
                </c:pt>
                <c:pt idx="27">
                  <c:v>496</c:v>
                </c:pt>
                <c:pt idx="28">
                  <c:v>504</c:v>
                </c:pt>
                <c:pt idx="29">
                  <c:v>508</c:v>
                </c:pt>
                <c:pt idx="30">
                  <c:v>526</c:v>
                </c:pt>
                <c:pt idx="31">
                  <c:v>526</c:v>
                </c:pt>
                <c:pt idx="32">
                  <c:v>520</c:v>
                </c:pt>
                <c:pt idx="33">
                  <c:v>521</c:v>
                </c:pt>
                <c:pt idx="34">
                  <c:v>513</c:v>
                </c:pt>
                <c:pt idx="35" formatCode="General">
                  <c:v>483</c:v>
                </c:pt>
                <c:pt idx="36" formatCode="General">
                  <c:v>471</c:v>
                </c:pt>
                <c:pt idx="37" formatCode="General">
                  <c:v>458</c:v>
                </c:pt>
                <c:pt idx="38" formatCode="General">
                  <c:v>447</c:v>
                </c:pt>
                <c:pt idx="39" formatCode="General">
                  <c:v>423</c:v>
                </c:pt>
                <c:pt idx="40" formatCode="General">
                  <c:v>444</c:v>
                </c:pt>
                <c:pt idx="41" formatCode="General">
                  <c:v>441</c:v>
                </c:pt>
                <c:pt idx="42" formatCode="General">
                  <c:v>427</c:v>
                </c:pt>
                <c:pt idx="43" formatCode="General">
                  <c:v>408</c:v>
                </c:pt>
                <c:pt idx="44" formatCode="General">
                  <c:v>402</c:v>
                </c:pt>
                <c:pt idx="45" formatCode="General">
                  <c:v>377</c:v>
                </c:pt>
                <c:pt idx="46" formatCode="General">
                  <c:v>385</c:v>
                </c:pt>
                <c:pt idx="47" formatCode="General">
                  <c:v>363</c:v>
                </c:pt>
                <c:pt idx="48" formatCode="General">
                  <c:v>343</c:v>
                </c:pt>
                <c:pt idx="49" formatCode="General">
                  <c:v>343</c:v>
                </c:pt>
                <c:pt idx="50" formatCode="General">
                  <c:v>337</c:v>
                </c:pt>
                <c:pt idx="51" formatCode="General">
                  <c:v>355</c:v>
                </c:pt>
                <c:pt idx="52" formatCode="General">
                  <c:v>358</c:v>
                </c:pt>
                <c:pt idx="53" formatCode="General">
                  <c:v>353</c:v>
                </c:pt>
                <c:pt idx="54" formatCode="General">
                  <c:v>355</c:v>
                </c:pt>
              </c:numCache>
            </c:numRef>
          </c:val>
        </c:ser>
        <c:ser>
          <c:idx val="3"/>
          <c:order val="1"/>
          <c:tx>
            <c:strRef>
              <c:f>乗合計!$B$115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乗合計!$C$115:$BG$115</c:f>
              <c:numCache>
                <c:formatCode>0</c:formatCode>
                <c:ptCount val="57"/>
                <c:pt idx="0">
                  <c:v>535</c:v>
                </c:pt>
                <c:pt idx="1">
                  <c:v>649</c:v>
                </c:pt>
                <c:pt idx="2">
                  <c:v>790</c:v>
                </c:pt>
                <c:pt idx="3">
                  <c:v>932</c:v>
                </c:pt>
                <c:pt idx="4">
                  <c:v>1063</c:v>
                </c:pt>
                <c:pt idx="5">
                  <c:v>1188</c:v>
                </c:pt>
                <c:pt idx="6">
                  <c:v>1277</c:v>
                </c:pt>
                <c:pt idx="7">
                  <c:v>1498</c:v>
                </c:pt>
                <c:pt idx="8">
                  <c:v>1719</c:v>
                </c:pt>
                <c:pt idx="9">
                  <c:v>2009</c:v>
                </c:pt>
                <c:pt idx="10">
                  <c:v>2150</c:v>
                </c:pt>
                <c:pt idx="11">
                  <c:v>2364.3999999999996</c:v>
                </c:pt>
                <c:pt idx="12">
                  <c:v>2347.7999999999997</c:v>
                </c:pt>
                <c:pt idx="13">
                  <c:v>2526.2000000000003</c:v>
                </c:pt>
                <c:pt idx="14">
                  <c:v>3546.6000000000004</c:v>
                </c:pt>
                <c:pt idx="15">
                  <c:v>2824</c:v>
                </c:pt>
                <c:pt idx="16">
                  <c:v>2848</c:v>
                </c:pt>
                <c:pt idx="17">
                  <c:v>2893</c:v>
                </c:pt>
                <c:pt idx="18">
                  <c:v>3117</c:v>
                </c:pt>
                <c:pt idx="19">
                  <c:v>3061</c:v>
                </c:pt>
                <c:pt idx="20">
                  <c:v>2959</c:v>
                </c:pt>
                <c:pt idx="21">
                  <c:v>2942</c:v>
                </c:pt>
                <c:pt idx="22">
                  <c:v>2874</c:v>
                </c:pt>
                <c:pt idx="23">
                  <c:v>2793</c:v>
                </c:pt>
                <c:pt idx="24">
                  <c:v>2793</c:v>
                </c:pt>
                <c:pt idx="25">
                  <c:v>2840</c:v>
                </c:pt>
                <c:pt idx="26">
                  <c:v>2796</c:v>
                </c:pt>
                <c:pt idx="27">
                  <c:v>2738</c:v>
                </c:pt>
                <c:pt idx="28">
                  <c:v>2771</c:v>
                </c:pt>
                <c:pt idx="29">
                  <c:v>2799</c:v>
                </c:pt>
                <c:pt idx="30">
                  <c:v>2833</c:v>
                </c:pt>
                <c:pt idx="31">
                  <c:v>2851</c:v>
                </c:pt>
                <c:pt idx="32">
                  <c:v>2838</c:v>
                </c:pt>
                <c:pt idx="33">
                  <c:v>2808</c:v>
                </c:pt>
                <c:pt idx="34">
                  <c:v>2791</c:v>
                </c:pt>
                <c:pt idx="35" formatCode="0;&quot;△ &quot;0">
                  <c:v>2813</c:v>
                </c:pt>
                <c:pt idx="36" formatCode="0;&quot;△ &quot;0">
                  <c:v>2840</c:v>
                </c:pt>
                <c:pt idx="37" formatCode="0;&quot;△ &quot;0">
                  <c:v>2861</c:v>
                </c:pt>
                <c:pt idx="38" formatCode="0;&quot;△ &quot;0">
                  <c:v>2861</c:v>
                </c:pt>
                <c:pt idx="39" formatCode="0;&quot;△ &quot;0">
                  <c:v>2879</c:v>
                </c:pt>
                <c:pt idx="40" formatCode="0;&quot;△ &quot;0">
                  <c:v>2871</c:v>
                </c:pt>
                <c:pt idx="41" formatCode="0;&quot;△ &quot;0">
                  <c:v>2850</c:v>
                </c:pt>
                <c:pt idx="42" formatCode="0;&quot;△ &quot;0">
                  <c:v>2845</c:v>
                </c:pt>
                <c:pt idx="43" formatCode="0;&quot;△ &quot;0">
                  <c:v>2906</c:v>
                </c:pt>
                <c:pt idx="44" formatCode="0;&quot;△ &quot;0">
                  <c:v>2902</c:v>
                </c:pt>
                <c:pt idx="45" formatCode="0;&quot;△ &quot;0">
                  <c:v>2932</c:v>
                </c:pt>
                <c:pt idx="46" formatCode="0;&quot;△ &quot;0">
                  <c:v>2937</c:v>
                </c:pt>
                <c:pt idx="47" formatCode="0;&quot;△ &quot;0">
                  <c:v>2941</c:v>
                </c:pt>
                <c:pt idx="48" formatCode="0;&quot;△ &quot;0">
                  <c:v>2854</c:v>
                </c:pt>
                <c:pt idx="49" formatCode="0;&quot;△ &quot;0">
                  <c:v>2858</c:v>
                </c:pt>
                <c:pt idx="50" formatCode="0;&quot;△ &quot;0">
                  <c:v>2802</c:v>
                </c:pt>
                <c:pt idx="51" formatCode="0;&quot;△ &quot;0">
                  <c:v>2831</c:v>
                </c:pt>
                <c:pt idx="52" formatCode="0;&quot;△ &quot;0">
                  <c:v>2904</c:v>
                </c:pt>
                <c:pt idx="53" formatCode="0;&quot;△ &quot;0">
                  <c:v>2946</c:v>
                </c:pt>
                <c:pt idx="54" formatCode="0;&quot;△ &quot;0">
                  <c:v>2945</c:v>
                </c:pt>
              </c:numCache>
            </c:numRef>
          </c:val>
        </c:ser>
        <c:ser>
          <c:idx val="4"/>
          <c:order val="2"/>
          <c:tx>
            <c:strRef>
              <c:f>乗合計!$B$116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乗合計!$C$116:$BG$116</c:f>
              <c:numCache>
                <c:formatCode>0</c:formatCode>
                <c:ptCount val="57"/>
                <c:pt idx="0">
                  <c:v>141</c:v>
                </c:pt>
                <c:pt idx="1">
                  <c:v>135</c:v>
                </c:pt>
                <c:pt idx="2">
                  <c:v>156</c:v>
                </c:pt>
                <c:pt idx="3">
                  <c:v>186</c:v>
                </c:pt>
                <c:pt idx="4">
                  <c:v>201</c:v>
                </c:pt>
                <c:pt idx="5">
                  <c:v>228</c:v>
                </c:pt>
                <c:pt idx="6">
                  <c:v>268</c:v>
                </c:pt>
                <c:pt idx="7">
                  <c:v>304</c:v>
                </c:pt>
                <c:pt idx="8">
                  <c:v>360</c:v>
                </c:pt>
                <c:pt idx="9">
                  <c:v>420</c:v>
                </c:pt>
                <c:pt idx="10">
                  <c:v>454</c:v>
                </c:pt>
                <c:pt idx="11">
                  <c:v>499.79999999999995</c:v>
                </c:pt>
                <c:pt idx="12">
                  <c:v>533.59999999999991</c:v>
                </c:pt>
                <c:pt idx="13">
                  <c:v>567.40000000000009</c:v>
                </c:pt>
                <c:pt idx="14">
                  <c:v>497.20000000000005</c:v>
                </c:pt>
                <c:pt idx="15">
                  <c:v>610</c:v>
                </c:pt>
                <c:pt idx="16">
                  <c:v>647</c:v>
                </c:pt>
                <c:pt idx="17">
                  <c:v>675</c:v>
                </c:pt>
                <c:pt idx="18">
                  <c:v>650</c:v>
                </c:pt>
                <c:pt idx="19">
                  <c:v>648</c:v>
                </c:pt>
                <c:pt idx="20">
                  <c:v>654</c:v>
                </c:pt>
                <c:pt idx="21">
                  <c:v>632</c:v>
                </c:pt>
                <c:pt idx="22">
                  <c:v>632</c:v>
                </c:pt>
                <c:pt idx="23">
                  <c:v>624</c:v>
                </c:pt>
                <c:pt idx="24">
                  <c:v>627</c:v>
                </c:pt>
                <c:pt idx="25">
                  <c:v>617</c:v>
                </c:pt>
                <c:pt idx="26">
                  <c:v>633</c:v>
                </c:pt>
                <c:pt idx="27">
                  <c:v>636</c:v>
                </c:pt>
                <c:pt idx="28">
                  <c:v>643</c:v>
                </c:pt>
                <c:pt idx="29">
                  <c:v>642</c:v>
                </c:pt>
                <c:pt idx="30">
                  <c:v>651</c:v>
                </c:pt>
                <c:pt idx="31">
                  <c:v>652</c:v>
                </c:pt>
                <c:pt idx="32">
                  <c:v>641</c:v>
                </c:pt>
                <c:pt idx="33">
                  <c:v>629</c:v>
                </c:pt>
                <c:pt idx="34">
                  <c:v>616</c:v>
                </c:pt>
                <c:pt idx="35" formatCode="0;&quot;△ &quot;0">
                  <c:v>629</c:v>
                </c:pt>
                <c:pt idx="36" formatCode="0;&quot;△ &quot;0">
                  <c:v>637</c:v>
                </c:pt>
                <c:pt idx="37" formatCode="0;&quot;△ &quot;0">
                  <c:v>627</c:v>
                </c:pt>
                <c:pt idx="38" formatCode="0;&quot;△ &quot;0">
                  <c:v>623</c:v>
                </c:pt>
                <c:pt idx="39" formatCode="0;&quot;△ &quot;0">
                  <c:v>617</c:v>
                </c:pt>
                <c:pt idx="40" formatCode="0;&quot;△ &quot;0">
                  <c:v>635</c:v>
                </c:pt>
                <c:pt idx="41" formatCode="0;&quot;△ &quot;0">
                  <c:v>643</c:v>
                </c:pt>
                <c:pt idx="42" formatCode="0;&quot;△ &quot;0">
                  <c:v>623</c:v>
                </c:pt>
                <c:pt idx="43" formatCode="0;&quot;△ &quot;0">
                  <c:v>623</c:v>
                </c:pt>
                <c:pt idx="44" formatCode="0;&quot;△ &quot;0">
                  <c:v>615</c:v>
                </c:pt>
                <c:pt idx="45" formatCode="0;&quot;△ &quot;0">
                  <c:v>617</c:v>
                </c:pt>
                <c:pt idx="46" formatCode="0;&quot;△ &quot;0">
                  <c:v>601</c:v>
                </c:pt>
                <c:pt idx="47" formatCode="0;&quot;△ &quot;0">
                  <c:v>567</c:v>
                </c:pt>
                <c:pt idx="48" formatCode="0;&quot;△ &quot;0">
                  <c:v>548</c:v>
                </c:pt>
                <c:pt idx="49" formatCode="0;&quot;△ &quot;0">
                  <c:v>563</c:v>
                </c:pt>
                <c:pt idx="50" formatCode="0;&quot;△ &quot;0">
                  <c:v>547</c:v>
                </c:pt>
                <c:pt idx="51" formatCode="0;&quot;△ &quot;0">
                  <c:v>573</c:v>
                </c:pt>
                <c:pt idx="52" formatCode="0;&quot;△ &quot;0">
                  <c:v>575</c:v>
                </c:pt>
                <c:pt idx="53" formatCode="0;&quot;△ &quot;0">
                  <c:v>579</c:v>
                </c:pt>
                <c:pt idx="54" formatCode="0;&quot;△ &quot;0">
                  <c:v>565</c:v>
                </c:pt>
              </c:numCache>
            </c:numRef>
          </c:val>
        </c:ser>
        <c:ser>
          <c:idx val="5"/>
          <c:order val="3"/>
          <c:tx>
            <c:strRef>
              <c:f>乗合計!$B$117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乗合計!$C$117:$BG$117</c:f>
              <c:numCache>
                <c:formatCode>0</c:formatCode>
                <c:ptCount val="57"/>
                <c:pt idx="0">
                  <c:v>61</c:v>
                </c:pt>
                <c:pt idx="1">
                  <c:v>76</c:v>
                </c:pt>
                <c:pt idx="2">
                  <c:v>72</c:v>
                </c:pt>
                <c:pt idx="3">
                  <c:v>75</c:v>
                </c:pt>
                <c:pt idx="4">
                  <c:v>81</c:v>
                </c:pt>
                <c:pt idx="5">
                  <c:v>88</c:v>
                </c:pt>
                <c:pt idx="6">
                  <c:v>103</c:v>
                </c:pt>
                <c:pt idx="7">
                  <c:v>114</c:v>
                </c:pt>
                <c:pt idx="8">
                  <c:v>131</c:v>
                </c:pt>
                <c:pt idx="9">
                  <c:v>152</c:v>
                </c:pt>
                <c:pt idx="10">
                  <c:v>169</c:v>
                </c:pt>
                <c:pt idx="11">
                  <c:v>186.99999999999997</c:v>
                </c:pt>
                <c:pt idx="12">
                  <c:v>205</c:v>
                </c:pt>
                <c:pt idx="13">
                  <c:v>223</c:v>
                </c:pt>
                <c:pt idx="14">
                  <c:v>241.00000000000006</c:v>
                </c:pt>
                <c:pt idx="15">
                  <c:v>259</c:v>
                </c:pt>
                <c:pt idx="16">
                  <c:v>265</c:v>
                </c:pt>
                <c:pt idx="17">
                  <c:v>286</c:v>
                </c:pt>
                <c:pt idx="18">
                  <c:v>214</c:v>
                </c:pt>
                <c:pt idx="19">
                  <c:v>226</c:v>
                </c:pt>
                <c:pt idx="20">
                  <c:v>222</c:v>
                </c:pt>
                <c:pt idx="21">
                  <c:v>235</c:v>
                </c:pt>
                <c:pt idx="22">
                  <c:v>245</c:v>
                </c:pt>
                <c:pt idx="23">
                  <c:v>256</c:v>
                </c:pt>
                <c:pt idx="24">
                  <c:v>262</c:v>
                </c:pt>
                <c:pt idx="25">
                  <c:v>264</c:v>
                </c:pt>
                <c:pt idx="26">
                  <c:v>263</c:v>
                </c:pt>
                <c:pt idx="27">
                  <c:v>275</c:v>
                </c:pt>
                <c:pt idx="28">
                  <c:v>279</c:v>
                </c:pt>
                <c:pt idx="29">
                  <c:v>283</c:v>
                </c:pt>
                <c:pt idx="30">
                  <c:v>279</c:v>
                </c:pt>
                <c:pt idx="31">
                  <c:v>286</c:v>
                </c:pt>
                <c:pt idx="32">
                  <c:v>280</c:v>
                </c:pt>
                <c:pt idx="33">
                  <c:v>272</c:v>
                </c:pt>
                <c:pt idx="34">
                  <c:v>247</c:v>
                </c:pt>
                <c:pt idx="35" formatCode="General">
                  <c:v>238</c:v>
                </c:pt>
                <c:pt idx="36" formatCode="General">
                  <c:v>237</c:v>
                </c:pt>
                <c:pt idx="37" formatCode="General">
                  <c:v>244</c:v>
                </c:pt>
                <c:pt idx="38" formatCode="General">
                  <c:v>250</c:v>
                </c:pt>
                <c:pt idx="39" formatCode="General">
                  <c:v>258</c:v>
                </c:pt>
                <c:pt idx="40" formatCode="General">
                  <c:v>258</c:v>
                </c:pt>
                <c:pt idx="41" formatCode="General">
                  <c:v>242</c:v>
                </c:pt>
                <c:pt idx="42" formatCode="General">
                  <c:v>235</c:v>
                </c:pt>
                <c:pt idx="43" formatCode="General">
                  <c:v>226</c:v>
                </c:pt>
                <c:pt idx="44" formatCode="General">
                  <c:v>222</c:v>
                </c:pt>
                <c:pt idx="45" formatCode="0;&quot;△ &quot;0">
                  <c:v>218</c:v>
                </c:pt>
                <c:pt idx="46" formatCode="General">
                  <c:v>215</c:v>
                </c:pt>
                <c:pt idx="47" formatCode="General">
                  <c:v>208</c:v>
                </c:pt>
                <c:pt idx="48" formatCode="General">
                  <c:v>196</c:v>
                </c:pt>
                <c:pt idx="49" formatCode="General">
                  <c:v>205</c:v>
                </c:pt>
                <c:pt idx="50" formatCode="General">
                  <c:v>203</c:v>
                </c:pt>
                <c:pt idx="51" formatCode="General">
                  <c:v>215</c:v>
                </c:pt>
                <c:pt idx="52" formatCode="General">
                  <c:v>220</c:v>
                </c:pt>
                <c:pt idx="53" formatCode="General">
                  <c:v>244</c:v>
                </c:pt>
                <c:pt idx="54" formatCode="General">
                  <c:v>252</c:v>
                </c:pt>
              </c:numCache>
            </c:numRef>
          </c:val>
        </c:ser>
        <c:ser>
          <c:idx val="6"/>
          <c:order val="4"/>
          <c:tx>
            <c:strRef>
              <c:f>乗合計!$B$118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乗合計!$C$118:$BG$118</c:f>
              <c:numCache>
                <c:formatCode>0</c:formatCode>
                <c:ptCount val="57"/>
                <c:pt idx="0">
                  <c:v>47</c:v>
                </c:pt>
                <c:pt idx="1">
                  <c:v>49</c:v>
                </c:pt>
                <c:pt idx="2">
                  <c:v>57</c:v>
                </c:pt>
                <c:pt idx="3">
                  <c:v>64</c:v>
                </c:pt>
                <c:pt idx="4">
                  <c:v>67</c:v>
                </c:pt>
                <c:pt idx="5">
                  <c:v>73</c:v>
                </c:pt>
                <c:pt idx="6">
                  <c:v>84</c:v>
                </c:pt>
                <c:pt idx="7">
                  <c:v>98</c:v>
                </c:pt>
                <c:pt idx="8">
                  <c:v>104</c:v>
                </c:pt>
                <c:pt idx="9">
                  <c:v>121</c:v>
                </c:pt>
                <c:pt idx="10">
                  <c:v>128</c:v>
                </c:pt>
                <c:pt idx="11">
                  <c:v>153.40000000000003</c:v>
                </c:pt>
                <c:pt idx="12">
                  <c:v>178.8</c:v>
                </c:pt>
                <c:pt idx="13">
                  <c:v>204.2</c:v>
                </c:pt>
                <c:pt idx="14">
                  <c:v>229.6</c:v>
                </c:pt>
                <c:pt idx="15">
                  <c:v>255</c:v>
                </c:pt>
                <c:pt idx="16">
                  <c:v>292</c:v>
                </c:pt>
                <c:pt idx="17">
                  <c:v>313</c:v>
                </c:pt>
                <c:pt idx="18">
                  <c:v>258</c:v>
                </c:pt>
                <c:pt idx="19">
                  <c:v>253</c:v>
                </c:pt>
                <c:pt idx="20">
                  <c:v>276</c:v>
                </c:pt>
                <c:pt idx="21">
                  <c:v>264</c:v>
                </c:pt>
                <c:pt idx="22">
                  <c:v>275</c:v>
                </c:pt>
                <c:pt idx="23">
                  <c:v>298</c:v>
                </c:pt>
                <c:pt idx="24">
                  <c:v>279</c:v>
                </c:pt>
                <c:pt idx="25">
                  <c:v>274</c:v>
                </c:pt>
                <c:pt idx="26">
                  <c:v>282</c:v>
                </c:pt>
                <c:pt idx="27">
                  <c:v>288</c:v>
                </c:pt>
                <c:pt idx="28">
                  <c:v>295</c:v>
                </c:pt>
                <c:pt idx="29">
                  <c:v>294</c:v>
                </c:pt>
                <c:pt idx="30">
                  <c:v>301</c:v>
                </c:pt>
                <c:pt idx="31">
                  <c:v>295</c:v>
                </c:pt>
                <c:pt idx="32">
                  <c:v>286</c:v>
                </c:pt>
                <c:pt idx="33">
                  <c:v>276</c:v>
                </c:pt>
                <c:pt idx="34">
                  <c:v>276</c:v>
                </c:pt>
                <c:pt idx="35" formatCode="General">
                  <c:v>276</c:v>
                </c:pt>
                <c:pt idx="36" formatCode="General">
                  <c:v>277</c:v>
                </c:pt>
                <c:pt idx="37" formatCode="General">
                  <c:v>279</c:v>
                </c:pt>
                <c:pt idx="38" formatCode="General">
                  <c:v>271</c:v>
                </c:pt>
                <c:pt idx="39" formatCode="General">
                  <c:v>270</c:v>
                </c:pt>
                <c:pt idx="40" formatCode="General">
                  <c:v>265</c:v>
                </c:pt>
                <c:pt idx="41" formatCode="General">
                  <c:v>277</c:v>
                </c:pt>
                <c:pt idx="42" formatCode="General">
                  <c:v>278</c:v>
                </c:pt>
                <c:pt idx="43" formatCode="General">
                  <c:v>282</c:v>
                </c:pt>
                <c:pt idx="44" formatCode="General">
                  <c:v>283</c:v>
                </c:pt>
                <c:pt idx="45" formatCode="General">
                  <c:v>283</c:v>
                </c:pt>
                <c:pt idx="46" formatCode="General">
                  <c:v>278</c:v>
                </c:pt>
                <c:pt idx="47" formatCode="General">
                  <c:v>274</c:v>
                </c:pt>
                <c:pt idx="48" formatCode="General">
                  <c:v>261</c:v>
                </c:pt>
                <c:pt idx="49" formatCode="General">
                  <c:v>258</c:v>
                </c:pt>
                <c:pt idx="50" formatCode="General">
                  <c:v>257</c:v>
                </c:pt>
                <c:pt idx="51" formatCode="General">
                  <c:v>261</c:v>
                </c:pt>
                <c:pt idx="52" formatCode="General">
                  <c:v>267</c:v>
                </c:pt>
                <c:pt idx="53" formatCode="General">
                  <c:v>270</c:v>
                </c:pt>
                <c:pt idx="54" formatCode="General">
                  <c:v>250</c:v>
                </c:pt>
              </c:numCache>
            </c:numRef>
          </c:val>
        </c:ser>
        <c:ser>
          <c:idx val="7"/>
          <c:order val="5"/>
          <c:tx>
            <c:strRef>
              <c:f>乗合計!$B$119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乗合計!$C$119:$BG$119</c:f>
              <c:numCache>
                <c:formatCode>0</c:formatCode>
                <c:ptCount val="57"/>
                <c:pt idx="0">
                  <c:v>85</c:v>
                </c:pt>
                <c:pt idx="1">
                  <c:v>95</c:v>
                </c:pt>
                <c:pt idx="2">
                  <c:v>101</c:v>
                </c:pt>
                <c:pt idx="3">
                  <c:v>112</c:v>
                </c:pt>
                <c:pt idx="4">
                  <c:v>150</c:v>
                </c:pt>
                <c:pt idx="5">
                  <c:v>172</c:v>
                </c:pt>
                <c:pt idx="6">
                  <c:v>205</c:v>
                </c:pt>
                <c:pt idx="7">
                  <c:v>253</c:v>
                </c:pt>
                <c:pt idx="8">
                  <c:v>308</c:v>
                </c:pt>
                <c:pt idx="9">
                  <c:v>374</c:v>
                </c:pt>
                <c:pt idx="10">
                  <c:v>437</c:v>
                </c:pt>
                <c:pt idx="11">
                  <c:v>475.19999999999993</c:v>
                </c:pt>
                <c:pt idx="12">
                  <c:v>518.4</c:v>
                </c:pt>
                <c:pt idx="13">
                  <c:v>523.6</c:v>
                </c:pt>
                <c:pt idx="14">
                  <c:v>439.80000000000007</c:v>
                </c:pt>
                <c:pt idx="15">
                  <c:v>532</c:v>
                </c:pt>
                <c:pt idx="16">
                  <c:v>541</c:v>
                </c:pt>
                <c:pt idx="17">
                  <c:v>556</c:v>
                </c:pt>
                <c:pt idx="18">
                  <c:v>551</c:v>
                </c:pt>
                <c:pt idx="19">
                  <c:v>570</c:v>
                </c:pt>
                <c:pt idx="20">
                  <c:v>555</c:v>
                </c:pt>
                <c:pt idx="21">
                  <c:v>555</c:v>
                </c:pt>
                <c:pt idx="22">
                  <c:v>570</c:v>
                </c:pt>
                <c:pt idx="23">
                  <c:v>561</c:v>
                </c:pt>
                <c:pt idx="24">
                  <c:v>563</c:v>
                </c:pt>
                <c:pt idx="25">
                  <c:v>558</c:v>
                </c:pt>
                <c:pt idx="26">
                  <c:v>557</c:v>
                </c:pt>
                <c:pt idx="27">
                  <c:v>558</c:v>
                </c:pt>
                <c:pt idx="28">
                  <c:v>571</c:v>
                </c:pt>
                <c:pt idx="29">
                  <c:v>581</c:v>
                </c:pt>
                <c:pt idx="30">
                  <c:v>576</c:v>
                </c:pt>
                <c:pt idx="31">
                  <c:v>571</c:v>
                </c:pt>
                <c:pt idx="32">
                  <c:v>568</c:v>
                </c:pt>
                <c:pt idx="33">
                  <c:v>567</c:v>
                </c:pt>
                <c:pt idx="34">
                  <c:v>557</c:v>
                </c:pt>
                <c:pt idx="35" formatCode="0;&quot;△ &quot;0">
                  <c:v>551</c:v>
                </c:pt>
                <c:pt idx="36" formatCode="0;&quot;△ &quot;0">
                  <c:v>535</c:v>
                </c:pt>
                <c:pt idx="37" formatCode="0;&quot;△ &quot;0">
                  <c:v>532</c:v>
                </c:pt>
                <c:pt idx="38" formatCode="0;&quot;△ &quot;0">
                  <c:v>518</c:v>
                </c:pt>
                <c:pt idx="39" formatCode="0;&quot;△ &quot;0">
                  <c:v>504</c:v>
                </c:pt>
                <c:pt idx="40" formatCode="0;&quot;△ &quot;0">
                  <c:v>476</c:v>
                </c:pt>
                <c:pt idx="41" formatCode="0;&quot;△ &quot;0">
                  <c:v>469</c:v>
                </c:pt>
                <c:pt idx="42" formatCode="0;&quot;△ &quot;0">
                  <c:v>451</c:v>
                </c:pt>
                <c:pt idx="43" formatCode="0;&quot;△ &quot;0">
                  <c:v>450</c:v>
                </c:pt>
                <c:pt idx="44" formatCode="0;&quot;△ &quot;0">
                  <c:v>415</c:v>
                </c:pt>
                <c:pt idx="45" formatCode="0;&quot;△ &quot;0">
                  <c:v>402</c:v>
                </c:pt>
                <c:pt idx="46" formatCode="0;&quot;△ &quot;0">
                  <c:v>384</c:v>
                </c:pt>
                <c:pt idx="47" formatCode="0;&quot;△ &quot;0">
                  <c:v>386</c:v>
                </c:pt>
                <c:pt idx="48" formatCode="0;&quot;△ &quot;0">
                  <c:v>382</c:v>
                </c:pt>
                <c:pt idx="49" formatCode="0;&quot;△ &quot;0">
                  <c:v>378</c:v>
                </c:pt>
                <c:pt idx="50" formatCode="0;&quot;△ &quot;0">
                  <c:v>365</c:v>
                </c:pt>
                <c:pt idx="51" formatCode="0;&quot;△ &quot;0">
                  <c:v>401</c:v>
                </c:pt>
                <c:pt idx="52" formatCode="0;&quot;△ &quot;0">
                  <c:v>410</c:v>
                </c:pt>
                <c:pt idx="53" formatCode="0;&quot;△ &quot;0">
                  <c:v>431</c:v>
                </c:pt>
                <c:pt idx="54" formatCode="0;&quot;△ &quot;0">
                  <c:v>432</c:v>
                </c:pt>
              </c:numCache>
            </c:numRef>
          </c:val>
        </c:ser>
        <c:ser>
          <c:idx val="8"/>
          <c:order val="6"/>
          <c:tx>
            <c:strRef>
              <c:f>乗合計!$B$120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乗合計!$C$120:$BG$120</c:f>
              <c:numCache>
                <c:formatCode>0</c:formatCode>
                <c:ptCount val="57"/>
                <c:pt idx="0">
                  <c:v>67</c:v>
                </c:pt>
                <c:pt idx="1">
                  <c:v>80</c:v>
                </c:pt>
                <c:pt idx="2">
                  <c:v>79</c:v>
                </c:pt>
                <c:pt idx="3">
                  <c:v>81</c:v>
                </c:pt>
                <c:pt idx="4">
                  <c:v>91</c:v>
                </c:pt>
                <c:pt idx="5">
                  <c:v>93</c:v>
                </c:pt>
                <c:pt idx="6">
                  <c:v>109</c:v>
                </c:pt>
                <c:pt idx="7">
                  <c:v>126</c:v>
                </c:pt>
                <c:pt idx="8">
                  <c:v>154</c:v>
                </c:pt>
                <c:pt idx="9">
                  <c:v>185</c:v>
                </c:pt>
                <c:pt idx="10">
                  <c:v>195</c:v>
                </c:pt>
                <c:pt idx="11">
                  <c:v>209</c:v>
                </c:pt>
                <c:pt idx="12">
                  <c:v>222.99999999999997</c:v>
                </c:pt>
                <c:pt idx="13">
                  <c:v>241.00000000000003</c:v>
                </c:pt>
                <c:pt idx="14">
                  <c:v>201</c:v>
                </c:pt>
                <c:pt idx="15">
                  <c:v>261</c:v>
                </c:pt>
                <c:pt idx="16">
                  <c:v>305</c:v>
                </c:pt>
                <c:pt idx="17">
                  <c:v>322</c:v>
                </c:pt>
                <c:pt idx="18">
                  <c:v>323</c:v>
                </c:pt>
                <c:pt idx="19">
                  <c:v>321</c:v>
                </c:pt>
                <c:pt idx="20">
                  <c:v>330</c:v>
                </c:pt>
                <c:pt idx="21">
                  <c:v>325</c:v>
                </c:pt>
                <c:pt idx="22">
                  <c:v>341</c:v>
                </c:pt>
                <c:pt idx="23">
                  <c:v>332</c:v>
                </c:pt>
                <c:pt idx="24">
                  <c:v>342</c:v>
                </c:pt>
                <c:pt idx="25">
                  <c:v>357</c:v>
                </c:pt>
                <c:pt idx="26">
                  <c:v>358</c:v>
                </c:pt>
                <c:pt idx="27">
                  <c:v>359</c:v>
                </c:pt>
                <c:pt idx="28">
                  <c:v>377</c:v>
                </c:pt>
                <c:pt idx="29">
                  <c:v>390</c:v>
                </c:pt>
                <c:pt idx="30">
                  <c:v>391</c:v>
                </c:pt>
                <c:pt idx="31">
                  <c:v>409</c:v>
                </c:pt>
                <c:pt idx="32">
                  <c:v>411</c:v>
                </c:pt>
                <c:pt idx="33">
                  <c:v>401</c:v>
                </c:pt>
                <c:pt idx="34">
                  <c:v>399</c:v>
                </c:pt>
                <c:pt idx="35" formatCode="General">
                  <c:v>393</c:v>
                </c:pt>
                <c:pt idx="36" formatCode="General">
                  <c:v>399</c:v>
                </c:pt>
                <c:pt idx="37" formatCode="General">
                  <c:v>390</c:v>
                </c:pt>
                <c:pt idx="38" formatCode="General">
                  <c:v>382</c:v>
                </c:pt>
                <c:pt idx="39" formatCode="General">
                  <c:v>366</c:v>
                </c:pt>
                <c:pt idx="40" formatCode="General">
                  <c:v>358</c:v>
                </c:pt>
                <c:pt idx="41" formatCode="General">
                  <c:v>352</c:v>
                </c:pt>
                <c:pt idx="42" formatCode="General">
                  <c:v>342</c:v>
                </c:pt>
                <c:pt idx="43" formatCode="General">
                  <c:v>340</c:v>
                </c:pt>
                <c:pt idx="44" formatCode="General">
                  <c:v>323</c:v>
                </c:pt>
                <c:pt idx="45" formatCode="General">
                  <c:v>324</c:v>
                </c:pt>
                <c:pt idx="46" formatCode="General">
                  <c:v>320</c:v>
                </c:pt>
                <c:pt idx="47" formatCode="General">
                  <c:v>308</c:v>
                </c:pt>
                <c:pt idx="48" formatCode="General">
                  <c:v>298</c:v>
                </c:pt>
                <c:pt idx="49" formatCode="General">
                  <c:v>280</c:v>
                </c:pt>
                <c:pt idx="50" formatCode="General">
                  <c:v>265</c:v>
                </c:pt>
                <c:pt idx="51" formatCode="General">
                  <c:v>242</c:v>
                </c:pt>
                <c:pt idx="52" formatCode="General">
                  <c:v>273</c:v>
                </c:pt>
                <c:pt idx="53" formatCode="General">
                  <c:v>273</c:v>
                </c:pt>
                <c:pt idx="54" formatCode="General">
                  <c:v>276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4408960"/>
        <c:axId val="124410496"/>
      </c:barChart>
      <c:catAx>
        <c:axId val="12440896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441049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441049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440896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1310716719504605"/>
          <c:y val="0.58741258741258739"/>
          <c:w val="0.473301531806465"/>
          <c:h val="0.1416083916083916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(乗合自動車)</a:t>
            </a:r>
          </a:p>
        </c:rich>
      </c:tx>
      <c:layout>
        <c:manualLayout>
          <c:xMode val="edge"/>
          <c:yMode val="edge"/>
          <c:x val="0.33741252713781145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286713286713286"/>
          <c:w val="0.90209790209790208"/>
          <c:h val="0.77797202797202802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乗合計!$B$12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乗合計!$C$12:$BG$12</c:f>
              <c:numCache>
                <c:formatCode>General</c:formatCode>
                <c:ptCount val="57"/>
                <c:pt idx="0">
                  <c:v>448</c:v>
                </c:pt>
                <c:pt idx="1">
                  <c:v>572</c:v>
                </c:pt>
                <c:pt idx="2">
                  <c:v>682</c:v>
                </c:pt>
                <c:pt idx="3">
                  <c:v>787</c:v>
                </c:pt>
                <c:pt idx="4">
                  <c:v>889</c:v>
                </c:pt>
                <c:pt idx="5">
                  <c:v>969</c:v>
                </c:pt>
                <c:pt idx="6">
                  <c:v>1001</c:v>
                </c:pt>
                <c:pt idx="7">
                  <c:v>1159</c:v>
                </c:pt>
                <c:pt idx="8">
                  <c:v>1198</c:v>
                </c:pt>
                <c:pt idx="9">
                  <c:v>1393</c:v>
                </c:pt>
                <c:pt idx="10">
                  <c:v>1498</c:v>
                </c:pt>
                <c:pt idx="11" formatCode="0">
                  <c:v>1648.8</c:v>
                </c:pt>
                <c:pt idx="12" formatCode="0">
                  <c:v>1715.6</c:v>
                </c:pt>
                <c:pt idx="13" formatCode="0">
                  <c:v>1786.4</c:v>
                </c:pt>
                <c:pt idx="14" formatCode="0">
                  <c:v>2936.2</c:v>
                </c:pt>
                <c:pt idx="15">
                  <c:v>1991</c:v>
                </c:pt>
                <c:pt idx="16">
                  <c:v>2013</c:v>
                </c:pt>
                <c:pt idx="17">
                  <c:v>2057</c:v>
                </c:pt>
                <c:pt idx="18">
                  <c:v>2371</c:v>
                </c:pt>
                <c:pt idx="19">
                  <c:v>2308</c:v>
                </c:pt>
                <c:pt idx="20">
                  <c:v>2198</c:v>
                </c:pt>
                <c:pt idx="21">
                  <c:v>2168</c:v>
                </c:pt>
                <c:pt idx="22">
                  <c:v>2095</c:v>
                </c:pt>
                <c:pt idx="23">
                  <c:v>2020</c:v>
                </c:pt>
                <c:pt idx="24">
                  <c:v>2002</c:v>
                </c:pt>
                <c:pt idx="25">
                  <c:v>2050</c:v>
                </c:pt>
                <c:pt idx="26">
                  <c:v>2008</c:v>
                </c:pt>
                <c:pt idx="27">
                  <c:v>1962</c:v>
                </c:pt>
                <c:pt idx="28" formatCode="0">
                  <c:v>1983</c:v>
                </c:pt>
                <c:pt idx="29" formatCode="0;&quot;△ &quot;0">
                  <c:v>2002</c:v>
                </c:pt>
                <c:pt idx="30" formatCode="0;&quot;△ &quot;0">
                  <c:v>2033</c:v>
                </c:pt>
                <c:pt idx="31" formatCode="0;&quot;△ &quot;0">
                  <c:v>2032</c:v>
                </c:pt>
                <c:pt idx="32" formatCode="0;&quot;△ &quot;0">
                  <c:v>1915</c:v>
                </c:pt>
                <c:pt idx="33" formatCode="0;&quot;△ &quot;0">
                  <c:v>1900</c:v>
                </c:pt>
                <c:pt idx="34" formatCode="0;&quot;△ &quot;0">
                  <c:v>1891</c:v>
                </c:pt>
                <c:pt idx="35" formatCode="0;&quot;△ &quot;0">
                  <c:v>1897</c:v>
                </c:pt>
                <c:pt idx="36" formatCode="0;&quot;△ &quot;0">
                  <c:v>1912</c:v>
                </c:pt>
                <c:pt idx="37" formatCode="0;&quot;△ &quot;0">
                  <c:v>1923</c:v>
                </c:pt>
                <c:pt idx="38" formatCode="0;&quot;△ &quot;0">
                  <c:v>1932</c:v>
                </c:pt>
                <c:pt idx="39" formatCode="0;&quot;△ &quot;0">
                  <c:v>1936</c:v>
                </c:pt>
                <c:pt idx="40" formatCode="0;&quot;△ &quot;0">
                  <c:v>1916</c:v>
                </c:pt>
                <c:pt idx="41" formatCode="0;&quot;△ &quot;0">
                  <c:v>1851</c:v>
                </c:pt>
                <c:pt idx="42" formatCode="0;&quot;△ &quot;0">
                  <c:v>1827</c:v>
                </c:pt>
                <c:pt idx="43" formatCode="0;&quot;△ &quot;0">
                  <c:v>1795</c:v>
                </c:pt>
                <c:pt idx="44" formatCode="0;&quot;△ &quot;0">
                  <c:v>1797</c:v>
                </c:pt>
                <c:pt idx="45" formatCode="0;&quot;△ &quot;0">
                  <c:v>1844</c:v>
                </c:pt>
                <c:pt idx="46" formatCode="0;&quot;△ &quot;0">
                  <c:v>1878</c:v>
                </c:pt>
                <c:pt idx="47" formatCode="0;&quot;△ &quot;0">
                  <c:v>1879</c:v>
                </c:pt>
                <c:pt idx="48" formatCode="0;&quot;△ &quot;0">
                  <c:v>1824</c:v>
                </c:pt>
                <c:pt idx="49" formatCode="0;&quot;△ &quot;0">
                  <c:v>1831</c:v>
                </c:pt>
                <c:pt idx="50" formatCode="0;&quot;△ &quot;0">
                  <c:v>1802</c:v>
                </c:pt>
                <c:pt idx="51" formatCode="0;&quot;△ &quot;0">
                  <c:v>1823</c:v>
                </c:pt>
                <c:pt idx="52" formatCode="0;&quot;△ &quot;0">
                  <c:v>1858</c:v>
                </c:pt>
                <c:pt idx="53" formatCode="0;&quot;△ &quot;0">
                  <c:v>1890</c:v>
                </c:pt>
                <c:pt idx="54" formatCode="0;&quot;△ &quot;0">
                  <c:v>1903</c:v>
                </c:pt>
              </c:numCache>
            </c:numRef>
          </c:val>
        </c:ser>
        <c:ser>
          <c:idx val="3"/>
          <c:order val="1"/>
          <c:tx>
            <c:strRef>
              <c:f>乗合計!$B$122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乗合計!$C$122:$BG$122</c:f>
              <c:numCache>
                <c:formatCode>0</c:formatCode>
                <c:ptCount val="57"/>
                <c:pt idx="0">
                  <c:v>625</c:v>
                </c:pt>
                <c:pt idx="1">
                  <c:v>658</c:v>
                </c:pt>
                <c:pt idx="2">
                  <c:v>755</c:v>
                </c:pt>
                <c:pt idx="3">
                  <c:v>867</c:v>
                </c:pt>
                <c:pt idx="4">
                  <c:v>967</c:v>
                </c:pt>
                <c:pt idx="5">
                  <c:v>1101</c:v>
                </c:pt>
                <c:pt idx="6">
                  <c:v>1309</c:v>
                </c:pt>
                <c:pt idx="7">
                  <c:v>1511</c:v>
                </c:pt>
                <c:pt idx="8">
                  <c:v>1892</c:v>
                </c:pt>
                <c:pt idx="9">
                  <c:v>2239</c:v>
                </c:pt>
                <c:pt idx="10">
                  <c:v>2423</c:v>
                </c:pt>
                <c:pt idx="11">
                  <c:v>2651.5999999999995</c:v>
                </c:pt>
                <c:pt idx="12">
                  <c:v>2754.1999999999994</c:v>
                </c:pt>
                <c:pt idx="13">
                  <c:v>2971.8000000000006</c:v>
                </c:pt>
                <c:pt idx="14">
                  <c:v>2616.4000000000015</c:v>
                </c:pt>
                <c:pt idx="15">
                  <c:v>3249</c:v>
                </c:pt>
                <c:pt idx="16">
                  <c:v>3373</c:v>
                </c:pt>
                <c:pt idx="17">
                  <c:v>3491</c:v>
                </c:pt>
                <c:pt idx="18">
                  <c:v>3168</c:v>
                </c:pt>
                <c:pt idx="19">
                  <c:v>3198</c:v>
                </c:pt>
                <c:pt idx="20">
                  <c:v>3234</c:v>
                </c:pt>
                <c:pt idx="21">
                  <c:v>3210</c:v>
                </c:pt>
                <c:pt idx="22">
                  <c:v>3293</c:v>
                </c:pt>
                <c:pt idx="23">
                  <c:v>3296</c:v>
                </c:pt>
                <c:pt idx="24">
                  <c:v>3320</c:v>
                </c:pt>
                <c:pt idx="25">
                  <c:v>3323</c:v>
                </c:pt>
                <c:pt idx="26">
                  <c:v>3356</c:v>
                </c:pt>
                <c:pt idx="27">
                  <c:v>3388</c:v>
                </c:pt>
                <c:pt idx="28">
                  <c:v>3457</c:v>
                </c:pt>
                <c:pt idx="29">
                  <c:v>3495</c:v>
                </c:pt>
                <c:pt idx="30">
                  <c:v>3524</c:v>
                </c:pt>
                <c:pt idx="31">
                  <c:v>3558</c:v>
                </c:pt>
                <c:pt idx="32">
                  <c:v>3629</c:v>
                </c:pt>
                <c:pt idx="33">
                  <c:v>3574</c:v>
                </c:pt>
                <c:pt idx="34">
                  <c:v>3508</c:v>
                </c:pt>
                <c:pt idx="35" formatCode="0;&quot;△ &quot;0">
                  <c:v>3486</c:v>
                </c:pt>
                <c:pt idx="36" formatCode="0;&quot;△ &quot;0">
                  <c:v>3484</c:v>
                </c:pt>
                <c:pt idx="37" formatCode="0;&quot;△ &quot;0">
                  <c:v>3468</c:v>
                </c:pt>
                <c:pt idx="38" formatCode="0;&quot;△ &quot;0">
                  <c:v>3420</c:v>
                </c:pt>
                <c:pt idx="39" formatCode="0;&quot;△ &quot;0">
                  <c:v>3381</c:v>
                </c:pt>
                <c:pt idx="40" formatCode="0;&quot;△ &quot;0">
                  <c:v>3391</c:v>
                </c:pt>
                <c:pt idx="41" formatCode="0;&quot;△ &quot;0">
                  <c:v>3423</c:v>
                </c:pt>
                <c:pt idx="42" formatCode="0;&quot;△ &quot;0">
                  <c:v>3374</c:v>
                </c:pt>
                <c:pt idx="43" formatCode="0;&quot;△ &quot;0">
                  <c:v>3440</c:v>
                </c:pt>
                <c:pt idx="44" formatCode="0;&quot;△ &quot;0">
                  <c:v>3365</c:v>
                </c:pt>
                <c:pt idx="45" formatCode="0;&quot;△ &quot;0">
                  <c:v>3309</c:v>
                </c:pt>
                <c:pt idx="46" formatCode="0;&quot;△ &quot;0">
                  <c:v>3242</c:v>
                </c:pt>
                <c:pt idx="47" formatCode="0;&quot;△ &quot;0">
                  <c:v>3168</c:v>
                </c:pt>
                <c:pt idx="48" formatCode="0;&quot;△ &quot;0">
                  <c:v>3058</c:v>
                </c:pt>
                <c:pt idx="49" formatCode="0;&quot;△ &quot;0">
                  <c:v>3054</c:v>
                </c:pt>
                <c:pt idx="50" formatCode="0;&quot;△ &quot;0">
                  <c:v>2974</c:v>
                </c:pt>
                <c:pt idx="51" formatCode="0;&quot;△ &quot;0">
                  <c:v>3055</c:v>
                </c:pt>
                <c:pt idx="52" formatCode="0;&quot;△ &quot;0">
                  <c:v>3149</c:v>
                </c:pt>
                <c:pt idx="53" formatCode="0;&quot;△ &quot;0">
                  <c:v>3206</c:v>
                </c:pt>
                <c:pt idx="54" formatCode="0;&quot;△ &quot;0">
                  <c:v>3172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4448768"/>
        <c:axId val="124450304"/>
      </c:barChart>
      <c:catAx>
        <c:axId val="12444876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445030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445030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444876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5061861163824177"/>
          <c:y val="0.31293706293706292"/>
          <c:w val="0.23703760859762876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広域ブロック別の割合(乗合自動車)</a:t>
            </a:r>
          </a:p>
        </c:rich>
      </c:tx>
      <c:layout>
        <c:manualLayout>
          <c:xMode val="edge"/>
          <c:yMode val="edge"/>
          <c:x val="0.25133715010769853"/>
          <c:y val="8.771929824561403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691783456898005E-2"/>
          <c:y val="0.11403528309224763"/>
          <c:w val="0.90552742300200362"/>
          <c:h val="0.79649259267508343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乗合計!$B$114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乗合計!$C$114:$BG$114</c:f>
              <c:numCache>
                <c:formatCode>0</c:formatCode>
                <c:ptCount val="57"/>
                <c:pt idx="0">
                  <c:v>137</c:v>
                </c:pt>
                <c:pt idx="1">
                  <c:v>146</c:v>
                </c:pt>
                <c:pt idx="2">
                  <c:v>182</c:v>
                </c:pt>
                <c:pt idx="3">
                  <c:v>204</c:v>
                </c:pt>
                <c:pt idx="4">
                  <c:v>203</c:v>
                </c:pt>
                <c:pt idx="5">
                  <c:v>228</c:v>
                </c:pt>
                <c:pt idx="6">
                  <c:v>264</c:v>
                </c:pt>
                <c:pt idx="7">
                  <c:v>277</c:v>
                </c:pt>
                <c:pt idx="8">
                  <c:v>314</c:v>
                </c:pt>
                <c:pt idx="9">
                  <c:v>371</c:v>
                </c:pt>
                <c:pt idx="10">
                  <c:v>388</c:v>
                </c:pt>
                <c:pt idx="11">
                  <c:v>411.6</c:v>
                </c:pt>
                <c:pt idx="12">
                  <c:v>463.2</c:v>
                </c:pt>
                <c:pt idx="13">
                  <c:v>472.8</c:v>
                </c:pt>
                <c:pt idx="14">
                  <c:v>397.4</c:v>
                </c:pt>
                <c:pt idx="15">
                  <c:v>499</c:v>
                </c:pt>
                <c:pt idx="16">
                  <c:v>488</c:v>
                </c:pt>
                <c:pt idx="17">
                  <c:v>503</c:v>
                </c:pt>
                <c:pt idx="18">
                  <c:v>426</c:v>
                </c:pt>
                <c:pt idx="19">
                  <c:v>427</c:v>
                </c:pt>
                <c:pt idx="20">
                  <c:v>436</c:v>
                </c:pt>
                <c:pt idx="21">
                  <c:v>425</c:v>
                </c:pt>
                <c:pt idx="22">
                  <c:v>451</c:v>
                </c:pt>
                <c:pt idx="23">
                  <c:v>452</c:v>
                </c:pt>
                <c:pt idx="24">
                  <c:v>456</c:v>
                </c:pt>
                <c:pt idx="25">
                  <c:v>463</c:v>
                </c:pt>
                <c:pt idx="26">
                  <c:v>475</c:v>
                </c:pt>
                <c:pt idx="27">
                  <c:v>496</c:v>
                </c:pt>
                <c:pt idx="28">
                  <c:v>504</c:v>
                </c:pt>
                <c:pt idx="29">
                  <c:v>508</c:v>
                </c:pt>
                <c:pt idx="30">
                  <c:v>526</c:v>
                </c:pt>
                <c:pt idx="31">
                  <c:v>526</c:v>
                </c:pt>
                <c:pt idx="32">
                  <c:v>520</c:v>
                </c:pt>
                <c:pt idx="33">
                  <c:v>521</c:v>
                </c:pt>
                <c:pt idx="34">
                  <c:v>513</c:v>
                </c:pt>
                <c:pt idx="35" formatCode="General">
                  <c:v>483</c:v>
                </c:pt>
                <c:pt idx="36" formatCode="General">
                  <c:v>471</c:v>
                </c:pt>
                <c:pt idx="37" formatCode="General">
                  <c:v>458</c:v>
                </c:pt>
                <c:pt idx="38" formatCode="General">
                  <c:v>447</c:v>
                </c:pt>
                <c:pt idx="39" formatCode="General">
                  <c:v>423</c:v>
                </c:pt>
                <c:pt idx="40" formatCode="General">
                  <c:v>444</c:v>
                </c:pt>
                <c:pt idx="41" formatCode="General">
                  <c:v>441</c:v>
                </c:pt>
                <c:pt idx="42" formatCode="General">
                  <c:v>427</c:v>
                </c:pt>
                <c:pt idx="43" formatCode="General">
                  <c:v>408</c:v>
                </c:pt>
                <c:pt idx="44" formatCode="General">
                  <c:v>402</c:v>
                </c:pt>
                <c:pt idx="45" formatCode="General">
                  <c:v>377</c:v>
                </c:pt>
                <c:pt idx="46" formatCode="General">
                  <c:v>385</c:v>
                </c:pt>
                <c:pt idx="47" formatCode="General">
                  <c:v>363</c:v>
                </c:pt>
                <c:pt idx="48" formatCode="General">
                  <c:v>343</c:v>
                </c:pt>
                <c:pt idx="49" formatCode="General">
                  <c:v>343</c:v>
                </c:pt>
                <c:pt idx="50" formatCode="General">
                  <c:v>337</c:v>
                </c:pt>
                <c:pt idx="51" formatCode="General">
                  <c:v>355</c:v>
                </c:pt>
                <c:pt idx="52" formatCode="General">
                  <c:v>358</c:v>
                </c:pt>
                <c:pt idx="53" formatCode="General">
                  <c:v>353</c:v>
                </c:pt>
                <c:pt idx="54" formatCode="General">
                  <c:v>355</c:v>
                </c:pt>
              </c:numCache>
            </c:numRef>
          </c:val>
        </c:ser>
        <c:ser>
          <c:idx val="3"/>
          <c:order val="1"/>
          <c:tx>
            <c:strRef>
              <c:f>乗合計!$B$115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乗合計!$C$115:$BG$115</c:f>
              <c:numCache>
                <c:formatCode>0</c:formatCode>
                <c:ptCount val="57"/>
                <c:pt idx="0">
                  <c:v>535</c:v>
                </c:pt>
                <c:pt idx="1">
                  <c:v>649</c:v>
                </c:pt>
                <c:pt idx="2">
                  <c:v>790</c:v>
                </c:pt>
                <c:pt idx="3">
                  <c:v>932</c:v>
                </c:pt>
                <c:pt idx="4">
                  <c:v>1063</c:v>
                </c:pt>
                <c:pt idx="5">
                  <c:v>1188</c:v>
                </c:pt>
                <c:pt idx="6">
                  <c:v>1277</c:v>
                </c:pt>
                <c:pt idx="7">
                  <c:v>1498</c:v>
                </c:pt>
                <c:pt idx="8">
                  <c:v>1719</c:v>
                </c:pt>
                <c:pt idx="9">
                  <c:v>2009</c:v>
                </c:pt>
                <c:pt idx="10">
                  <c:v>2150</c:v>
                </c:pt>
                <c:pt idx="11">
                  <c:v>2364.3999999999996</c:v>
                </c:pt>
                <c:pt idx="12">
                  <c:v>2347.7999999999997</c:v>
                </c:pt>
                <c:pt idx="13">
                  <c:v>2526.2000000000003</c:v>
                </c:pt>
                <c:pt idx="14">
                  <c:v>3546.6000000000004</c:v>
                </c:pt>
                <c:pt idx="15">
                  <c:v>2824</c:v>
                </c:pt>
                <c:pt idx="16">
                  <c:v>2848</c:v>
                </c:pt>
                <c:pt idx="17">
                  <c:v>2893</c:v>
                </c:pt>
                <c:pt idx="18">
                  <c:v>3117</c:v>
                </c:pt>
                <c:pt idx="19">
                  <c:v>3061</c:v>
                </c:pt>
                <c:pt idx="20">
                  <c:v>2959</c:v>
                </c:pt>
                <c:pt idx="21">
                  <c:v>2942</c:v>
                </c:pt>
                <c:pt idx="22">
                  <c:v>2874</c:v>
                </c:pt>
                <c:pt idx="23">
                  <c:v>2793</c:v>
                </c:pt>
                <c:pt idx="24">
                  <c:v>2793</c:v>
                </c:pt>
                <c:pt idx="25">
                  <c:v>2840</c:v>
                </c:pt>
                <c:pt idx="26">
                  <c:v>2796</c:v>
                </c:pt>
                <c:pt idx="27">
                  <c:v>2738</c:v>
                </c:pt>
                <c:pt idx="28">
                  <c:v>2771</c:v>
                </c:pt>
                <c:pt idx="29">
                  <c:v>2799</c:v>
                </c:pt>
                <c:pt idx="30">
                  <c:v>2833</c:v>
                </c:pt>
                <c:pt idx="31">
                  <c:v>2851</c:v>
                </c:pt>
                <c:pt idx="32">
                  <c:v>2838</c:v>
                </c:pt>
                <c:pt idx="33">
                  <c:v>2808</c:v>
                </c:pt>
                <c:pt idx="34">
                  <c:v>2791</c:v>
                </c:pt>
                <c:pt idx="35" formatCode="0;&quot;△ &quot;0">
                  <c:v>2813</c:v>
                </c:pt>
                <c:pt idx="36" formatCode="0;&quot;△ &quot;0">
                  <c:v>2840</c:v>
                </c:pt>
                <c:pt idx="37" formatCode="0;&quot;△ &quot;0">
                  <c:v>2861</c:v>
                </c:pt>
                <c:pt idx="38" formatCode="0;&quot;△ &quot;0">
                  <c:v>2861</c:v>
                </c:pt>
                <c:pt idx="39" formatCode="0;&quot;△ &quot;0">
                  <c:v>2879</c:v>
                </c:pt>
                <c:pt idx="40" formatCode="0;&quot;△ &quot;0">
                  <c:v>2871</c:v>
                </c:pt>
                <c:pt idx="41" formatCode="0;&quot;△ &quot;0">
                  <c:v>2850</c:v>
                </c:pt>
                <c:pt idx="42" formatCode="0;&quot;△ &quot;0">
                  <c:v>2845</c:v>
                </c:pt>
                <c:pt idx="43" formatCode="0;&quot;△ &quot;0">
                  <c:v>2906</c:v>
                </c:pt>
                <c:pt idx="44" formatCode="0;&quot;△ &quot;0">
                  <c:v>2902</c:v>
                </c:pt>
                <c:pt idx="45" formatCode="0;&quot;△ &quot;0">
                  <c:v>2932</c:v>
                </c:pt>
                <c:pt idx="46" formatCode="0;&quot;△ &quot;0">
                  <c:v>2937</c:v>
                </c:pt>
                <c:pt idx="47" formatCode="0;&quot;△ &quot;0">
                  <c:v>2941</c:v>
                </c:pt>
                <c:pt idx="48" formatCode="0;&quot;△ &quot;0">
                  <c:v>2854</c:v>
                </c:pt>
                <c:pt idx="49" formatCode="0;&quot;△ &quot;0">
                  <c:v>2858</c:v>
                </c:pt>
                <c:pt idx="50" formatCode="0;&quot;△ &quot;0">
                  <c:v>2802</c:v>
                </c:pt>
                <c:pt idx="51" formatCode="0;&quot;△ &quot;0">
                  <c:v>2831</c:v>
                </c:pt>
                <c:pt idx="52" formatCode="0;&quot;△ &quot;0">
                  <c:v>2904</c:v>
                </c:pt>
                <c:pt idx="53" formatCode="0;&quot;△ &quot;0">
                  <c:v>2946</c:v>
                </c:pt>
                <c:pt idx="54" formatCode="0;&quot;△ &quot;0">
                  <c:v>2945</c:v>
                </c:pt>
              </c:numCache>
            </c:numRef>
          </c:val>
        </c:ser>
        <c:ser>
          <c:idx val="4"/>
          <c:order val="2"/>
          <c:tx>
            <c:strRef>
              <c:f>乗合計!$B$116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乗合計!$C$116:$BG$116</c:f>
              <c:numCache>
                <c:formatCode>0</c:formatCode>
                <c:ptCount val="57"/>
                <c:pt idx="0">
                  <c:v>141</c:v>
                </c:pt>
                <c:pt idx="1">
                  <c:v>135</c:v>
                </c:pt>
                <c:pt idx="2">
                  <c:v>156</c:v>
                </c:pt>
                <c:pt idx="3">
                  <c:v>186</c:v>
                </c:pt>
                <c:pt idx="4">
                  <c:v>201</c:v>
                </c:pt>
                <c:pt idx="5">
                  <c:v>228</c:v>
                </c:pt>
                <c:pt idx="6">
                  <c:v>268</c:v>
                </c:pt>
                <c:pt idx="7">
                  <c:v>304</c:v>
                </c:pt>
                <c:pt idx="8">
                  <c:v>360</c:v>
                </c:pt>
                <c:pt idx="9">
                  <c:v>420</c:v>
                </c:pt>
                <c:pt idx="10">
                  <c:v>454</c:v>
                </c:pt>
                <c:pt idx="11">
                  <c:v>499.79999999999995</c:v>
                </c:pt>
                <c:pt idx="12">
                  <c:v>533.59999999999991</c:v>
                </c:pt>
                <c:pt idx="13">
                  <c:v>567.40000000000009</c:v>
                </c:pt>
                <c:pt idx="14">
                  <c:v>497.20000000000005</c:v>
                </c:pt>
                <c:pt idx="15">
                  <c:v>610</c:v>
                </c:pt>
                <c:pt idx="16">
                  <c:v>647</c:v>
                </c:pt>
                <c:pt idx="17">
                  <c:v>675</c:v>
                </c:pt>
                <c:pt idx="18">
                  <c:v>650</c:v>
                </c:pt>
                <c:pt idx="19">
                  <c:v>648</c:v>
                </c:pt>
                <c:pt idx="20">
                  <c:v>654</c:v>
                </c:pt>
                <c:pt idx="21">
                  <c:v>632</c:v>
                </c:pt>
                <c:pt idx="22">
                  <c:v>632</c:v>
                </c:pt>
                <c:pt idx="23">
                  <c:v>624</c:v>
                </c:pt>
                <c:pt idx="24">
                  <c:v>627</c:v>
                </c:pt>
                <c:pt idx="25">
                  <c:v>617</c:v>
                </c:pt>
                <c:pt idx="26">
                  <c:v>633</c:v>
                </c:pt>
                <c:pt idx="27">
                  <c:v>636</c:v>
                </c:pt>
                <c:pt idx="28">
                  <c:v>643</c:v>
                </c:pt>
                <c:pt idx="29">
                  <c:v>642</c:v>
                </c:pt>
                <c:pt idx="30">
                  <c:v>651</c:v>
                </c:pt>
                <c:pt idx="31">
                  <c:v>652</c:v>
                </c:pt>
                <c:pt idx="32">
                  <c:v>641</c:v>
                </c:pt>
                <c:pt idx="33">
                  <c:v>629</c:v>
                </c:pt>
                <c:pt idx="34">
                  <c:v>616</c:v>
                </c:pt>
                <c:pt idx="35" formatCode="0;&quot;△ &quot;0">
                  <c:v>629</c:v>
                </c:pt>
                <c:pt idx="36" formatCode="0;&quot;△ &quot;0">
                  <c:v>637</c:v>
                </c:pt>
                <c:pt idx="37" formatCode="0;&quot;△ &quot;0">
                  <c:v>627</c:v>
                </c:pt>
                <c:pt idx="38" formatCode="0;&quot;△ &quot;0">
                  <c:v>623</c:v>
                </c:pt>
                <c:pt idx="39" formatCode="0;&quot;△ &quot;0">
                  <c:v>617</c:v>
                </c:pt>
                <c:pt idx="40" formatCode="0;&quot;△ &quot;0">
                  <c:v>635</c:v>
                </c:pt>
                <c:pt idx="41" formatCode="0;&quot;△ &quot;0">
                  <c:v>643</c:v>
                </c:pt>
                <c:pt idx="42" formatCode="0;&quot;△ &quot;0">
                  <c:v>623</c:v>
                </c:pt>
                <c:pt idx="43" formatCode="0;&quot;△ &quot;0">
                  <c:v>623</c:v>
                </c:pt>
                <c:pt idx="44" formatCode="0;&quot;△ &quot;0">
                  <c:v>615</c:v>
                </c:pt>
                <c:pt idx="45" formatCode="0;&quot;△ &quot;0">
                  <c:v>617</c:v>
                </c:pt>
                <c:pt idx="46" formatCode="0;&quot;△ &quot;0">
                  <c:v>601</c:v>
                </c:pt>
                <c:pt idx="47" formatCode="0;&quot;△ &quot;0">
                  <c:v>567</c:v>
                </c:pt>
                <c:pt idx="48" formatCode="0;&quot;△ &quot;0">
                  <c:v>548</c:v>
                </c:pt>
                <c:pt idx="49" formatCode="0;&quot;△ &quot;0">
                  <c:v>563</c:v>
                </c:pt>
                <c:pt idx="50" formatCode="0;&quot;△ &quot;0">
                  <c:v>547</c:v>
                </c:pt>
                <c:pt idx="51" formatCode="0;&quot;△ &quot;0">
                  <c:v>573</c:v>
                </c:pt>
                <c:pt idx="52" formatCode="0;&quot;△ &quot;0">
                  <c:v>575</c:v>
                </c:pt>
                <c:pt idx="53" formatCode="0;&quot;△ &quot;0">
                  <c:v>579</c:v>
                </c:pt>
                <c:pt idx="54" formatCode="0;&quot;△ &quot;0">
                  <c:v>565</c:v>
                </c:pt>
              </c:numCache>
            </c:numRef>
          </c:val>
        </c:ser>
        <c:ser>
          <c:idx val="5"/>
          <c:order val="3"/>
          <c:tx>
            <c:strRef>
              <c:f>乗合計!$B$117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乗合計!$C$117:$BG$117</c:f>
              <c:numCache>
                <c:formatCode>0</c:formatCode>
                <c:ptCount val="57"/>
                <c:pt idx="0">
                  <c:v>61</c:v>
                </c:pt>
                <c:pt idx="1">
                  <c:v>76</c:v>
                </c:pt>
                <c:pt idx="2">
                  <c:v>72</c:v>
                </c:pt>
                <c:pt idx="3">
                  <c:v>75</c:v>
                </c:pt>
                <c:pt idx="4">
                  <c:v>81</c:v>
                </c:pt>
                <c:pt idx="5">
                  <c:v>88</c:v>
                </c:pt>
                <c:pt idx="6">
                  <c:v>103</c:v>
                </c:pt>
                <c:pt idx="7">
                  <c:v>114</c:v>
                </c:pt>
                <c:pt idx="8">
                  <c:v>131</c:v>
                </c:pt>
                <c:pt idx="9">
                  <c:v>152</c:v>
                </c:pt>
                <c:pt idx="10">
                  <c:v>169</c:v>
                </c:pt>
                <c:pt idx="11">
                  <c:v>186.99999999999997</c:v>
                </c:pt>
                <c:pt idx="12">
                  <c:v>205</c:v>
                </c:pt>
                <c:pt idx="13">
                  <c:v>223</c:v>
                </c:pt>
                <c:pt idx="14">
                  <c:v>241.00000000000006</c:v>
                </c:pt>
                <c:pt idx="15">
                  <c:v>259</c:v>
                </c:pt>
                <c:pt idx="16">
                  <c:v>265</c:v>
                </c:pt>
                <c:pt idx="17">
                  <c:v>286</c:v>
                </c:pt>
                <c:pt idx="18">
                  <c:v>214</c:v>
                </c:pt>
                <c:pt idx="19">
                  <c:v>226</c:v>
                </c:pt>
                <c:pt idx="20">
                  <c:v>222</c:v>
                </c:pt>
                <c:pt idx="21">
                  <c:v>235</c:v>
                </c:pt>
                <c:pt idx="22">
                  <c:v>245</c:v>
                </c:pt>
                <c:pt idx="23">
                  <c:v>256</c:v>
                </c:pt>
                <c:pt idx="24">
                  <c:v>262</c:v>
                </c:pt>
                <c:pt idx="25">
                  <c:v>264</c:v>
                </c:pt>
                <c:pt idx="26">
                  <c:v>263</c:v>
                </c:pt>
                <c:pt idx="27">
                  <c:v>275</c:v>
                </c:pt>
                <c:pt idx="28">
                  <c:v>279</c:v>
                </c:pt>
                <c:pt idx="29">
                  <c:v>283</c:v>
                </c:pt>
                <c:pt idx="30">
                  <c:v>279</c:v>
                </c:pt>
                <c:pt idx="31">
                  <c:v>286</c:v>
                </c:pt>
                <c:pt idx="32">
                  <c:v>280</c:v>
                </c:pt>
                <c:pt idx="33">
                  <c:v>272</c:v>
                </c:pt>
                <c:pt idx="34">
                  <c:v>247</c:v>
                </c:pt>
                <c:pt idx="35" formatCode="General">
                  <c:v>238</c:v>
                </c:pt>
                <c:pt idx="36" formatCode="General">
                  <c:v>237</c:v>
                </c:pt>
                <c:pt idx="37" formatCode="General">
                  <c:v>244</c:v>
                </c:pt>
                <c:pt idx="38" formatCode="General">
                  <c:v>250</c:v>
                </c:pt>
                <c:pt idx="39" formatCode="General">
                  <c:v>258</c:v>
                </c:pt>
                <c:pt idx="40" formatCode="General">
                  <c:v>258</c:v>
                </c:pt>
                <c:pt idx="41" formatCode="General">
                  <c:v>242</c:v>
                </c:pt>
                <c:pt idx="42" formatCode="General">
                  <c:v>235</c:v>
                </c:pt>
                <c:pt idx="43" formatCode="General">
                  <c:v>226</c:v>
                </c:pt>
                <c:pt idx="44" formatCode="General">
                  <c:v>222</c:v>
                </c:pt>
                <c:pt idx="45" formatCode="0;&quot;△ &quot;0">
                  <c:v>218</c:v>
                </c:pt>
                <c:pt idx="46" formatCode="General">
                  <c:v>215</c:v>
                </c:pt>
                <c:pt idx="47" formatCode="General">
                  <c:v>208</c:v>
                </c:pt>
                <c:pt idx="48" formatCode="General">
                  <c:v>196</c:v>
                </c:pt>
                <c:pt idx="49" formatCode="General">
                  <c:v>205</c:v>
                </c:pt>
                <c:pt idx="50" formatCode="General">
                  <c:v>203</c:v>
                </c:pt>
                <c:pt idx="51" formatCode="General">
                  <c:v>215</c:v>
                </c:pt>
                <c:pt idx="52" formatCode="General">
                  <c:v>220</c:v>
                </c:pt>
                <c:pt idx="53" formatCode="General">
                  <c:v>244</c:v>
                </c:pt>
                <c:pt idx="54" formatCode="General">
                  <c:v>252</c:v>
                </c:pt>
              </c:numCache>
            </c:numRef>
          </c:val>
        </c:ser>
        <c:ser>
          <c:idx val="6"/>
          <c:order val="4"/>
          <c:tx>
            <c:strRef>
              <c:f>乗合計!$B$118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乗合計!$C$118:$BG$118</c:f>
              <c:numCache>
                <c:formatCode>0</c:formatCode>
                <c:ptCount val="57"/>
                <c:pt idx="0">
                  <c:v>47</c:v>
                </c:pt>
                <c:pt idx="1">
                  <c:v>49</c:v>
                </c:pt>
                <c:pt idx="2">
                  <c:v>57</c:v>
                </c:pt>
                <c:pt idx="3">
                  <c:v>64</c:v>
                </c:pt>
                <c:pt idx="4">
                  <c:v>67</c:v>
                </c:pt>
                <c:pt idx="5">
                  <c:v>73</c:v>
                </c:pt>
                <c:pt idx="6">
                  <c:v>84</c:v>
                </c:pt>
                <c:pt idx="7">
                  <c:v>98</c:v>
                </c:pt>
                <c:pt idx="8">
                  <c:v>104</c:v>
                </c:pt>
                <c:pt idx="9">
                  <c:v>121</c:v>
                </c:pt>
                <c:pt idx="10">
                  <c:v>128</c:v>
                </c:pt>
                <c:pt idx="11">
                  <c:v>153.40000000000003</c:v>
                </c:pt>
                <c:pt idx="12">
                  <c:v>178.8</c:v>
                </c:pt>
                <c:pt idx="13">
                  <c:v>204.2</c:v>
                </c:pt>
                <c:pt idx="14">
                  <c:v>229.6</c:v>
                </c:pt>
                <c:pt idx="15">
                  <c:v>255</c:v>
                </c:pt>
                <c:pt idx="16">
                  <c:v>292</c:v>
                </c:pt>
                <c:pt idx="17">
                  <c:v>313</c:v>
                </c:pt>
                <c:pt idx="18">
                  <c:v>258</c:v>
                </c:pt>
                <c:pt idx="19">
                  <c:v>253</c:v>
                </c:pt>
                <c:pt idx="20">
                  <c:v>276</c:v>
                </c:pt>
                <c:pt idx="21">
                  <c:v>264</c:v>
                </c:pt>
                <c:pt idx="22">
                  <c:v>275</c:v>
                </c:pt>
                <c:pt idx="23">
                  <c:v>298</c:v>
                </c:pt>
                <c:pt idx="24">
                  <c:v>279</c:v>
                </c:pt>
                <c:pt idx="25">
                  <c:v>274</c:v>
                </c:pt>
                <c:pt idx="26">
                  <c:v>282</c:v>
                </c:pt>
                <c:pt idx="27">
                  <c:v>288</c:v>
                </c:pt>
                <c:pt idx="28">
                  <c:v>295</c:v>
                </c:pt>
                <c:pt idx="29">
                  <c:v>294</c:v>
                </c:pt>
                <c:pt idx="30">
                  <c:v>301</c:v>
                </c:pt>
                <c:pt idx="31">
                  <c:v>295</c:v>
                </c:pt>
                <c:pt idx="32">
                  <c:v>286</c:v>
                </c:pt>
                <c:pt idx="33">
                  <c:v>276</c:v>
                </c:pt>
                <c:pt idx="34">
                  <c:v>276</c:v>
                </c:pt>
                <c:pt idx="35" formatCode="General">
                  <c:v>276</c:v>
                </c:pt>
                <c:pt idx="36" formatCode="General">
                  <c:v>277</c:v>
                </c:pt>
                <c:pt idx="37" formatCode="General">
                  <c:v>279</c:v>
                </c:pt>
                <c:pt idx="38" formatCode="General">
                  <c:v>271</c:v>
                </c:pt>
                <c:pt idx="39" formatCode="General">
                  <c:v>270</c:v>
                </c:pt>
                <c:pt idx="40" formatCode="General">
                  <c:v>265</c:v>
                </c:pt>
                <c:pt idx="41" formatCode="General">
                  <c:v>277</c:v>
                </c:pt>
                <c:pt idx="42" formatCode="General">
                  <c:v>278</c:v>
                </c:pt>
                <c:pt idx="43" formatCode="General">
                  <c:v>282</c:v>
                </c:pt>
                <c:pt idx="44" formatCode="General">
                  <c:v>283</c:v>
                </c:pt>
                <c:pt idx="45" formatCode="General">
                  <c:v>283</c:v>
                </c:pt>
                <c:pt idx="46" formatCode="General">
                  <c:v>278</c:v>
                </c:pt>
                <c:pt idx="47" formatCode="General">
                  <c:v>274</c:v>
                </c:pt>
                <c:pt idx="48" formatCode="General">
                  <c:v>261</c:v>
                </c:pt>
                <c:pt idx="49" formatCode="General">
                  <c:v>258</c:v>
                </c:pt>
                <c:pt idx="50" formatCode="General">
                  <c:v>257</c:v>
                </c:pt>
                <c:pt idx="51" formatCode="General">
                  <c:v>261</c:v>
                </c:pt>
                <c:pt idx="52" formatCode="General">
                  <c:v>267</c:v>
                </c:pt>
                <c:pt idx="53" formatCode="General">
                  <c:v>270</c:v>
                </c:pt>
                <c:pt idx="54" formatCode="General">
                  <c:v>250</c:v>
                </c:pt>
              </c:numCache>
            </c:numRef>
          </c:val>
        </c:ser>
        <c:ser>
          <c:idx val="7"/>
          <c:order val="5"/>
          <c:tx>
            <c:strRef>
              <c:f>乗合計!$B$119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乗合計!$C$119:$BG$119</c:f>
              <c:numCache>
                <c:formatCode>0</c:formatCode>
                <c:ptCount val="57"/>
                <c:pt idx="0">
                  <c:v>85</c:v>
                </c:pt>
                <c:pt idx="1">
                  <c:v>95</c:v>
                </c:pt>
                <c:pt idx="2">
                  <c:v>101</c:v>
                </c:pt>
                <c:pt idx="3">
                  <c:v>112</c:v>
                </c:pt>
                <c:pt idx="4">
                  <c:v>150</c:v>
                </c:pt>
                <c:pt idx="5">
                  <c:v>172</c:v>
                </c:pt>
                <c:pt idx="6">
                  <c:v>205</c:v>
                </c:pt>
                <c:pt idx="7">
                  <c:v>253</c:v>
                </c:pt>
                <c:pt idx="8">
                  <c:v>308</c:v>
                </c:pt>
                <c:pt idx="9">
                  <c:v>374</c:v>
                </c:pt>
                <c:pt idx="10">
                  <c:v>437</c:v>
                </c:pt>
                <c:pt idx="11">
                  <c:v>475.19999999999993</c:v>
                </c:pt>
                <c:pt idx="12">
                  <c:v>518.4</c:v>
                </c:pt>
                <c:pt idx="13">
                  <c:v>523.6</c:v>
                </c:pt>
                <c:pt idx="14">
                  <c:v>439.80000000000007</c:v>
                </c:pt>
                <c:pt idx="15">
                  <c:v>532</c:v>
                </c:pt>
                <c:pt idx="16">
                  <c:v>541</c:v>
                </c:pt>
                <c:pt idx="17">
                  <c:v>556</c:v>
                </c:pt>
                <c:pt idx="18">
                  <c:v>551</c:v>
                </c:pt>
                <c:pt idx="19">
                  <c:v>570</c:v>
                </c:pt>
                <c:pt idx="20">
                  <c:v>555</c:v>
                </c:pt>
                <c:pt idx="21">
                  <c:v>555</c:v>
                </c:pt>
                <c:pt idx="22">
                  <c:v>570</c:v>
                </c:pt>
                <c:pt idx="23">
                  <c:v>561</c:v>
                </c:pt>
                <c:pt idx="24">
                  <c:v>563</c:v>
                </c:pt>
                <c:pt idx="25">
                  <c:v>558</c:v>
                </c:pt>
                <c:pt idx="26">
                  <c:v>557</c:v>
                </c:pt>
                <c:pt idx="27">
                  <c:v>558</c:v>
                </c:pt>
                <c:pt idx="28">
                  <c:v>571</c:v>
                </c:pt>
                <c:pt idx="29">
                  <c:v>581</c:v>
                </c:pt>
                <c:pt idx="30">
                  <c:v>576</c:v>
                </c:pt>
                <c:pt idx="31">
                  <c:v>571</c:v>
                </c:pt>
                <c:pt idx="32">
                  <c:v>568</c:v>
                </c:pt>
                <c:pt idx="33">
                  <c:v>567</c:v>
                </c:pt>
                <c:pt idx="34">
                  <c:v>557</c:v>
                </c:pt>
                <c:pt idx="35" formatCode="0;&quot;△ &quot;0">
                  <c:v>551</c:v>
                </c:pt>
                <c:pt idx="36" formatCode="0;&quot;△ &quot;0">
                  <c:v>535</c:v>
                </c:pt>
                <c:pt idx="37" formatCode="0;&quot;△ &quot;0">
                  <c:v>532</c:v>
                </c:pt>
                <c:pt idx="38" formatCode="0;&quot;△ &quot;0">
                  <c:v>518</c:v>
                </c:pt>
                <c:pt idx="39" formatCode="0;&quot;△ &quot;0">
                  <c:v>504</c:v>
                </c:pt>
                <c:pt idx="40" formatCode="0;&quot;△ &quot;0">
                  <c:v>476</c:v>
                </c:pt>
                <c:pt idx="41" formatCode="0;&quot;△ &quot;0">
                  <c:v>469</c:v>
                </c:pt>
                <c:pt idx="42" formatCode="0;&quot;△ &quot;0">
                  <c:v>451</c:v>
                </c:pt>
                <c:pt idx="43" formatCode="0;&quot;△ &quot;0">
                  <c:v>450</c:v>
                </c:pt>
                <c:pt idx="44" formatCode="0;&quot;△ &quot;0">
                  <c:v>415</c:v>
                </c:pt>
                <c:pt idx="45" formatCode="0;&quot;△ &quot;0">
                  <c:v>402</c:v>
                </c:pt>
                <c:pt idx="46" formatCode="0;&quot;△ &quot;0">
                  <c:v>384</c:v>
                </c:pt>
                <c:pt idx="47" formatCode="0;&quot;△ &quot;0">
                  <c:v>386</c:v>
                </c:pt>
                <c:pt idx="48" formatCode="0;&quot;△ &quot;0">
                  <c:v>382</c:v>
                </c:pt>
                <c:pt idx="49" formatCode="0;&quot;△ &quot;0">
                  <c:v>378</c:v>
                </c:pt>
                <c:pt idx="50" formatCode="0;&quot;△ &quot;0">
                  <c:v>365</c:v>
                </c:pt>
                <c:pt idx="51" formatCode="0;&quot;△ &quot;0">
                  <c:v>401</c:v>
                </c:pt>
                <c:pt idx="52" formatCode="0;&quot;△ &quot;0">
                  <c:v>410</c:v>
                </c:pt>
                <c:pt idx="53" formatCode="0;&quot;△ &quot;0">
                  <c:v>431</c:v>
                </c:pt>
                <c:pt idx="54" formatCode="0;&quot;△ &quot;0">
                  <c:v>432</c:v>
                </c:pt>
              </c:numCache>
            </c:numRef>
          </c:val>
        </c:ser>
        <c:ser>
          <c:idx val="8"/>
          <c:order val="6"/>
          <c:tx>
            <c:strRef>
              <c:f>乗合計!$B$120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乗合計!$C$3:$BG$3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乗合計!$C$120:$BG$120</c:f>
              <c:numCache>
                <c:formatCode>0</c:formatCode>
                <c:ptCount val="57"/>
                <c:pt idx="0">
                  <c:v>67</c:v>
                </c:pt>
                <c:pt idx="1">
                  <c:v>80</c:v>
                </c:pt>
                <c:pt idx="2">
                  <c:v>79</c:v>
                </c:pt>
                <c:pt idx="3">
                  <c:v>81</c:v>
                </c:pt>
                <c:pt idx="4">
                  <c:v>91</c:v>
                </c:pt>
                <c:pt idx="5">
                  <c:v>93</c:v>
                </c:pt>
                <c:pt idx="6">
                  <c:v>109</c:v>
                </c:pt>
                <c:pt idx="7">
                  <c:v>126</c:v>
                </c:pt>
                <c:pt idx="8">
                  <c:v>154</c:v>
                </c:pt>
                <c:pt idx="9">
                  <c:v>185</c:v>
                </c:pt>
                <c:pt idx="10">
                  <c:v>195</c:v>
                </c:pt>
                <c:pt idx="11">
                  <c:v>209</c:v>
                </c:pt>
                <c:pt idx="12">
                  <c:v>222.99999999999997</c:v>
                </c:pt>
                <c:pt idx="13">
                  <c:v>241.00000000000003</c:v>
                </c:pt>
                <c:pt idx="14">
                  <c:v>201</c:v>
                </c:pt>
                <c:pt idx="15">
                  <c:v>261</c:v>
                </c:pt>
                <c:pt idx="16">
                  <c:v>305</c:v>
                </c:pt>
                <c:pt idx="17">
                  <c:v>322</c:v>
                </c:pt>
                <c:pt idx="18">
                  <c:v>323</c:v>
                </c:pt>
                <c:pt idx="19">
                  <c:v>321</c:v>
                </c:pt>
                <c:pt idx="20">
                  <c:v>330</c:v>
                </c:pt>
                <c:pt idx="21">
                  <c:v>325</c:v>
                </c:pt>
                <c:pt idx="22">
                  <c:v>341</c:v>
                </c:pt>
                <c:pt idx="23">
                  <c:v>332</c:v>
                </c:pt>
                <c:pt idx="24">
                  <c:v>342</c:v>
                </c:pt>
                <c:pt idx="25">
                  <c:v>357</c:v>
                </c:pt>
                <c:pt idx="26">
                  <c:v>358</c:v>
                </c:pt>
                <c:pt idx="27">
                  <c:v>359</c:v>
                </c:pt>
                <c:pt idx="28">
                  <c:v>377</c:v>
                </c:pt>
                <c:pt idx="29">
                  <c:v>390</c:v>
                </c:pt>
                <c:pt idx="30">
                  <c:v>391</c:v>
                </c:pt>
                <c:pt idx="31">
                  <c:v>409</c:v>
                </c:pt>
                <c:pt idx="32">
                  <c:v>411</c:v>
                </c:pt>
                <c:pt idx="33">
                  <c:v>401</c:v>
                </c:pt>
                <c:pt idx="34">
                  <c:v>399</c:v>
                </c:pt>
                <c:pt idx="35" formatCode="General">
                  <c:v>393</c:v>
                </c:pt>
                <c:pt idx="36" formatCode="General">
                  <c:v>399</c:v>
                </c:pt>
                <c:pt idx="37" formatCode="General">
                  <c:v>390</c:v>
                </c:pt>
                <c:pt idx="38" formatCode="General">
                  <c:v>382</c:v>
                </c:pt>
                <c:pt idx="39" formatCode="General">
                  <c:v>366</c:v>
                </c:pt>
                <c:pt idx="40" formatCode="General">
                  <c:v>358</c:v>
                </c:pt>
                <c:pt idx="41" formatCode="General">
                  <c:v>352</c:v>
                </c:pt>
                <c:pt idx="42" formatCode="General">
                  <c:v>342</c:v>
                </c:pt>
                <c:pt idx="43" formatCode="General">
                  <c:v>340</c:v>
                </c:pt>
                <c:pt idx="44" formatCode="General">
                  <c:v>323</c:v>
                </c:pt>
                <c:pt idx="45" formatCode="General">
                  <c:v>324</c:v>
                </c:pt>
                <c:pt idx="46" formatCode="General">
                  <c:v>320</c:v>
                </c:pt>
                <c:pt idx="47" formatCode="General">
                  <c:v>308</c:v>
                </c:pt>
                <c:pt idx="48" formatCode="General">
                  <c:v>298</c:v>
                </c:pt>
                <c:pt idx="49" formatCode="General">
                  <c:v>280</c:v>
                </c:pt>
                <c:pt idx="50" formatCode="General">
                  <c:v>265</c:v>
                </c:pt>
                <c:pt idx="51" formatCode="General">
                  <c:v>242</c:v>
                </c:pt>
                <c:pt idx="52" formatCode="General">
                  <c:v>273</c:v>
                </c:pt>
                <c:pt idx="53" formatCode="General">
                  <c:v>273</c:v>
                </c:pt>
                <c:pt idx="54" formatCode="General">
                  <c:v>276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4557568"/>
        <c:axId val="124571648"/>
      </c:barChart>
      <c:catAx>
        <c:axId val="12455756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4571648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457164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455756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1773939628144088"/>
          <c:y val="0.57543958237318804"/>
          <c:w val="0.46783714789905406"/>
          <c:h val="0.1333335617693972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宮城県と仙台市(現区域)の貨物自動車保有台数</a:t>
            </a:r>
          </a:p>
        </c:rich>
      </c:tx>
      <c:layout>
        <c:manualLayout>
          <c:xMode val="edge"/>
          <c:yMode val="edge"/>
          <c:x val="7.0397056532317023E-2"/>
          <c:y val="0.1114810399116083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3176895306859202E-2"/>
          <c:y val="0.13810327359939945"/>
          <c:w val="0.9296028880866426"/>
          <c:h val="0.78369448030502575"/>
        </c:manualLayout>
      </c:layout>
      <c:lineChart>
        <c:grouping val="standard"/>
        <c:varyColors val="0"/>
        <c:ser>
          <c:idx val="0"/>
          <c:order val="0"/>
          <c:tx>
            <c:strRef>
              <c:f>貨物計!$B$5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貨物計!$C$5:$BG$5</c:f>
              <c:numCache>
                <c:formatCode>0</c:formatCode>
                <c:ptCount val="57"/>
                <c:pt idx="0">
                  <c:v>18707</c:v>
                </c:pt>
                <c:pt idx="1">
                  <c:v>21132</c:v>
                </c:pt>
                <c:pt idx="2">
                  <c:v>24682</c:v>
                </c:pt>
                <c:pt idx="3">
                  <c:v>29932</c:v>
                </c:pt>
                <c:pt idx="4">
                  <c:v>36075</c:v>
                </c:pt>
                <c:pt idx="5">
                  <c:v>43462</c:v>
                </c:pt>
                <c:pt idx="6">
                  <c:v>52878</c:v>
                </c:pt>
                <c:pt idx="7">
                  <c:v>64754</c:v>
                </c:pt>
                <c:pt idx="8">
                  <c:v>76018</c:v>
                </c:pt>
                <c:pt idx="9">
                  <c:v>85940</c:v>
                </c:pt>
                <c:pt idx="10">
                  <c:v>92769</c:v>
                </c:pt>
                <c:pt idx="11">
                  <c:v>101147.4</c:v>
                </c:pt>
                <c:pt idx="12">
                  <c:v>109525.80000000002</c:v>
                </c:pt>
                <c:pt idx="13">
                  <c:v>117904.19999999998</c:v>
                </c:pt>
                <c:pt idx="14">
                  <c:v>126282.6</c:v>
                </c:pt>
                <c:pt idx="15">
                  <c:v>134661</c:v>
                </c:pt>
                <c:pt idx="16">
                  <c:v>142820</c:v>
                </c:pt>
                <c:pt idx="17">
                  <c:v>153194</c:v>
                </c:pt>
                <c:pt idx="18">
                  <c:v>159301</c:v>
                </c:pt>
                <c:pt idx="19">
                  <c:v>164597</c:v>
                </c:pt>
                <c:pt idx="20">
                  <c:v>165738</c:v>
                </c:pt>
                <c:pt idx="21">
                  <c:v>165578</c:v>
                </c:pt>
                <c:pt idx="22">
                  <c:v>164140</c:v>
                </c:pt>
                <c:pt idx="23">
                  <c:v>163027</c:v>
                </c:pt>
                <c:pt idx="24">
                  <c:v>160837</c:v>
                </c:pt>
                <c:pt idx="25">
                  <c:v>158506</c:v>
                </c:pt>
                <c:pt idx="26">
                  <c:v>157201</c:v>
                </c:pt>
                <c:pt idx="27">
                  <c:v>158444</c:v>
                </c:pt>
                <c:pt idx="28">
                  <c:v>162000</c:v>
                </c:pt>
                <c:pt idx="29">
                  <c:v>165691</c:v>
                </c:pt>
                <c:pt idx="30">
                  <c:v>168314</c:v>
                </c:pt>
                <c:pt idx="31">
                  <c:v>170593</c:v>
                </c:pt>
                <c:pt idx="32">
                  <c:v>172347</c:v>
                </c:pt>
                <c:pt idx="33">
                  <c:v>173365</c:v>
                </c:pt>
                <c:pt idx="34">
                  <c:v>175671</c:v>
                </c:pt>
                <c:pt idx="35" formatCode="General">
                  <c:v>177870</c:v>
                </c:pt>
                <c:pt idx="36" formatCode="General">
                  <c:v>179581</c:v>
                </c:pt>
                <c:pt idx="37" formatCode="General">
                  <c:v>178030</c:v>
                </c:pt>
                <c:pt idx="38" formatCode="General">
                  <c:v>173322</c:v>
                </c:pt>
                <c:pt idx="39" formatCode="General">
                  <c:v>169375</c:v>
                </c:pt>
                <c:pt idx="40" formatCode="General">
                  <c:v>165800</c:v>
                </c:pt>
                <c:pt idx="41" formatCode="General">
                  <c:v>161278</c:v>
                </c:pt>
                <c:pt idx="42" formatCode="General">
                  <c:v>156829</c:v>
                </c:pt>
                <c:pt idx="43" formatCode="General">
                  <c:v>153741</c:v>
                </c:pt>
                <c:pt idx="44" formatCode="General">
                  <c:v>151886</c:v>
                </c:pt>
                <c:pt idx="45" formatCode="General">
                  <c:v>149858</c:v>
                </c:pt>
                <c:pt idx="46" formatCode="General">
                  <c:v>146605</c:v>
                </c:pt>
                <c:pt idx="47" formatCode="General">
                  <c:v>143111</c:v>
                </c:pt>
                <c:pt idx="48" formatCode="General">
                  <c:v>136071</c:v>
                </c:pt>
                <c:pt idx="49" formatCode="General">
                  <c:v>131720</c:v>
                </c:pt>
                <c:pt idx="50" formatCode="0;&quot;△ &quot;0">
                  <c:v>128463</c:v>
                </c:pt>
                <c:pt idx="51" formatCode="0;&quot;△ &quot;0">
                  <c:v>131109</c:v>
                </c:pt>
                <c:pt idx="52" formatCode="0;&quot;△ &quot;0">
                  <c:v>137025</c:v>
                </c:pt>
                <c:pt idx="53" formatCode="0;&quot;△ &quot;0">
                  <c:v>140676</c:v>
                </c:pt>
                <c:pt idx="54" formatCode="0;&quot;△ &quot;0">
                  <c:v>142177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貨物計!$B$6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貨物計!$C$6:$BG$6</c:f>
              <c:numCache>
                <c:formatCode>0</c:formatCode>
                <c:ptCount val="57"/>
                <c:pt idx="0">
                  <c:v>15958</c:v>
                </c:pt>
                <c:pt idx="1">
                  <c:v>18010</c:v>
                </c:pt>
                <c:pt idx="2">
                  <c:v>21039</c:v>
                </c:pt>
                <c:pt idx="3">
                  <c:v>25877</c:v>
                </c:pt>
                <c:pt idx="4">
                  <c:v>30416</c:v>
                </c:pt>
                <c:pt idx="5">
                  <c:v>35958</c:v>
                </c:pt>
                <c:pt idx="6">
                  <c:v>42906</c:v>
                </c:pt>
                <c:pt idx="7">
                  <c:v>52149</c:v>
                </c:pt>
                <c:pt idx="8">
                  <c:v>61091</c:v>
                </c:pt>
                <c:pt idx="9">
                  <c:v>68919</c:v>
                </c:pt>
                <c:pt idx="10">
                  <c:v>74713</c:v>
                </c:pt>
                <c:pt idx="11">
                  <c:v>81809</c:v>
                </c:pt>
                <c:pt idx="12">
                  <c:v>88905.000000000015</c:v>
                </c:pt>
                <c:pt idx="13">
                  <c:v>96000.999999999985</c:v>
                </c:pt>
                <c:pt idx="14">
                  <c:v>103097</c:v>
                </c:pt>
                <c:pt idx="15">
                  <c:v>110193</c:v>
                </c:pt>
                <c:pt idx="16">
                  <c:v>117009</c:v>
                </c:pt>
                <c:pt idx="17">
                  <c:v>126162</c:v>
                </c:pt>
                <c:pt idx="18">
                  <c:v>130998</c:v>
                </c:pt>
                <c:pt idx="19">
                  <c:v>135374</c:v>
                </c:pt>
                <c:pt idx="20">
                  <c:v>136486</c:v>
                </c:pt>
                <c:pt idx="21">
                  <c:v>136179</c:v>
                </c:pt>
                <c:pt idx="22">
                  <c:v>134993</c:v>
                </c:pt>
                <c:pt idx="23">
                  <c:v>134175</c:v>
                </c:pt>
                <c:pt idx="24">
                  <c:v>132395</c:v>
                </c:pt>
                <c:pt idx="25">
                  <c:v>130625</c:v>
                </c:pt>
                <c:pt idx="26">
                  <c:v>129537</c:v>
                </c:pt>
                <c:pt idx="27">
                  <c:v>130617</c:v>
                </c:pt>
                <c:pt idx="28">
                  <c:v>133679</c:v>
                </c:pt>
                <c:pt idx="29">
                  <c:v>136723</c:v>
                </c:pt>
                <c:pt idx="30">
                  <c:v>138868</c:v>
                </c:pt>
                <c:pt idx="31">
                  <c:v>140906</c:v>
                </c:pt>
                <c:pt idx="32">
                  <c:v>142168</c:v>
                </c:pt>
                <c:pt idx="33">
                  <c:v>142806</c:v>
                </c:pt>
                <c:pt idx="34">
                  <c:v>144483</c:v>
                </c:pt>
                <c:pt idx="35" formatCode="0;&quot;△ &quot;0">
                  <c:v>146054</c:v>
                </c:pt>
                <c:pt idx="36" formatCode="0;&quot;△ &quot;0">
                  <c:v>147380</c:v>
                </c:pt>
                <c:pt idx="37" formatCode="0;&quot;△ &quot;0">
                  <c:v>145797</c:v>
                </c:pt>
                <c:pt idx="38" formatCode="0;&quot;△ &quot;0">
                  <c:v>141737</c:v>
                </c:pt>
                <c:pt idx="39" formatCode="0;&quot;△ &quot;0">
                  <c:v>138289</c:v>
                </c:pt>
                <c:pt idx="40" formatCode="0;&quot;△ &quot;0">
                  <c:v>135177</c:v>
                </c:pt>
                <c:pt idx="41" formatCode="0;&quot;△ &quot;0">
                  <c:v>131308</c:v>
                </c:pt>
                <c:pt idx="42" formatCode="0;&quot;△ &quot;0">
                  <c:v>127766</c:v>
                </c:pt>
                <c:pt idx="43" formatCode="0;&quot;△ &quot;0">
                  <c:v>125276</c:v>
                </c:pt>
                <c:pt idx="44" formatCode="0;&quot;△ &quot;0">
                  <c:v>123667</c:v>
                </c:pt>
                <c:pt idx="45" formatCode="0;&quot;△ &quot;0">
                  <c:v>122067</c:v>
                </c:pt>
                <c:pt idx="46" formatCode="0;&quot;△ &quot;0">
                  <c:v>119632</c:v>
                </c:pt>
                <c:pt idx="47" formatCode="0;&quot;△ &quot;0">
                  <c:v>116860</c:v>
                </c:pt>
                <c:pt idx="48" formatCode="0;&quot;△ &quot;0">
                  <c:v>111270</c:v>
                </c:pt>
                <c:pt idx="49" formatCode="0;&quot;△ &quot;0">
                  <c:v>107712</c:v>
                </c:pt>
                <c:pt idx="50" formatCode="0;&quot;△ &quot;0">
                  <c:v>105039</c:v>
                </c:pt>
                <c:pt idx="51" formatCode="0;&quot;△ &quot;0">
                  <c:v>107253</c:v>
                </c:pt>
                <c:pt idx="52" formatCode="0;&quot;△ &quot;0">
                  <c:v>112194</c:v>
                </c:pt>
                <c:pt idx="53" formatCode="0;&quot;△ &quot;0">
                  <c:v>115406</c:v>
                </c:pt>
                <c:pt idx="54" formatCode="0;&quot;△ &quot;0">
                  <c:v>116029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貨物計!$B$7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貨物計!$C$7:$BG$7</c:f>
              <c:numCache>
                <c:formatCode>0</c:formatCode>
                <c:ptCount val="57"/>
                <c:pt idx="0">
                  <c:v>2749</c:v>
                </c:pt>
                <c:pt idx="1">
                  <c:v>3122</c:v>
                </c:pt>
                <c:pt idx="2">
                  <c:v>3643</c:v>
                </c:pt>
                <c:pt idx="3">
                  <c:v>4055</c:v>
                </c:pt>
                <c:pt idx="4">
                  <c:v>5659</c:v>
                </c:pt>
                <c:pt idx="5">
                  <c:v>7504</c:v>
                </c:pt>
                <c:pt idx="6">
                  <c:v>9972</c:v>
                </c:pt>
                <c:pt idx="7">
                  <c:v>12605</c:v>
                </c:pt>
                <c:pt idx="8">
                  <c:v>14927</c:v>
                </c:pt>
                <c:pt idx="9">
                  <c:v>17021</c:v>
                </c:pt>
                <c:pt idx="10">
                  <c:v>18056</c:v>
                </c:pt>
                <c:pt idx="11">
                  <c:v>19338.400000000001</c:v>
                </c:pt>
                <c:pt idx="12">
                  <c:v>20620.800000000003</c:v>
                </c:pt>
                <c:pt idx="13">
                  <c:v>21903.200000000001</c:v>
                </c:pt>
                <c:pt idx="14">
                  <c:v>23185.599999999999</c:v>
                </c:pt>
                <c:pt idx="15">
                  <c:v>24468</c:v>
                </c:pt>
                <c:pt idx="16">
                  <c:v>25811</c:v>
                </c:pt>
                <c:pt idx="17">
                  <c:v>27032</c:v>
                </c:pt>
                <c:pt idx="18">
                  <c:v>28303</c:v>
                </c:pt>
                <c:pt idx="19">
                  <c:v>29223</c:v>
                </c:pt>
                <c:pt idx="20">
                  <c:v>29252</c:v>
                </c:pt>
                <c:pt idx="21">
                  <c:v>29399</c:v>
                </c:pt>
                <c:pt idx="22">
                  <c:v>29147</c:v>
                </c:pt>
                <c:pt idx="23">
                  <c:v>28852</c:v>
                </c:pt>
                <c:pt idx="24">
                  <c:v>28442</c:v>
                </c:pt>
                <c:pt idx="25">
                  <c:v>27881</c:v>
                </c:pt>
                <c:pt idx="26">
                  <c:v>27664</c:v>
                </c:pt>
                <c:pt idx="27">
                  <c:v>27827</c:v>
                </c:pt>
                <c:pt idx="28">
                  <c:v>28321</c:v>
                </c:pt>
                <c:pt idx="29">
                  <c:v>28968</c:v>
                </c:pt>
                <c:pt idx="30">
                  <c:v>29446</c:v>
                </c:pt>
                <c:pt idx="31">
                  <c:v>29687</c:v>
                </c:pt>
                <c:pt idx="32">
                  <c:v>30179</c:v>
                </c:pt>
                <c:pt idx="33">
                  <c:v>30559</c:v>
                </c:pt>
                <c:pt idx="34">
                  <c:v>31188</c:v>
                </c:pt>
                <c:pt idx="35" formatCode="0;&quot;△ &quot;0">
                  <c:v>31816</c:v>
                </c:pt>
                <c:pt idx="36" formatCode="0;&quot;△ &quot;0">
                  <c:v>32201</c:v>
                </c:pt>
                <c:pt idx="37" formatCode="0;&quot;△ &quot;0">
                  <c:v>32233</c:v>
                </c:pt>
                <c:pt idx="38" formatCode="0;&quot;△ &quot;0">
                  <c:v>31585</c:v>
                </c:pt>
                <c:pt idx="39" formatCode="0;&quot;△ &quot;0">
                  <c:v>31086</c:v>
                </c:pt>
                <c:pt idx="40" formatCode="0;&quot;△ &quot;0">
                  <c:v>30623</c:v>
                </c:pt>
                <c:pt idx="41" formatCode="0;&quot;△ &quot;0">
                  <c:v>29970</c:v>
                </c:pt>
                <c:pt idx="42" formatCode="0;&quot;△ &quot;0">
                  <c:v>29063</c:v>
                </c:pt>
                <c:pt idx="43" formatCode="0;&quot;△ &quot;0">
                  <c:v>28465</c:v>
                </c:pt>
                <c:pt idx="44" formatCode="0;&quot;△ &quot;0">
                  <c:v>28219</c:v>
                </c:pt>
                <c:pt idx="45" formatCode="0;&quot;△ &quot;0">
                  <c:v>27791</c:v>
                </c:pt>
                <c:pt idx="46" formatCode="0;&quot;△ &quot;0">
                  <c:v>26973</c:v>
                </c:pt>
                <c:pt idx="47" formatCode="0;&quot;△ &quot;0">
                  <c:v>26251</c:v>
                </c:pt>
                <c:pt idx="48" formatCode="0;&quot;△ &quot;0">
                  <c:v>24801</c:v>
                </c:pt>
                <c:pt idx="49" formatCode="0;&quot;△ &quot;0">
                  <c:v>24008</c:v>
                </c:pt>
                <c:pt idx="50" formatCode="0;&quot;△ &quot;0">
                  <c:v>23424</c:v>
                </c:pt>
                <c:pt idx="51" formatCode="0;&quot;△ &quot;0">
                  <c:v>23856</c:v>
                </c:pt>
                <c:pt idx="52" formatCode="0;&quot;△ &quot;0">
                  <c:v>24831</c:v>
                </c:pt>
                <c:pt idx="53" formatCode="0;&quot;△ &quot;0">
                  <c:v>25270</c:v>
                </c:pt>
                <c:pt idx="54" formatCode="0;&quot;△ &quot;0">
                  <c:v>26148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貨物計!$B$8</c:f>
              <c:strCache>
                <c:ptCount val="1"/>
                <c:pt idx="0">
                  <c:v>市計(旧区域)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貨物計!$C$8:$BG$8</c:f>
              <c:numCache>
                <c:formatCode>0</c:formatCode>
                <c:ptCount val="57"/>
                <c:pt idx="0">
                  <c:v>12809</c:v>
                </c:pt>
                <c:pt idx="1">
                  <c:v>14457</c:v>
                </c:pt>
                <c:pt idx="2">
                  <c:v>16967</c:v>
                </c:pt>
                <c:pt idx="3">
                  <c:v>21239</c:v>
                </c:pt>
                <c:pt idx="4">
                  <c:v>24312</c:v>
                </c:pt>
                <c:pt idx="5">
                  <c:v>28117</c:v>
                </c:pt>
                <c:pt idx="6">
                  <c:v>32455</c:v>
                </c:pt>
                <c:pt idx="7">
                  <c:v>39105</c:v>
                </c:pt>
                <c:pt idx="8">
                  <c:v>45152</c:v>
                </c:pt>
                <c:pt idx="9">
                  <c:v>51068</c:v>
                </c:pt>
                <c:pt idx="10">
                  <c:v>55547</c:v>
                </c:pt>
                <c:pt idx="11">
                  <c:v>61245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貨物計!$B$9</c:f>
              <c:strCache>
                <c:ptCount val="1"/>
                <c:pt idx="0">
                  <c:v>町村計(旧区域)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貨物計!$C$9:$BG$9</c:f>
              <c:numCache>
                <c:formatCode>0</c:formatCode>
                <c:ptCount val="57"/>
                <c:pt idx="0">
                  <c:v>6961</c:v>
                </c:pt>
                <c:pt idx="1">
                  <c:v>8316</c:v>
                </c:pt>
                <c:pt idx="2">
                  <c:v>9152</c:v>
                </c:pt>
                <c:pt idx="3">
                  <c:v>10327</c:v>
                </c:pt>
                <c:pt idx="4">
                  <c:v>14016</c:v>
                </c:pt>
                <c:pt idx="5">
                  <c:v>18350</c:v>
                </c:pt>
                <c:pt idx="6">
                  <c:v>24514</c:v>
                </c:pt>
                <c:pt idx="7">
                  <c:v>30795</c:v>
                </c:pt>
                <c:pt idx="8">
                  <c:v>36952</c:v>
                </c:pt>
                <c:pt idx="9">
                  <c:v>41566</c:v>
                </c:pt>
                <c:pt idx="10">
                  <c:v>43861</c:v>
                </c:pt>
                <c:pt idx="11">
                  <c:v>46952.400000000009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貨物計!$B$12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貨物計!$C$12:$BG$12</c:f>
              <c:numCache>
                <c:formatCode>General</c:formatCode>
                <c:ptCount val="57"/>
                <c:pt idx="0">
                  <c:v>7778</c:v>
                </c:pt>
                <c:pt idx="1">
                  <c:v>8665</c:v>
                </c:pt>
                <c:pt idx="2">
                  <c:v>10512</c:v>
                </c:pt>
                <c:pt idx="3">
                  <c:v>13520</c:v>
                </c:pt>
                <c:pt idx="4">
                  <c:v>14340</c:v>
                </c:pt>
                <c:pt idx="5">
                  <c:v>15397</c:v>
                </c:pt>
                <c:pt idx="6">
                  <c:v>15134</c:v>
                </c:pt>
                <c:pt idx="7">
                  <c:v>15686</c:v>
                </c:pt>
                <c:pt idx="8">
                  <c:v>19188</c:v>
                </c:pt>
                <c:pt idx="9">
                  <c:v>23284</c:v>
                </c:pt>
                <c:pt idx="10">
                  <c:v>26927</c:v>
                </c:pt>
                <c:pt idx="11" formatCode="0">
                  <c:v>31876.799999999999</c:v>
                </c:pt>
                <c:pt idx="12" formatCode="0">
                  <c:v>36826.6</c:v>
                </c:pt>
                <c:pt idx="13" formatCode="0">
                  <c:v>41776.400000000001</c:v>
                </c:pt>
                <c:pt idx="14" formatCode="0">
                  <c:v>46726.2</c:v>
                </c:pt>
                <c:pt idx="15">
                  <c:v>51676</c:v>
                </c:pt>
                <c:pt idx="16">
                  <c:v>55349</c:v>
                </c:pt>
                <c:pt idx="17">
                  <c:v>61981</c:v>
                </c:pt>
                <c:pt idx="18">
                  <c:v>62410</c:v>
                </c:pt>
                <c:pt idx="19">
                  <c:v>65063</c:v>
                </c:pt>
                <c:pt idx="20">
                  <c:v>66194</c:v>
                </c:pt>
                <c:pt idx="21">
                  <c:v>66320</c:v>
                </c:pt>
                <c:pt idx="22">
                  <c:v>66106</c:v>
                </c:pt>
                <c:pt idx="23">
                  <c:v>66217</c:v>
                </c:pt>
                <c:pt idx="24">
                  <c:v>65879</c:v>
                </c:pt>
                <c:pt idx="25">
                  <c:v>65700</c:v>
                </c:pt>
                <c:pt idx="26">
                  <c:v>65695</c:v>
                </c:pt>
                <c:pt idx="27">
                  <c:v>66518</c:v>
                </c:pt>
                <c:pt idx="28" formatCode="0">
                  <c:v>68334</c:v>
                </c:pt>
                <c:pt idx="29" formatCode="0;&quot;△ &quot;0">
                  <c:v>70512</c:v>
                </c:pt>
                <c:pt idx="30" formatCode="0;&quot;△ &quot;0">
                  <c:v>71831</c:v>
                </c:pt>
                <c:pt idx="31" formatCode="0;&quot;△ &quot;0">
                  <c:v>72979</c:v>
                </c:pt>
                <c:pt idx="32" formatCode="0;&quot;△ &quot;0">
                  <c:v>73458</c:v>
                </c:pt>
                <c:pt idx="33" formatCode="0;&quot;△ &quot;0">
                  <c:v>73608</c:v>
                </c:pt>
                <c:pt idx="34" formatCode="0;&quot;△ &quot;0">
                  <c:v>74236</c:v>
                </c:pt>
                <c:pt idx="35" formatCode="0;&quot;△ &quot;0">
                  <c:v>74854</c:v>
                </c:pt>
                <c:pt idx="36" formatCode="0;&quot;△ &quot;0">
                  <c:v>75203</c:v>
                </c:pt>
                <c:pt idx="37" formatCode="0;&quot;△ &quot;0">
                  <c:v>74168</c:v>
                </c:pt>
                <c:pt idx="38" formatCode="0;&quot;△ &quot;0">
                  <c:v>71675</c:v>
                </c:pt>
                <c:pt idx="39" formatCode="0;&quot;△ &quot;0">
                  <c:v>69625</c:v>
                </c:pt>
                <c:pt idx="40" formatCode="0;&quot;△ &quot;0">
                  <c:v>68156</c:v>
                </c:pt>
                <c:pt idx="41" formatCode="0;&quot;△ &quot;0">
                  <c:v>66151</c:v>
                </c:pt>
                <c:pt idx="42" formatCode="0;&quot;△ &quot;0">
                  <c:v>64299</c:v>
                </c:pt>
                <c:pt idx="43" formatCode="0;&quot;△ &quot;0">
                  <c:v>62994</c:v>
                </c:pt>
                <c:pt idx="44" formatCode="0;&quot;△ &quot;0">
                  <c:v>62284</c:v>
                </c:pt>
                <c:pt idx="45" formatCode="0;&quot;△ &quot;0">
                  <c:v>61799</c:v>
                </c:pt>
                <c:pt idx="46" formatCode="0;&quot;△ &quot;0">
                  <c:v>61033</c:v>
                </c:pt>
                <c:pt idx="47" formatCode="0;&quot;△ &quot;0">
                  <c:v>59959</c:v>
                </c:pt>
                <c:pt idx="48" formatCode="0;&quot;△ &quot;0">
                  <c:v>57326</c:v>
                </c:pt>
                <c:pt idx="49" formatCode="0;&quot;△ &quot;0">
                  <c:v>55370</c:v>
                </c:pt>
                <c:pt idx="50" formatCode="0;&quot;△ &quot;0">
                  <c:v>53912</c:v>
                </c:pt>
                <c:pt idx="51" formatCode="0;&quot;△ &quot;0">
                  <c:v>55799</c:v>
                </c:pt>
                <c:pt idx="52" formatCode="0;&quot;△ &quot;0">
                  <c:v>57720</c:v>
                </c:pt>
                <c:pt idx="53" formatCode="0;&quot;△ &quot;0">
                  <c:v>59243</c:v>
                </c:pt>
                <c:pt idx="54" formatCode="0;&quot;△ &quot;0">
                  <c:v>59503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292672"/>
        <c:axId val="121299328"/>
      </c:lineChart>
      <c:catAx>
        <c:axId val="12129267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129932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129932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129267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1.1415550566206849E-2"/>
          <c:y val="8.319474313216833E-3"/>
          <c:w val="0.90411160484358244"/>
          <c:h val="0.1064892712091754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仙台市以外の市(現区域)の貨物自動車保有台数</a:t>
            </a:r>
          </a:p>
        </c:rich>
      </c:tx>
      <c:layout>
        <c:manualLayout>
          <c:xMode val="edge"/>
          <c:yMode val="edge"/>
          <c:x val="0.12190804507645499"/>
          <c:y val="0.166944908180300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1236749116607777E-2"/>
          <c:y val="0.1318864774624374"/>
          <c:w val="0.94169611307420498"/>
          <c:h val="0.78964941569282132"/>
        </c:manualLayout>
      </c:layout>
      <c:lineChart>
        <c:grouping val="standard"/>
        <c:varyColors val="0"/>
        <c:ser>
          <c:idx val="0"/>
          <c:order val="0"/>
          <c:tx>
            <c:strRef>
              <c:f>貨物計!$B$18</c:f>
              <c:strCache>
                <c:ptCount val="1"/>
                <c:pt idx="0">
                  <c:v>石巻市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貨物計!$C$18:$BG$18</c:f>
              <c:numCache>
                <c:formatCode>0;"△ "0</c:formatCode>
                <c:ptCount val="57"/>
                <c:pt idx="0">
                  <c:v>1855</c:v>
                </c:pt>
                <c:pt idx="1">
                  <c:v>2161</c:v>
                </c:pt>
                <c:pt idx="2">
                  <c:v>2409</c:v>
                </c:pt>
                <c:pt idx="3">
                  <c:v>2922</c:v>
                </c:pt>
                <c:pt idx="4">
                  <c:v>3534</c:v>
                </c:pt>
                <c:pt idx="5">
                  <c:v>4303</c:v>
                </c:pt>
                <c:pt idx="6">
                  <c:v>5484</c:v>
                </c:pt>
                <c:pt idx="7">
                  <c:v>7163</c:v>
                </c:pt>
                <c:pt idx="8">
                  <c:v>8075</c:v>
                </c:pt>
                <c:pt idx="9">
                  <c:v>8762</c:v>
                </c:pt>
                <c:pt idx="10">
                  <c:v>9054</c:v>
                </c:pt>
                <c:pt idx="11" formatCode="0">
                  <c:v>9562.6</c:v>
                </c:pt>
                <c:pt idx="12" formatCode="0">
                  <c:v>10071.200000000001</c:v>
                </c:pt>
                <c:pt idx="13" formatCode="0">
                  <c:v>10579.8</c:v>
                </c:pt>
                <c:pt idx="14" formatCode="0">
                  <c:v>11088.4</c:v>
                </c:pt>
                <c:pt idx="15">
                  <c:v>11597</c:v>
                </c:pt>
                <c:pt idx="16">
                  <c:v>12172</c:v>
                </c:pt>
                <c:pt idx="17">
                  <c:v>12752</c:v>
                </c:pt>
                <c:pt idx="18">
                  <c:v>13570</c:v>
                </c:pt>
                <c:pt idx="19">
                  <c:v>13963</c:v>
                </c:pt>
                <c:pt idx="20">
                  <c:v>13948</c:v>
                </c:pt>
                <c:pt idx="21">
                  <c:v>13897</c:v>
                </c:pt>
                <c:pt idx="22">
                  <c:v>13748</c:v>
                </c:pt>
                <c:pt idx="23">
                  <c:v>13579</c:v>
                </c:pt>
                <c:pt idx="24">
                  <c:v>13225</c:v>
                </c:pt>
                <c:pt idx="25">
                  <c:v>12827</c:v>
                </c:pt>
                <c:pt idx="26">
                  <c:v>12620</c:v>
                </c:pt>
                <c:pt idx="27">
                  <c:v>12700</c:v>
                </c:pt>
                <c:pt idx="28">
                  <c:v>12839</c:v>
                </c:pt>
                <c:pt idx="29">
                  <c:v>12954</c:v>
                </c:pt>
                <c:pt idx="30">
                  <c:v>13098</c:v>
                </c:pt>
                <c:pt idx="31">
                  <c:v>13255</c:v>
                </c:pt>
                <c:pt idx="32">
                  <c:v>13386</c:v>
                </c:pt>
                <c:pt idx="33">
                  <c:v>13492</c:v>
                </c:pt>
                <c:pt idx="34">
                  <c:v>13698</c:v>
                </c:pt>
                <c:pt idx="35">
                  <c:v>13784</c:v>
                </c:pt>
                <c:pt idx="36">
                  <c:v>13891</c:v>
                </c:pt>
                <c:pt idx="37">
                  <c:v>13744</c:v>
                </c:pt>
                <c:pt idx="38">
                  <c:v>13474</c:v>
                </c:pt>
                <c:pt idx="39">
                  <c:v>13116</c:v>
                </c:pt>
                <c:pt idx="40">
                  <c:v>12831</c:v>
                </c:pt>
                <c:pt idx="41">
                  <c:v>12521</c:v>
                </c:pt>
                <c:pt idx="42">
                  <c:v>12209</c:v>
                </c:pt>
                <c:pt idx="43">
                  <c:v>12052</c:v>
                </c:pt>
                <c:pt idx="44">
                  <c:v>11902</c:v>
                </c:pt>
                <c:pt idx="45">
                  <c:v>11753</c:v>
                </c:pt>
                <c:pt idx="46">
                  <c:v>11532</c:v>
                </c:pt>
                <c:pt idx="47">
                  <c:v>11214</c:v>
                </c:pt>
                <c:pt idx="48">
                  <c:v>10718</c:v>
                </c:pt>
                <c:pt idx="49">
                  <c:v>10333</c:v>
                </c:pt>
                <c:pt idx="50">
                  <c:v>10044</c:v>
                </c:pt>
                <c:pt idx="51">
                  <c:v>9933</c:v>
                </c:pt>
                <c:pt idx="52">
                  <c:v>11229</c:v>
                </c:pt>
                <c:pt idx="53">
                  <c:v>12074</c:v>
                </c:pt>
                <c:pt idx="54">
                  <c:v>12180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貨物計!$B$19</c:f>
              <c:strCache>
                <c:ptCount val="1"/>
                <c:pt idx="0">
                  <c:v>塩竃市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貨物計!$C$19:$BG$19</c:f>
              <c:numCache>
                <c:formatCode>0;"△ "0</c:formatCode>
                <c:ptCount val="57"/>
                <c:pt idx="0">
                  <c:v>1003</c:v>
                </c:pt>
                <c:pt idx="1">
                  <c:v>1147</c:v>
                </c:pt>
                <c:pt idx="2">
                  <c:v>1284</c:v>
                </c:pt>
                <c:pt idx="3">
                  <c:v>1543</c:v>
                </c:pt>
                <c:pt idx="4">
                  <c:v>2070</c:v>
                </c:pt>
                <c:pt idx="5">
                  <c:v>2664</c:v>
                </c:pt>
                <c:pt idx="6">
                  <c:v>3460</c:v>
                </c:pt>
                <c:pt idx="7">
                  <c:v>4729</c:v>
                </c:pt>
                <c:pt idx="8">
                  <c:v>5007</c:v>
                </c:pt>
                <c:pt idx="9" formatCode="General">
                  <c:v>5159</c:v>
                </c:pt>
                <c:pt idx="10">
                  <c:v>5227</c:v>
                </c:pt>
                <c:pt idx="11" formatCode="0">
                  <c:v>5124</c:v>
                </c:pt>
                <c:pt idx="12" formatCode="0">
                  <c:v>5021</c:v>
                </c:pt>
                <c:pt idx="13" formatCode="0">
                  <c:v>4918</c:v>
                </c:pt>
                <c:pt idx="14" formatCode="0">
                  <c:v>4815</c:v>
                </c:pt>
                <c:pt idx="15">
                  <c:v>4712</c:v>
                </c:pt>
                <c:pt idx="16" formatCode="General">
                  <c:v>4733</c:v>
                </c:pt>
                <c:pt idx="17" formatCode="General">
                  <c:v>4722</c:v>
                </c:pt>
                <c:pt idx="18" formatCode="General">
                  <c:v>4832</c:v>
                </c:pt>
                <c:pt idx="19">
                  <c:v>4798</c:v>
                </c:pt>
                <c:pt idx="20">
                  <c:v>4697</c:v>
                </c:pt>
                <c:pt idx="21">
                  <c:v>4615</c:v>
                </c:pt>
                <c:pt idx="22">
                  <c:v>4491</c:v>
                </c:pt>
                <c:pt idx="23" formatCode="General">
                  <c:v>4392</c:v>
                </c:pt>
                <c:pt idx="24" formatCode="General">
                  <c:v>4272</c:v>
                </c:pt>
                <c:pt idx="25">
                  <c:v>4107</c:v>
                </c:pt>
                <c:pt idx="26" formatCode="General">
                  <c:v>3979</c:v>
                </c:pt>
                <c:pt idx="27" formatCode="General">
                  <c:v>3971</c:v>
                </c:pt>
                <c:pt idx="28">
                  <c:v>4007</c:v>
                </c:pt>
                <c:pt idx="29" formatCode="General">
                  <c:v>4050</c:v>
                </c:pt>
                <c:pt idx="30">
                  <c:v>4051</c:v>
                </c:pt>
                <c:pt idx="31">
                  <c:v>4054</c:v>
                </c:pt>
                <c:pt idx="32">
                  <c:v>4045</c:v>
                </c:pt>
                <c:pt idx="33">
                  <c:v>4046</c:v>
                </c:pt>
                <c:pt idx="34">
                  <c:v>4056</c:v>
                </c:pt>
                <c:pt idx="35">
                  <c:v>4080</c:v>
                </c:pt>
                <c:pt idx="36">
                  <c:v>4065</c:v>
                </c:pt>
                <c:pt idx="37">
                  <c:v>3947</c:v>
                </c:pt>
                <c:pt idx="38">
                  <c:v>3736</c:v>
                </c:pt>
                <c:pt idx="39">
                  <c:v>3560</c:v>
                </c:pt>
                <c:pt idx="40">
                  <c:v>3397</c:v>
                </c:pt>
                <c:pt idx="41">
                  <c:v>3300</c:v>
                </c:pt>
                <c:pt idx="42">
                  <c:v>3146</c:v>
                </c:pt>
                <c:pt idx="43">
                  <c:v>2920</c:v>
                </c:pt>
                <c:pt idx="44">
                  <c:v>2819</c:v>
                </c:pt>
                <c:pt idx="45">
                  <c:v>2726</c:v>
                </c:pt>
                <c:pt idx="46">
                  <c:v>2585</c:v>
                </c:pt>
                <c:pt idx="47">
                  <c:v>2486</c:v>
                </c:pt>
                <c:pt idx="48">
                  <c:v>2344</c:v>
                </c:pt>
                <c:pt idx="49">
                  <c:v>2266</c:v>
                </c:pt>
                <c:pt idx="50">
                  <c:v>2256</c:v>
                </c:pt>
                <c:pt idx="51">
                  <c:v>2305</c:v>
                </c:pt>
                <c:pt idx="52">
                  <c:v>2333</c:v>
                </c:pt>
                <c:pt idx="53">
                  <c:v>2292</c:v>
                </c:pt>
                <c:pt idx="54">
                  <c:v>2305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貨物計!$B$66</c:f>
              <c:strCache>
                <c:ptCount val="1"/>
                <c:pt idx="0">
                  <c:v>古川市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貨物計!$C$66:$BG$66</c:f>
              <c:numCache>
                <c:formatCode>0;"△ "0</c:formatCode>
                <c:ptCount val="57"/>
                <c:pt idx="0">
                  <c:v>510</c:v>
                </c:pt>
                <c:pt idx="1">
                  <c:v>1027</c:v>
                </c:pt>
                <c:pt idx="2">
                  <c:v>712</c:v>
                </c:pt>
                <c:pt idx="3">
                  <c:v>815</c:v>
                </c:pt>
                <c:pt idx="4">
                  <c:v>1167</c:v>
                </c:pt>
                <c:pt idx="5">
                  <c:v>1612</c:v>
                </c:pt>
                <c:pt idx="6">
                  <c:v>2276</c:v>
                </c:pt>
                <c:pt idx="7">
                  <c:v>2967</c:v>
                </c:pt>
                <c:pt idx="8">
                  <c:v>3303</c:v>
                </c:pt>
                <c:pt idx="9" formatCode="General">
                  <c:v>3497</c:v>
                </c:pt>
                <c:pt idx="10">
                  <c:v>3568</c:v>
                </c:pt>
                <c:pt idx="11">
                  <c:v>3702.2</c:v>
                </c:pt>
                <c:pt idx="12">
                  <c:v>3836.4</c:v>
                </c:pt>
                <c:pt idx="13">
                  <c:v>3970.6</c:v>
                </c:pt>
                <c:pt idx="14">
                  <c:v>4104.8</c:v>
                </c:pt>
                <c:pt idx="15">
                  <c:v>4239</c:v>
                </c:pt>
                <c:pt idx="16">
                  <c:v>4484</c:v>
                </c:pt>
                <c:pt idx="17">
                  <c:v>4719</c:v>
                </c:pt>
                <c:pt idx="18">
                  <c:v>5192</c:v>
                </c:pt>
                <c:pt idx="19">
                  <c:v>5373</c:v>
                </c:pt>
                <c:pt idx="20">
                  <c:v>5469</c:v>
                </c:pt>
                <c:pt idx="21">
                  <c:v>5441</c:v>
                </c:pt>
                <c:pt idx="22">
                  <c:v>5405</c:v>
                </c:pt>
                <c:pt idx="23">
                  <c:v>5314</c:v>
                </c:pt>
                <c:pt idx="24">
                  <c:v>5175</c:v>
                </c:pt>
                <c:pt idx="25">
                  <c:v>4969</c:v>
                </c:pt>
                <c:pt idx="26">
                  <c:v>4872</c:v>
                </c:pt>
                <c:pt idx="27">
                  <c:v>4873</c:v>
                </c:pt>
                <c:pt idx="28">
                  <c:v>4986</c:v>
                </c:pt>
                <c:pt idx="29">
                  <c:v>5083</c:v>
                </c:pt>
                <c:pt idx="30">
                  <c:v>5180</c:v>
                </c:pt>
                <c:pt idx="31">
                  <c:v>5330</c:v>
                </c:pt>
                <c:pt idx="32">
                  <c:v>5506</c:v>
                </c:pt>
                <c:pt idx="33">
                  <c:v>5643</c:v>
                </c:pt>
                <c:pt idx="34">
                  <c:v>5838</c:v>
                </c:pt>
                <c:pt idx="35">
                  <c:v>6025</c:v>
                </c:pt>
                <c:pt idx="36">
                  <c:v>6200</c:v>
                </c:pt>
                <c:pt idx="37">
                  <c:v>6206</c:v>
                </c:pt>
                <c:pt idx="38">
                  <c:v>6101</c:v>
                </c:pt>
                <c:pt idx="39">
                  <c:v>5972</c:v>
                </c:pt>
                <c:pt idx="40">
                  <c:v>5839</c:v>
                </c:pt>
                <c:pt idx="41">
                  <c:v>5717</c:v>
                </c:pt>
                <c:pt idx="42">
                  <c:v>5596</c:v>
                </c:pt>
                <c:pt idx="43">
                  <c:v>5523</c:v>
                </c:pt>
                <c:pt idx="44">
                  <c:v>5460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貨物計!$B$67</c:f>
              <c:strCache>
                <c:ptCount val="1"/>
                <c:pt idx="0">
                  <c:v>気仙沼市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貨物計!$C$67:$BG$67</c:f>
              <c:numCache>
                <c:formatCode>0;"△ "0</c:formatCode>
                <c:ptCount val="57"/>
                <c:pt idx="0">
                  <c:v>1045</c:v>
                </c:pt>
                <c:pt idx="1">
                  <c:v>730</c:v>
                </c:pt>
                <c:pt idx="2">
                  <c:v>1167</c:v>
                </c:pt>
                <c:pt idx="3">
                  <c:v>1323</c:v>
                </c:pt>
                <c:pt idx="4">
                  <c:v>1599</c:v>
                </c:pt>
                <c:pt idx="5">
                  <c:v>1770</c:v>
                </c:pt>
                <c:pt idx="6">
                  <c:v>2135</c:v>
                </c:pt>
                <c:pt idx="7">
                  <c:v>2720</c:v>
                </c:pt>
                <c:pt idx="8">
                  <c:v>2846</c:v>
                </c:pt>
                <c:pt idx="9" formatCode="General">
                  <c:v>3234</c:v>
                </c:pt>
                <c:pt idx="10">
                  <c:v>3351</c:v>
                </c:pt>
                <c:pt idx="11">
                  <c:v>3546.6</c:v>
                </c:pt>
                <c:pt idx="12">
                  <c:v>3742.2</c:v>
                </c:pt>
                <c:pt idx="13">
                  <c:v>3937.8</c:v>
                </c:pt>
                <c:pt idx="14">
                  <c:v>4133.3999999999996</c:v>
                </c:pt>
                <c:pt idx="15">
                  <c:v>4329</c:v>
                </c:pt>
                <c:pt idx="16">
                  <c:v>4580</c:v>
                </c:pt>
                <c:pt idx="17">
                  <c:v>4735</c:v>
                </c:pt>
                <c:pt idx="18">
                  <c:v>5008</c:v>
                </c:pt>
                <c:pt idx="19">
                  <c:v>5037</c:v>
                </c:pt>
                <c:pt idx="20">
                  <c:v>4883</c:v>
                </c:pt>
                <c:pt idx="21">
                  <c:v>4734</c:v>
                </c:pt>
                <c:pt idx="22">
                  <c:v>4639</c:v>
                </c:pt>
                <c:pt idx="23">
                  <c:v>4528</c:v>
                </c:pt>
                <c:pt idx="24">
                  <c:v>4432</c:v>
                </c:pt>
                <c:pt idx="25">
                  <c:v>4314</c:v>
                </c:pt>
                <c:pt idx="26">
                  <c:v>4277</c:v>
                </c:pt>
                <c:pt idx="27">
                  <c:v>4186</c:v>
                </c:pt>
                <c:pt idx="28">
                  <c:v>4219</c:v>
                </c:pt>
                <c:pt idx="29">
                  <c:v>4242</c:v>
                </c:pt>
                <c:pt idx="30">
                  <c:v>4274</c:v>
                </c:pt>
                <c:pt idx="31">
                  <c:v>4295</c:v>
                </c:pt>
                <c:pt idx="32">
                  <c:v>4333</c:v>
                </c:pt>
                <c:pt idx="33">
                  <c:v>4364</c:v>
                </c:pt>
                <c:pt idx="34">
                  <c:v>4400</c:v>
                </c:pt>
                <c:pt idx="35">
                  <c:v>4396</c:v>
                </c:pt>
                <c:pt idx="36">
                  <c:v>4410</c:v>
                </c:pt>
                <c:pt idx="37">
                  <c:v>4374</c:v>
                </c:pt>
                <c:pt idx="38">
                  <c:v>4326</c:v>
                </c:pt>
                <c:pt idx="39">
                  <c:v>4186</c:v>
                </c:pt>
                <c:pt idx="40">
                  <c:v>4052</c:v>
                </c:pt>
                <c:pt idx="41">
                  <c:v>3860</c:v>
                </c:pt>
                <c:pt idx="42">
                  <c:v>3754</c:v>
                </c:pt>
                <c:pt idx="43">
                  <c:v>3609</c:v>
                </c:pt>
                <c:pt idx="44">
                  <c:v>3501</c:v>
                </c:pt>
                <c:pt idx="45">
                  <c:v>3597</c:v>
                </c:pt>
                <c:pt idx="46">
                  <c:v>3478</c:v>
                </c:pt>
                <c:pt idx="47">
                  <c:v>3378</c:v>
                </c:pt>
                <c:pt idx="48">
                  <c:v>3200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貨物計!$B$21</c:f>
              <c:strCache>
                <c:ptCount val="1"/>
                <c:pt idx="0">
                  <c:v>白石市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貨物計!$C$21:$BG$21</c:f>
              <c:numCache>
                <c:formatCode>0;"△ "0</c:formatCode>
                <c:ptCount val="57"/>
                <c:pt idx="0">
                  <c:v>391</c:v>
                </c:pt>
                <c:pt idx="1">
                  <c:v>456</c:v>
                </c:pt>
                <c:pt idx="2">
                  <c:v>530</c:v>
                </c:pt>
                <c:pt idx="3">
                  <c:v>593</c:v>
                </c:pt>
                <c:pt idx="4">
                  <c:v>737</c:v>
                </c:pt>
                <c:pt idx="5">
                  <c:v>905</c:v>
                </c:pt>
                <c:pt idx="6">
                  <c:v>1216</c:v>
                </c:pt>
                <c:pt idx="7">
                  <c:v>554</c:v>
                </c:pt>
                <c:pt idx="8">
                  <c:v>1766</c:v>
                </c:pt>
                <c:pt idx="9" formatCode="General">
                  <c:v>1984</c:v>
                </c:pt>
                <c:pt idx="10">
                  <c:v>2220</c:v>
                </c:pt>
                <c:pt idx="11" formatCode="0">
                  <c:v>2386.6</c:v>
                </c:pt>
                <c:pt idx="12" formatCode="0">
                  <c:v>2553.1999999999998</c:v>
                </c:pt>
                <c:pt idx="13" formatCode="0">
                  <c:v>2719.8</c:v>
                </c:pt>
                <c:pt idx="14" formatCode="0">
                  <c:v>2886.4</c:v>
                </c:pt>
                <c:pt idx="15">
                  <c:v>3053</c:v>
                </c:pt>
                <c:pt idx="16" formatCode="General">
                  <c:v>3243</c:v>
                </c:pt>
                <c:pt idx="17" formatCode="General">
                  <c:v>3406</c:v>
                </c:pt>
                <c:pt idx="18" formatCode="General">
                  <c:v>3642</c:v>
                </c:pt>
                <c:pt idx="19">
                  <c:v>3704</c:v>
                </c:pt>
                <c:pt idx="20">
                  <c:v>3736</c:v>
                </c:pt>
                <c:pt idx="21">
                  <c:v>3751</c:v>
                </c:pt>
                <c:pt idx="22">
                  <c:v>3702</c:v>
                </c:pt>
                <c:pt idx="23" formatCode="General">
                  <c:v>3693</c:v>
                </c:pt>
                <c:pt idx="24" formatCode="General">
                  <c:v>3684</c:v>
                </c:pt>
                <c:pt idx="25">
                  <c:v>3576</c:v>
                </c:pt>
                <c:pt idx="26" formatCode="General">
                  <c:v>3487</c:v>
                </c:pt>
                <c:pt idx="27" formatCode="General">
                  <c:v>3472</c:v>
                </c:pt>
                <c:pt idx="28">
                  <c:v>3441</c:v>
                </c:pt>
                <c:pt idx="29" formatCode="General">
                  <c:v>3406</c:v>
                </c:pt>
                <c:pt idx="30">
                  <c:v>3391</c:v>
                </c:pt>
                <c:pt idx="31">
                  <c:v>3323</c:v>
                </c:pt>
                <c:pt idx="32">
                  <c:v>3294</c:v>
                </c:pt>
                <c:pt idx="33">
                  <c:v>3283</c:v>
                </c:pt>
                <c:pt idx="34">
                  <c:v>3305</c:v>
                </c:pt>
                <c:pt idx="35">
                  <c:v>3311</c:v>
                </c:pt>
                <c:pt idx="36">
                  <c:v>3217</c:v>
                </c:pt>
                <c:pt idx="37">
                  <c:v>3145</c:v>
                </c:pt>
                <c:pt idx="38">
                  <c:v>3039</c:v>
                </c:pt>
                <c:pt idx="39">
                  <c:v>2950</c:v>
                </c:pt>
                <c:pt idx="40">
                  <c:v>2887</c:v>
                </c:pt>
                <c:pt idx="41">
                  <c:v>2753</c:v>
                </c:pt>
                <c:pt idx="42">
                  <c:v>2661</c:v>
                </c:pt>
                <c:pt idx="43">
                  <c:v>2604</c:v>
                </c:pt>
                <c:pt idx="44">
                  <c:v>2504</c:v>
                </c:pt>
                <c:pt idx="45">
                  <c:v>2416</c:v>
                </c:pt>
                <c:pt idx="46">
                  <c:v>2277</c:v>
                </c:pt>
                <c:pt idx="47">
                  <c:v>2204</c:v>
                </c:pt>
                <c:pt idx="48">
                  <c:v>2075</c:v>
                </c:pt>
                <c:pt idx="49">
                  <c:v>1976</c:v>
                </c:pt>
                <c:pt idx="50" formatCode="General">
                  <c:v>1905</c:v>
                </c:pt>
                <c:pt idx="51">
                  <c:v>1940</c:v>
                </c:pt>
                <c:pt idx="52">
                  <c:v>1956</c:v>
                </c:pt>
                <c:pt idx="53">
                  <c:v>2078</c:v>
                </c:pt>
                <c:pt idx="54">
                  <c:v>2150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貨物計!$B$22</c:f>
              <c:strCache>
                <c:ptCount val="1"/>
                <c:pt idx="0">
                  <c:v>名取市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貨物計!$C$22:$BG$22</c:f>
              <c:numCache>
                <c:formatCode>0;"△ "0</c:formatCode>
                <c:ptCount val="57"/>
                <c:pt idx="0">
                  <c:v>275</c:v>
                </c:pt>
                <c:pt idx="1">
                  <c:v>339</c:v>
                </c:pt>
                <c:pt idx="2">
                  <c:v>392</c:v>
                </c:pt>
                <c:pt idx="3">
                  <c:v>484</c:v>
                </c:pt>
                <c:pt idx="4">
                  <c:v>780</c:v>
                </c:pt>
                <c:pt idx="5">
                  <c:v>1130</c:v>
                </c:pt>
                <c:pt idx="6">
                  <c:v>1927</c:v>
                </c:pt>
                <c:pt idx="7">
                  <c:v>3441</c:v>
                </c:pt>
                <c:pt idx="8">
                  <c:v>3256</c:v>
                </c:pt>
                <c:pt idx="9" formatCode="General">
                  <c:v>3351</c:v>
                </c:pt>
                <c:pt idx="10">
                  <c:v>3422</c:v>
                </c:pt>
                <c:pt idx="11" formatCode="0">
                  <c:v>3419</c:v>
                </c:pt>
                <c:pt idx="12" formatCode="0">
                  <c:v>3416</c:v>
                </c:pt>
                <c:pt idx="13" formatCode="0">
                  <c:v>3413</c:v>
                </c:pt>
                <c:pt idx="14" formatCode="0">
                  <c:v>3410</c:v>
                </c:pt>
                <c:pt idx="15">
                  <c:v>3407</c:v>
                </c:pt>
                <c:pt idx="16" formatCode="General">
                  <c:v>3499</c:v>
                </c:pt>
                <c:pt idx="17" formatCode="General">
                  <c:v>3612</c:v>
                </c:pt>
                <c:pt idx="18" formatCode="General">
                  <c:v>4061</c:v>
                </c:pt>
                <c:pt idx="19">
                  <c:v>4147</c:v>
                </c:pt>
                <c:pt idx="20">
                  <c:v>4174</c:v>
                </c:pt>
                <c:pt idx="21">
                  <c:v>4155</c:v>
                </c:pt>
                <c:pt idx="22">
                  <c:v>4207</c:v>
                </c:pt>
                <c:pt idx="23" formatCode="General">
                  <c:v>4231</c:v>
                </c:pt>
                <c:pt idx="24" formatCode="General">
                  <c:v>4229</c:v>
                </c:pt>
                <c:pt idx="25">
                  <c:v>4270</c:v>
                </c:pt>
                <c:pt idx="26" formatCode="General">
                  <c:v>4256</c:v>
                </c:pt>
                <c:pt idx="27" formatCode="General">
                  <c:v>4280</c:v>
                </c:pt>
                <c:pt idx="28">
                  <c:v>4433</c:v>
                </c:pt>
                <c:pt idx="29" formatCode="General">
                  <c:v>4592</c:v>
                </c:pt>
                <c:pt idx="30">
                  <c:v>4743</c:v>
                </c:pt>
                <c:pt idx="31">
                  <c:v>4966</c:v>
                </c:pt>
                <c:pt idx="32">
                  <c:v>5093</c:v>
                </c:pt>
                <c:pt idx="33">
                  <c:v>5176</c:v>
                </c:pt>
                <c:pt idx="34">
                  <c:v>5242</c:v>
                </c:pt>
                <c:pt idx="35">
                  <c:v>5350</c:v>
                </c:pt>
                <c:pt idx="36">
                  <c:v>5405</c:v>
                </c:pt>
                <c:pt idx="37">
                  <c:v>5368</c:v>
                </c:pt>
                <c:pt idx="38">
                  <c:v>5133</c:v>
                </c:pt>
                <c:pt idx="39">
                  <c:v>5056</c:v>
                </c:pt>
                <c:pt idx="40">
                  <c:v>4909</c:v>
                </c:pt>
                <c:pt idx="41">
                  <c:v>4868</c:v>
                </c:pt>
                <c:pt idx="42">
                  <c:v>4769</c:v>
                </c:pt>
                <c:pt idx="43">
                  <c:v>4705</c:v>
                </c:pt>
                <c:pt idx="44">
                  <c:v>4758</c:v>
                </c:pt>
                <c:pt idx="45">
                  <c:v>4704</c:v>
                </c:pt>
                <c:pt idx="46">
                  <c:v>4721</c:v>
                </c:pt>
                <c:pt idx="47">
                  <c:v>4573</c:v>
                </c:pt>
                <c:pt idx="48">
                  <c:v>4268</c:v>
                </c:pt>
                <c:pt idx="49">
                  <c:v>4142</c:v>
                </c:pt>
                <c:pt idx="50" formatCode="General">
                  <c:v>4027</c:v>
                </c:pt>
                <c:pt idx="51">
                  <c:v>4122</c:v>
                </c:pt>
                <c:pt idx="52">
                  <c:v>4489</c:v>
                </c:pt>
                <c:pt idx="53">
                  <c:v>4643</c:v>
                </c:pt>
                <c:pt idx="54">
                  <c:v>4831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貨物計!$B$23</c:f>
              <c:strCache>
                <c:ptCount val="1"/>
                <c:pt idx="0">
                  <c:v>角田市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貨物計!$C$23:$BG$23</c:f>
              <c:numCache>
                <c:formatCode>0;"△ "0</c:formatCode>
                <c:ptCount val="57"/>
                <c:pt idx="0">
                  <c:v>204</c:v>
                </c:pt>
                <c:pt idx="1">
                  <c:v>212</c:v>
                </c:pt>
                <c:pt idx="2">
                  <c:v>248</c:v>
                </c:pt>
                <c:pt idx="3">
                  <c:v>279</c:v>
                </c:pt>
                <c:pt idx="4">
                  <c:v>370</c:v>
                </c:pt>
                <c:pt idx="5">
                  <c:v>492</c:v>
                </c:pt>
                <c:pt idx="6">
                  <c:v>689</c:v>
                </c:pt>
                <c:pt idx="7">
                  <c:v>941</c:v>
                </c:pt>
                <c:pt idx="8">
                  <c:v>963</c:v>
                </c:pt>
                <c:pt idx="9" formatCode="General">
                  <c:v>1113</c:v>
                </c:pt>
                <c:pt idx="10">
                  <c:v>1209</c:v>
                </c:pt>
                <c:pt idx="11" formatCode="0">
                  <c:v>1308.8</c:v>
                </c:pt>
                <c:pt idx="12" formatCode="0">
                  <c:v>1408.6</c:v>
                </c:pt>
                <c:pt idx="13" formatCode="0">
                  <c:v>1508.4</c:v>
                </c:pt>
                <c:pt idx="14" formatCode="0">
                  <c:v>1608.2</c:v>
                </c:pt>
                <c:pt idx="15">
                  <c:v>1708</c:v>
                </c:pt>
                <c:pt idx="16" formatCode="General">
                  <c:v>1874</c:v>
                </c:pt>
                <c:pt idx="17" formatCode="General">
                  <c:v>1998</c:v>
                </c:pt>
                <c:pt idx="18" formatCode="General">
                  <c:v>2137</c:v>
                </c:pt>
                <c:pt idx="19">
                  <c:v>2247</c:v>
                </c:pt>
                <c:pt idx="20">
                  <c:v>2333</c:v>
                </c:pt>
                <c:pt idx="21">
                  <c:v>2382</c:v>
                </c:pt>
                <c:pt idx="22">
                  <c:v>2441</c:v>
                </c:pt>
                <c:pt idx="23" formatCode="General">
                  <c:v>2435</c:v>
                </c:pt>
                <c:pt idx="24" formatCode="General">
                  <c:v>2422</c:v>
                </c:pt>
                <c:pt idx="25">
                  <c:v>2395</c:v>
                </c:pt>
                <c:pt idx="26" formatCode="General">
                  <c:v>2390</c:v>
                </c:pt>
                <c:pt idx="27" formatCode="General">
                  <c:v>2424</c:v>
                </c:pt>
                <c:pt idx="28">
                  <c:v>2478</c:v>
                </c:pt>
                <c:pt idx="29" formatCode="General">
                  <c:v>2516</c:v>
                </c:pt>
                <c:pt idx="30">
                  <c:v>2561</c:v>
                </c:pt>
                <c:pt idx="31">
                  <c:v>2587</c:v>
                </c:pt>
                <c:pt idx="32">
                  <c:v>2610</c:v>
                </c:pt>
                <c:pt idx="33">
                  <c:v>2653</c:v>
                </c:pt>
                <c:pt idx="34">
                  <c:v>2664</c:v>
                </c:pt>
                <c:pt idx="35">
                  <c:v>2722</c:v>
                </c:pt>
                <c:pt idx="36">
                  <c:v>2712</c:v>
                </c:pt>
                <c:pt idx="37">
                  <c:v>2648</c:v>
                </c:pt>
                <c:pt idx="38">
                  <c:v>2551</c:v>
                </c:pt>
                <c:pt idx="39">
                  <c:v>2511</c:v>
                </c:pt>
                <c:pt idx="40">
                  <c:v>2450</c:v>
                </c:pt>
                <c:pt idx="41">
                  <c:v>2383</c:v>
                </c:pt>
                <c:pt idx="42">
                  <c:v>2331</c:v>
                </c:pt>
                <c:pt idx="43">
                  <c:v>2307</c:v>
                </c:pt>
                <c:pt idx="44">
                  <c:v>2235</c:v>
                </c:pt>
                <c:pt idx="45">
                  <c:v>2192</c:v>
                </c:pt>
                <c:pt idx="46">
                  <c:v>2112</c:v>
                </c:pt>
                <c:pt idx="47">
                  <c:v>2113</c:v>
                </c:pt>
                <c:pt idx="48">
                  <c:v>1992</c:v>
                </c:pt>
                <c:pt idx="49">
                  <c:v>1945</c:v>
                </c:pt>
                <c:pt idx="50" formatCode="General">
                  <c:v>1889</c:v>
                </c:pt>
                <c:pt idx="51">
                  <c:v>1942</c:v>
                </c:pt>
                <c:pt idx="52">
                  <c:v>2021</c:v>
                </c:pt>
                <c:pt idx="53">
                  <c:v>2113</c:v>
                </c:pt>
                <c:pt idx="54">
                  <c:v>2152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貨物計!$B$24</c:f>
              <c:strCache>
                <c:ptCount val="1"/>
                <c:pt idx="0">
                  <c:v>多賀城市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貨物計!$C$24:$BG$24</c:f>
              <c:numCache>
                <c:formatCode>General</c:formatCode>
                <c:ptCount val="57"/>
                <c:pt idx="0">
                  <c:v>173</c:v>
                </c:pt>
                <c:pt idx="1">
                  <c:v>207</c:v>
                </c:pt>
                <c:pt idx="2">
                  <c:v>251</c:v>
                </c:pt>
                <c:pt idx="3">
                  <c:v>352</c:v>
                </c:pt>
                <c:pt idx="4">
                  <c:v>594</c:v>
                </c:pt>
                <c:pt idx="5">
                  <c:v>944</c:v>
                </c:pt>
                <c:pt idx="6">
                  <c:v>1505</c:v>
                </c:pt>
                <c:pt idx="7">
                  <c:v>2192</c:v>
                </c:pt>
                <c:pt idx="8">
                  <c:v>2373</c:v>
                </c:pt>
                <c:pt idx="9">
                  <c:v>2527</c:v>
                </c:pt>
                <c:pt idx="10">
                  <c:v>2539</c:v>
                </c:pt>
                <c:pt idx="11" formatCode="0">
                  <c:v>2550</c:v>
                </c:pt>
                <c:pt idx="12" formatCode="0">
                  <c:v>2561</c:v>
                </c:pt>
                <c:pt idx="13" formatCode="0">
                  <c:v>2572</c:v>
                </c:pt>
                <c:pt idx="14" formatCode="0">
                  <c:v>2583</c:v>
                </c:pt>
                <c:pt idx="15" formatCode="0;&quot;△ &quot;0">
                  <c:v>2594</c:v>
                </c:pt>
                <c:pt idx="16">
                  <c:v>2829</c:v>
                </c:pt>
                <c:pt idx="17">
                  <c:v>3028</c:v>
                </c:pt>
                <c:pt idx="18">
                  <c:v>3273</c:v>
                </c:pt>
                <c:pt idx="19" formatCode="0;&quot;△ &quot;0">
                  <c:v>3357</c:v>
                </c:pt>
                <c:pt idx="20" formatCode="0;&quot;△ &quot;0">
                  <c:v>3361</c:v>
                </c:pt>
                <c:pt idx="21" formatCode="0;&quot;△ &quot;0">
                  <c:v>3394</c:v>
                </c:pt>
                <c:pt idx="22" formatCode="0;&quot;△ &quot;0">
                  <c:v>3334</c:v>
                </c:pt>
                <c:pt idx="23">
                  <c:v>3276</c:v>
                </c:pt>
                <c:pt idx="24">
                  <c:v>3219</c:v>
                </c:pt>
                <c:pt idx="25" formatCode="0;&quot;△ &quot;0">
                  <c:v>3140</c:v>
                </c:pt>
                <c:pt idx="26">
                  <c:v>3109</c:v>
                </c:pt>
                <c:pt idx="27">
                  <c:v>3198</c:v>
                </c:pt>
                <c:pt idx="28" formatCode="0;&quot;△ &quot;0">
                  <c:v>3430</c:v>
                </c:pt>
                <c:pt idx="29">
                  <c:v>3550</c:v>
                </c:pt>
                <c:pt idx="30" formatCode="0;&quot;△ &quot;0">
                  <c:v>3642</c:v>
                </c:pt>
                <c:pt idx="31" formatCode="0;&quot;△ &quot;0">
                  <c:v>3744</c:v>
                </c:pt>
                <c:pt idx="32" formatCode="0;&quot;△ &quot;0">
                  <c:v>3841</c:v>
                </c:pt>
                <c:pt idx="33" formatCode="0;&quot;△ &quot;0">
                  <c:v>3861</c:v>
                </c:pt>
                <c:pt idx="34" formatCode="0;&quot;△ &quot;0">
                  <c:v>3943</c:v>
                </c:pt>
                <c:pt idx="35" formatCode="0;&quot;△ &quot;0">
                  <c:v>4041</c:v>
                </c:pt>
                <c:pt idx="36" formatCode="0;&quot;△ &quot;0">
                  <c:v>4148</c:v>
                </c:pt>
                <c:pt idx="37" formatCode="0;&quot;△ &quot;0">
                  <c:v>4108</c:v>
                </c:pt>
                <c:pt idx="38" formatCode="0;&quot;△ &quot;0">
                  <c:v>4088</c:v>
                </c:pt>
                <c:pt idx="39" formatCode="0;&quot;△ &quot;0">
                  <c:v>4001</c:v>
                </c:pt>
                <c:pt idx="40" formatCode="0;&quot;△ &quot;0">
                  <c:v>3902</c:v>
                </c:pt>
                <c:pt idx="41" formatCode="0;&quot;△ &quot;0">
                  <c:v>3896</c:v>
                </c:pt>
                <c:pt idx="42" formatCode="0;&quot;△ &quot;0">
                  <c:v>3822</c:v>
                </c:pt>
                <c:pt idx="43" formatCode="0;&quot;△ &quot;0">
                  <c:v>3772</c:v>
                </c:pt>
                <c:pt idx="44" formatCode="0;&quot;△ &quot;0">
                  <c:v>3674</c:v>
                </c:pt>
                <c:pt idx="45" formatCode="0;&quot;△ &quot;0">
                  <c:v>3707</c:v>
                </c:pt>
                <c:pt idx="46" formatCode="0;&quot;△ &quot;0">
                  <c:v>3566</c:v>
                </c:pt>
                <c:pt idx="47" formatCode="0;&quot;△ &quot;0">
                  <c:v>3457</c:v>
                </c:pt>
                <c:pt idx="48" formatCode="0;&quot;△ &quot;0">
                  <c:v>3262</c:v>
                </c:pt>
                <c:pt idx="49" formatCode="0;&quot;△ &quot;0">
                  <c:v>3211</c:v>
                </c:pt>
                <c:pt idx="50">
                  <c:v>3139</c:v>
                </c:pt>
                <c:pt idx="51" formatCode="0;&quot;△ &quot;0">
                  <c:v>3039</c:v>
                </c:pt>
                <c:pt idx="52">
                  <c:v>3126</c:v>
                </c:pt>
                <c:pt idx="53" formatCode="0;&quot;△ &quot;0">
                  <c:v>3197</c:v>
                </c:pt>
                <c:pt idx="54" formatCode="0;&quot;△ &quot;0">
                  <c:v>3183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貨物計!$B$25</c:f>
              <c:strCache>
                <c:ptCount val="1"/>
                <c:pt idx="0">
                  <c:v>岩沼市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貨物計!$C$25:$BG$25</c:f>
              <c:numCache>
                <c:formatCode>General</c:formatCode>
                <c:ptCount val="57"/>
                <c:pt idx="0">
                  <c:v>202</c:v>
                </c:pt>
                <c:pt idx="1">
                  <c:v>237</c:v>
                </c:pt>
                <c:pt idx="2">
                  <c:v>272</c:v>
                </c:pt>
                <c:pt idx="3">
                  <c:v>345</c:v>
                </c:pt>
                <c:pt idx="4">
                  <c:v>494</c:v>
                </c:pt>
                <c:pt idx="5">
                  <c:v>743</c:v>
                </c:pt>
                <c:pt idx="6">
                  <c:v>1218</c:v>
                </c:pt>
                <c:pt idx="7">
                  <c:v>1933</c:v>
                </c:pt>
                <c:pt idx="8">
                  <c:v>2233</c:v>
                </c:pt>
                <c:pt idx="9">
                  <c:v>2386</c:v>
                </c:pt>
                <c:pt idx="10">
                  <c:v>2439</c:v>
                </c:pt>
                <c:pt idx="11" formatCode="0">
                  <c:v>2418</c:v>
                </c:pt>
                <c:pt idx="12" formatCode="0">
                  <c:v>2397</c:v>
                </c:pt>
                <c:pt idx="13" formatCode="0">
                  <c:v>2376</c:v>
                </c:pt>
                <c:pt idx="14" formatCode="0">
                  <c:v>2355</c:v>
                </c:pt>
                <c:pt idx="15" formatCode="0;&quot;△ &quot;0">
                  <c:v>2334</c:v>
                </c:pt>
                <c:pt idx="16">
                  <c:v>2378</c:v>
                </c:pt>
                <c:pt idx="17">
                  <c:v>2452</c:v>
                </c:pt>
                <c:pt idx="18">
                  <c:v>2729</c:v>
                </c:pt>
                <c:pt idx="19" formatCode="0;&quot;△ &quot;0">
                  <c:v>2747</c:v>
                </c:pt>
                <c:pt idx="20" formatCode="0;&quot;△ &quot;0">
                  <c:v>2702</c:v>
                </c:pt>
                <c:pt idx="21" formatCode="0;&quot;△ &quot;0">
                  <c:v>2675</c:v>
                </c:pt>
                <c:pt idx="22" formatCode="0;&quot;△ &quot;0">
                  <c:v>2645</c:v>
                </c:pt>
                <c:pt idx="23">
                  <c:v>2622</c:v>
                </c:pt>
                <c:pt idx="24">
                  <c:v>2603</c:v>
                </c:pt>
                <c:pt idx="25" formatCode="0;&quot;△ &quot;0">
                  <c:v>2539</c:v>
                </c:pt>
                <c:pt idx="26">
                  <c:v>2526</c:v>
                </c:pt>
                <c:pt idx="27">
                  <c:v>2615</c:v>
                </c:pt>
                <c:pt idx="28" formatCode="0;&quot;△ &quot;0">
                  <c:v>2711</c:v>
                </c:pt>
                <c:pt idx="29">
                  <c:v>2782</c:v>
                </c:pt>
                <c:pt idx="30" formatCode="0;&quot;△ &quot;0">
                  <c:v>2874</c:v>
                </c:pt>
                <c:pt idx="31" formatCode="0;&quot;△ &quot;0">
                  <c:v>2960</c:v>
                </c:pt>
                <c:pt idx="32" formatCode="0;&quot;△ &quot;0">
                  <c:v>2952</c:v>
                </c:pt>
                <c:pt idx="33" formatCode="0;&quot;△ &quot;0">
                  <c:v>3014</c:v>
                </c:pt>
                <c:pt idx="34" formatCode="0;&quot;△ &quot;0">
                  <c:v>3082</c:v>
                </c:pt>
                <c:pt idx="35" formatCode="0;&quot;△ &quot;0">
                  <c:v>3207</c:v>
                </c:pt>
                <c:pt idx="36" formatCode="0;&quot;△ &quot;0">
                  <c:v>3309</c:v>
                </c:pt>
                <c:pt idx="37" formatCode="0;&quot;△ &quot;0">
                  <c:v>3334</c:v>
                </c:pt>
                <c:pt idx="38" formatCode="0;&quot;△ &quot;0">
                  <c:v>3382</c:v>
                </c:pt>
                <c:pt idx="39" formatCode="0;&quot;△ &quot;0">
                  <c:v>3537</c:v>
                </c:pt>
                <c:pt idx="40" formatCode="0;&quot;△ &quot;0">
                  <c:v>3609</c:v>
                </c:pt>
                <c:pt idx="41" formatCode="0;&quot;△ &quot;0">
                  <c:v>3530</c:v>
                </c:pt>
                <c:pt idx="42" formatCode="0;&quot;△ &quot;0">
                  <c:v>3528</c:v>
                </c:pt>
                <c:pt idx="43" formatCode="0;&quot;△ &quot;0">
                  <c:v>3533</c:v>
                </c:pt>
                <c:pt idx="44" formatCode="0;&quot;△ &quot;0">
                  <c:v>3624</c:v>
                </c:pt>
                <c:pt idx="45" formatCode="0;&quot;△ &quot;0">
                  <c:v>3579</c:v>
                </c:pt>
                <c:pt idx="46" formatCode="0;&quot;△ &quot;0">
                  <c:v>3551</c:v>
                </c:pt>
                <c:pt idx="47" formatCode="0;&quot;△ &quot;0">
                  <c:v>3516</c:v>
                </c:pt>
                <c:pt idx="48" formatCode="0;&quot;△ &quot;0">
                  <c:v>3369</c:v>
                </c:pt>
                <c:pt idx="49" formatCode="0;&quot;△ &quot;0">
                  <c:v>3255</c:v>
                </c:pt>
                <c:pt idx="50">
                  <c:v>3267</c:v>
                </c:pt>
                <c:pt idx="51" formatCode="0;&quot;△ &quot;0">
                  <c:v>3343</c:v>
                </c:pt>
                <c:pt idx="52">
                  <c:v>3603</c:v>
                </c:pt>
                <c:pt idx="53" formatCode="0;&quot;△ &quot;0">
                  <c:v>3653</c:v>
                </c:pt>
                <c:pt idx="54" formatCode="0;&quot;△ &quot;0">
                  <c:v>3687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貨物計!$B$62</c:f>
              <c:strCache>
                <c:ptCount val="1"/>
                <c:pt idx="0">
                  <c:v>泉市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貨物計!$C$62:$BG$62</c:f>
              <c:numCache>
                <c:formatCode>General</c:formatCode>
                <c:ptCount val="57"/>
                <c:pt idx="0">
                  <c:v>91</c:v>
                </c:pt>
                <c:pt idx="1">
                  <c:v>115</c:v>
                </c:pt>
                <c:pt idx="2">
                  <c:v>126</c:v>
                </c:pt>
                <c:pt idx="3">
                  <c:v>168</c:v>
                </c:pt>
                <c:pt idx="4">
                  <c:v>434</c:v>
                </c:pt>
                <c:pt idx="5">
                  <c:v>751</c:v>
                </c:pt>
                <c:pt idx="6">
                  <c:v>1432</c:v>
                </c:pt>
                <c:pt idx="7">
                  <c:v>2428</c:v>
                </c:pt>
                <c:pt idx="8">
                  <c:v>2627</c:v>
                </c:pt>
                <c:pt idx="9">
                  <c:v>2744</c:v>
                </c:pt>
                <c:pt idx="10" formatCode="0">
                  <c:v>2749</c:v>
                </c:pt>
                <c:pt idx="11" formatCode="0">
                  <c:v>2820</c:v>
                </c:pt>
                <c:pt idx="12" formatCode="0">
                  <c:v>2891</c:v>
                </c:pt>
                <c:pt idx="13" formatCode="0">
                  <c:v>2962</c:v>
                </c:pt>
                <c:pt idx="14" formatCode="0">
                  <c:v>3033</c:v>
                </c:pt>
                <c:pt idx="15" formatCode="0">
                  <c:v>3104</c:v>
                </c:pt>
                <c:pt idx="16" formatCode="0">
                  <c:v>3282</c:v>
                </c:pt>
                <c:pt idx="17" formatCode="0">
                  <c:v>3524</c:v>
                </c:pt>
                <c:pt idx="18" formatCode="0">
                  <c:v>3916</c:v>
                </c:pt>
                <c:pt idx="19" formatCode="0">
                  <c:v>4300</c:v>
                </c:pt>
                <c:pt idx="20">
                  <c:v>4456</c:v>
                </c:pt>
                <c:pt idx="21">
                  <c:v>4454</c:v>
                </c:pt>
                <c:pt idx="22">
                  <c:v>4481</c:v>
                </c:pt>
                <c:pt idx="23">
                  <c:v>4493</c:v>
                </c:pt>
                <c:pt idx="24">
                  <c:v>4612</c:v>
                </c:pt>
                <c:pt idx="25">
                  <c:v>4628</c:v>
                </c:pt>
                <c:pt idx="26">
                  <c:v>4690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793920"/>
        <c:axId val="121800192"/>
      </c:lineChart>
      <c:catAx>
        <c:axId val="12179392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180019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180019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17939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9602061960854809"/>
          <c:y val="1.1686143572621035E-2"/>
          <c:w val="0.5746282615930639"/>
          <c:h val="0.146911519198664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県中南部町村の貨物自動車保有台数</a:t>
            </a:r>
          </a:p>
        </c:rich>
      </c:tx>
      <c:layout>
        <c:manualLayout>
          <c:xMode val="edge"/>
          <c:yMode val="edge"/>
          <c:x val="9.1549336035965809E-2"/>
          <c:y val="0.1414311231062839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183160643809696E-2"/>
          <c:y val="7.1547479093664768E-2"/>
          <c:w val="0.92429656921951442"/>
          <c:h val="0.85025027481076043"/>
        </c:manualLayout>
      </c:layout>
      <c:lineChart>
        <c:grouping val="standard"/>
        <c:varyColors val="0"/>
        <c:ser>
          <c:idx val="0"/>
          <c:order val="0"/>
          <c:tx>
            <c:strRef>
              <c:f>貨物計!$B$31</c:f>
              <c:strCache>
                <c:ptCount val="1"/>
                <c:pt idx="0">
                  <c:v>蔵王町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貨物計!$C$31:$BG$31</c:f>
              <c:numCache>
                <c:formatCode>0;"△ "0</c:formatCode>
                <c:ptCount val="57"/>
                <c:pt idx="0">
                  <c:v>140</c:v>
                </c:pt>
                <c:pt idx="1">
                  <c:v>162</c:v>
                </c:pt>
                <c:pt idx="2">
                  <c:v>222</c:v>
                </c:pt>
                <c:pt idx="3">
                  <c:v>219</c:v>
                </c:pt>
                <c:pt idx="4">
                  <c:v>301</c:v>
                </c:pt>
                <c:pt idx="5">
                  <c:v>372</c:v>
                </c:pt>
                <c:pt idx="6">
                  <c:v>458</c:v>
                </c:pt>
                <c:pt idx="7">
                  <c:v>578</c:v>
                </c:pt>
                <c:pt idx="8">
                  <c:v>716</c:v>
                </c:pt>
                <c:pt idx="9" formatCode="General">
                  <c:v>828</c:v>
                </c:pt>
                <c:pt idx="10">
                  <c:v>941</c:v>
                </c:pt>
                <c:pt idx="11" formatCode="0">
                  <c:v>1031.4000000000001</c:v>
                </c:pt>
                <c:pt idx="12" formatCode="0">
                  <c:v>1121.8</c:v>
                </c:pt>
                <c:pt idx="13" formatCode="0">
                  <c:v>1212.2</c:v>
                </c:pt>
                <c:pt idx="14" formatCode="0">
                  <c:v>1302.5999999999999</c:v>
                </c:pt>
                <c:pt idx="15">
                  <c:v>1393</c:v>
                </c:pt>
                <c:pt idx="16" formatCode="General">
                  <c:v>1462</c:v>
                </c:pt>
                <c:pt idx="17" formatCode="General">
                  <c:v>1504</c:v>
                </c:pt>
                <c:pt idx="18" formatCode="General">
                  <c:v>1615</c:v>
                </c:pt>
                <c:pt idx="19">
                  <c:v>1622</c:v>
                </c:pt>
                <c:pt idx="20">
                  <c:v>1621</c:v>
                </c:pt>
                <c:pt idx="21">
                  <c:v>1654</c:v>
                </c:pt>
                <c:pt idx="22">
                  <c:v>1650</c:v>
                </c:pt>
                <c:pt idx="23" formatCode="General">
                  <c:v>1598</c:v>
                </c:pt>
                <c:pt idx="24" formatCode="General">
                  <c:v>1583</c:v>
                </c:pt>
                <c:pt idx="25">
                  <c:v>1533</c:v>
                </c:pt>
                <c:pt idx="26" formatCode="General">
                  <c:v>1510</c:v>
                </c:pt>
                <c:pt idx="27" formatCode="General">
                  <c:v>1505</c:v>
                </c:pt>
                <c:pt idx="28">
                  <c:v>1558</c:v>
                </c:pt>
                <c:pt idx="29" formatCode="General">
                  <c:v>1608</c:v>
                </c:pt>
                <c:pt idx="30">
                  <c:v>1607</c:v>
                </c:pt>
                <c:pt idx="31">
                  <c:v>1623</c:v>
                </c:pt>
                <c:pt idx="32">
                  <c:v>1604</c:v>
                </c:pt>
                <c:pt idx="33">
                  <c:v>1603</c:v>
                </c:pt>
                <c:pt idx="34">
                  <c:v>1602</c:v>
                </c:pt>
                <c:pt idx="35">
                  <c:v>1616</c:v>
                </c:pt>
                <c:pt idx="36">
                  <c:v>1643</c:v>
                </c:pt>
                <c:pt idx="37">
                  <c:v>1632</c:v>
                </c:pt>
                <c:pt idx="38">
                  <c:v>1576</c:v>
                </c:pt>
                <c:pt idx="39">
                  <c:v>1539</c:v>
                </c:pt>
                <c:pt idx="40">
                  <c:v>1517</c:v>
                </c:pt>
                <c:pt idx="41">
                  <c:v>1492</c:v>
                </c:pt>
                <c:pt idx="42">
                  <c:v>1442</c:v>
                </c:pt>
                <c:pt idx="43">
                  <c:v>1414</c:v>
                </c:pt>
                <c:pt idx="44">
                  <c:v>1418</c:v>
                </c:pt>
                <c:pt idx="45">
                  <c:v>1399</c:v>
                </c:pt>
                <c:pt idx="46">
                  <c:v>1381</c:v>
                </c:pt>
                <c:pt idx="47">
                  <c:v>1337</c:v>
                </c:pt>
                <c:pt idx="48">
                  <c:v>1254</c:v>
                </c:pt>
                <c:pt idx="49">
                  <c:v>1221</c:v>
                </c:pt>
                <c:pt idx="50" formatCode="General">
                  <c:v>1207</c:v>
                </c:pt>
                <c:pt idx="51" formatCode="General">
                  <c:v>1245</c:v>
                </c:pt>
                <c:pt idx="52" formatCode="General">
                  <c:v>1290</c:v>
                </c:pt>
                <c:pt idx="53">
                  <c:v>1303</c:v>
                </c:pt>
                <c:pt idx="54">
                  <c:v>1266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貨物計!$B$32</c:f>
              <c:strCache>
                <c:ptCount val="1"/>
                <c:pt idx="0">
                  <c:v>七ヶ宿町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貨物計!$C$32:$BG$32</c:f>
              <c:numCache>
                <c:formatCode>0;"△ "0</c:formatCode>
                <c:ptCount val="57"/>
                <c:pt idx="0">
                  <c:v>16</c:v>
                </c:pt>
                <c:pt idx="1">
                  <c:v>16</c:v>
                </c:pt>
                <c:pt idx="2">
                  <c:v>17</c:v>
                </c:pt>
                <c:pt idx="3">
                  <c:v>23</c:v>
                </c:pt>
                <c:pt idx="4">
                  <c:v>27</c:v>
                </c:pt>
                <c:pt idx="5">
                  <c:v>33</c:v>
                </c:pt>
                <c:pt idx="6">
                  <c:v>51</c:v>
                </c:pt>
                <c:pt idx="7">
                  <c:v>67</c:v>
                </c:pt>
                <c:pt idx="8">
                  <c:v>110</c:v>
                </c:pt>
                <c:pt idx="9" formatCode="General">
                  <c:v>126</c:v>
                </c:pt>
                <c:pt idx="10">
                  <c:v>153</c:v>
                </c:pt>
                <c:pt idx="11" formatCode="0">
                  <c:v>162.19999999999999</c:v>
                </c:pt>
                <c:pt idx="12" formatCode="0">
                  <c:v>171.4</c:v>
                </c:pt>
                <c:pt idx="13" formatCode="0">
                  <c:v>180.6</c:v>
                </c:pt>
                <c:pt idx="14" formatCode="0">
                  <c:v>189.8</c:v>
                </c:pt>
                <c:pt idx="15">
                  <c:v>199</c:v>
                </c:pt>
                <c:pt idx="16" formatCode="General">
                  <c:v>224</c:v>
                </c:pt>
                <c:pt idx="17" formatCode="General">
                  <c:v>231</c:v>
                </c:pt>
                <c:pt idx="18" formatCode="General">
                  <c:v>239</c:v>
                </c:pt>
                <c:pt idx="19">
                  <c:v>256</c:v>
                </c:pt>
                <c:pt idx="20">
                  <c:v>259</c:v>
                </c:pt>
                <c:pt idx="21">
                  <c:v>249</c:v>
                </c:pt>
                <c:pt idx="22">
                  <c:v>246</c:v>
                </c:pt>
                <c:pt idx="23" formatCode="General">
                  <c:v>241</c:v>
                </c:pt>
                <c:pt idx="24" formatCode="General">
                  <c:v>245</c:v>
                </c:pt>
                <c:pt idx="25">
                  <c:v>231</c:v>
                </c:pt>
                <c:pt idx="26" formatCode="General">
                  <c:v>233</c:v>
                </c:pt>
                <c:pt idx="27" formatCode="General">
                  <c:v>229</c:v>
                </c:pt>
                <c:pt idx="28">
                  <c:v>235</c:v>
                </c:pt>
                <c:pt idx="29" formatCode="General">
                  <c:v>239</c:v>
                </c:pt>
                <c:pt idx="30">
                  <c:v>242</c:v>
                </c:pt>
                <c:pt idx="31">
                  <c:v>243</c:v>
                </c:pt>
                <c:pt idx="32">
                  <c:v>240</c:v>
                </c:pt>
                <c:pt idx="33">
                  <c:v>229</c:v>
                </c:pt>
                <c:pt idx="34">
                  <c:v>220</c:v>
                </c:pt>
                <c:pt idx="35">
                  <c:v>217</c:v>
                </c:pt>
                <c:pt idx="36">
                  <c:v>208</c:v>
                </c:pt>
                <c:pt idx="37">
                  <c:v>201</c:v>
                </c:pt>
                <c:pt idx="38">
                  <c:v>202</c:v>
                </c:pt>
                <c:pt idx="39">
                  <c:v>199</c:v>
                </c:pt>
                <c:pt idx="40">
                  <c:v>188</c:v>
                </c:pt>
                <c:pt idx="41">
                  <c:v>172</c:v>
                </c:pt>
                <c:pt idx="42">
                  <c:v>158</c:v>
                </c:pt>
                <c:pt idx="43">
                  <c:v>150</c:v>
                </c:pt>
                <c:pt idx="44">
                  <c:v>132</c:v>
                </c:pt>
                <c:pt idx="45">
                  <c:v>144</c:v>
                </c:pt>
                <c:pt idx="46">
                  <c:v>120</c:v>
                </c:pt>
                <c:pt idx="47">
                  <c:v>116</c:v>
                </c:pt>
                <c:pt idx="48">
                  <c:v>108</c:v>
                </c:pt>
                <c:pt idx="49">
                  <c:v>104</c:v>
                </c:pt>
                <c:pt idx="50" formatCode="General">
                  <c:v>95</c:v>
                </c:pt>
                <c:pt idx="51" formatCode="General">
                  <c:v>84</c:v>
                </c:pt>
                <c:pt idx="52" formatCode="General">
                  <c:v>77</c:v>
                </c:pt>
                <c:pt idx="53">
                  <c:v>75</c:v>
                </c:pt>
                <c:pt idx="54">
                  <c:v>77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貨物計!$B$33</c:f>
              <c:strCache>
                <c:ptCount val="1"/>
                <c:pt idx="0">
                  <c:v>大河原町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貨物計!$C$33:$BG$33</c:f>
              <c:numCache>
                <c:formatCode>0;"△ "0</c:formatCode>
                <c:ptCount val="57"/>
                <c:pt idx="0">
                  <c:v>199</c:v>
                </c:pt>
                <c:pt idx="1">
                  <c:v>231</c:v>
                </c:pt>
                <c:pt idx="2">
                  <c:v>267</c:v>
                </c:pt>
                <c:pt idx="3">
                  <c:v>325</c:v>
                </c:pt>
                <c:pt idx="4">
                  <c:v>407</c:v>
                </c:pt>
                <c:pt idx="5">
                  <c:v>506</c:v>
                </c:pt>
                <c:pt idx="6">
                  <c:v>725</c:v>
                </c:pt>
                <c:pt idx="7">
                  <c:v>884</c:v>
                </c:pt>
                <c:pt idx="8">
                  <c:v>1013</c:v>
                </c:pt>
                <c:pt idx="9" formatCode="General">
                  <c:v>1086</c:v>
                </c:pt>
                <c:pt idx="10">
                  <c:v>1099</c:v>
                </c:pt>
                <c:pt idx="11" formatCode="0">
                  <c:v>1160</c:v>
                </c:pt>
                <c:pt idx="12" formatCode="0">
                  <c:v>1221</c:v>
                </c:pt>
                <c:pt idx="13" formatCode="0">
                  <c:v>1282</c:v>
                </c:pt>
                <c:pt idx="14" formatCode="0">
                  <c:v>1343</c:v>
                </c:pt>
                <c:pt idx="15">
                  <c:v>1404</c:v>
                </c:pt>
                <c:pt idx="16" formatCode="General">
                  <c:v>1435</c:v>
                </c:pt>
                <c:pt idx="17" formatCode="General">
                  <c:v>1449</c:v>
                </c:pt>
                <c:pt idx="18" formatCode="General">
                  <c:v>1539</c:v>
                </c:pt>
                <c:pt idx="19">
                  <c:v>1515</c:v>
                </c:pt>
                <c:pt idx="20">
                  <c:v>1537</c:v>
                </c:pt>
                <c:pt idx="21">
                  <c:v>1550</c:v>
                </c:pt>
                <c:pt idx="22">
                  <c:v>1566</c:v>
                </c:pt>
                <c:pt idx="23" formatCode="General">
                  <c:v>1540</c:v>
                </c:pt>
                <c:pt idx="24" formatCode="General">
                  <c:v>1492</c:v>
                </c:pt>
                <c:pt idx="25">
                  <c:v>1462</c:v>
                </c:pt>
                <c:pt idx="26" formatCode="General">
                  <c:v>1438</c:v>
                </c:pt>
                <c:pt idx="27" formatCode="General">
                  <c:v>1461</c:v>
                </c:pt>
                <c:pt idx="28">
                  <c:v>1498</c:v>
                </c:pt>
                <c:pt idx="29" formatCode="General">
                  <c:v>1517</c:v>
                </c:pt>
                <c:pt idx="30">
                  <c:v>1525</c:v>
                </c:pt>
                <c:pt idx="31">
                  <c:v>1528</c:v>
                </c:pt>
                <c:pt idx="32">
                  <c:v>1557</c:v>
                </c:pt>
                <c:pt idx="33">
                  <c:v>1574</c:v>
                </c:pt>
                <c:pt idx="34">
                  <c:v>1573</c:v>
                </c:pt>
                <c:pt idx="35">
                  <c:v>1638</c:v>
                </c:pt>
                <c:pt idx="36">
                  <c:v>1722</c:v>
                </c:pt>
                <c:pt idx="37">
                  <c:v>1710</c:v>
                </c:pt>
                <c:pt idx="38">
                  <c:v>1666</c:v>
                </c:pt>
                <c:pt idx="39">
                  <c:v>1597</c:v>
                </c:pt>
                <c:pt idx="40">
                  <c:v>1574</c:v>
                </c:pt>
                <c:pt idx="41">
                  <c:v>1515</c:v>
                </c:pt>
                <c:pt idx="42">
                  <c:v>1451</c:v>
                </c:pt>
                <c:pt idx="43">
                  <c:v>1379</c:v>
                </c:pt>
                <c:pt idx="44">
                  <c:v>1353</c:v>
                </c:pt>
                <c:pt idx="45">
                  <c:v>1334</c:v>
                </c:pt>
                <c:pt idx="46">
                  <c:v>1246</c:v>
                </c:pt>
                <c:pt idx="47">
                  <c:v>1197</c:v>
                </c:pt>
                <c:pt idx="48">
                  <c:v>1120</c:v>
                </c:pt>
                <c:pt idx="49">
                  <c:v>1053</c:v>
                </c:pt>
                <c:pt idx="50" formatCode="General">
                  <c:v>1024</c:v>
                </c:pt>
                <c:pt idx="51" formatCode="General">
                  <c:v>1016</c:v>
                </c:pt>
                <c:pt idx="52" formatCode="General">
                  <c:v>996</c:v>
                </c:pt>
                <c:pt idx="53">
                  <c:v>983</c:v>
                </c:pt>
                <c:pt idx="54">
                  <c:v>978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貨物計!$B$34</c:f>
              <c:strCache>
                <c:ptCount val="1"/>
                <c:pt idx="0">
                  <c:v>村田町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貨物計!$C$34:$BG$34</c:f>
              <c:numCache>
                <c:formatCode>0;"△ "0</c:formatCode>
                <c:ptCount val="57"/>
                <c:pt idx="0">
                  <c:v>97</c:v>
                </c:pt>
                <c:pt idx="1">
                  <c:v>108</c:v>
                </c:pt>
                <c:pt idx="2">
                  <c:v>110</c:v>
                </c:pt>
                <c:pt idx="3">
                  <c:v>121</c:v>
                </c:pt>
                <c:pt idx="4">
                  <c:v>180</c:v>
                </c:pt>
                <c:pt idx="5">
                  <c:v>236</c:v>
                </c:pt>
                <c:pt idx="6">
                  <c:v>320</c:v>
                </c:pt>
                <c:pt idx="7">
                  <c:v>441</c:v>
                </c:pt>
                <c:pt idx="8">
                  <c:v>514</c:v>
                </c:pt>
                <c:pt idx="9" formatCode="General">
                  <c:v>583</c:v>
                </c:pt>
                <c:pt idx="10">
                  <c:v>609</c:v>
                </c:pt>
                <c:pt idx="11" formatCode="0">
                  <c:v>656.2</c:v>
                </c:pt>
                <c:pt idx="12" formatCode="0">
                  <c:v>703.4</c:v>
                </c:pt>
                <c:pt idx="13" formatCode="0">
                  <c:v>750.6</c:v>
                </c:pt>
                <c:pt idx="14" formatCode="0">
                  <c:v>797.8</c:v>
                </c:pt>
                <c:pt idx="15">
                  <c:v>845</c:v>
                </c:pt>
                <c:pt idx="16" formatCode="General">
                  <c:v>896</c:v>
                </c:pt>
                <c:pt idx="17" formatCode="General">
                  <c:v>919</c:v>
                </c:pt>
                <c:pt idx="18" formatCode="General">
                  <c:v>946</c:v>
                </c:pt>
                <c:pt idx="19">
                  <c:v>1011</c:v>
                </c:pt>
                <c:pt idx="20">
                  <c:v>981</c:v>
                </c:pt>
                <c:pt idx="21">
                  <c:v>952</c:v>
                </c:pt>
                <c:pt idx="22">
                  <c:v>927</c:v>
                </c:pt>
                <c:pt idx="23" formatCode="General">
                  <c:v>890</c:v>
                </c:pt>
                <c:pt idx="24" formatCode="General">
                  <c:v>874</c:v>
                </c:pt>
                <c:pt idx="25">
                  <c:v>878</c:v>
                </c:pt>
                <c:pt idx="26" formatCode="General">
                  <c:v>883</c:v>
                </c:pt>
                <c:pt idx="27" formatCode="General">
                  <c:v>873</c:v>
                </c:pt>
                <c:pt idx="28">
                  <c:v>883</c:v>
                </c:pt>
                <c:pt idx="29" formatCode="General">
                  <c:v>886</c:v>
                </c:pt>
                <c:pt idx="30">
                  <c:v>898</c:v>
                </c:pt>
                <c:pt idx="31">
                  <c:v>896</c:v>
                </c:pt>
                <c:pt idx="32">
                  <c:v>928</c:v>
                </c:pt>
                <c:pt idx="33">
                  <c:v>952</c:v>
                </c:pt>
                <c:pt idx="34">
                  <c:v>1007</c:v>
                </c:pt>
                <c:pt idx="35">
                  <c:v>1034</c:v>
                </c:pt>
                <c:pt idx="36">
                  <c:v>1074</c:v>
                </c:pt>
                <c:pt idx="37">
                  <c:v>1151</c:v>
                </c:pt>
                <c:pt idx="38">
                  <c:v>1113</c:v>
                </c:pt>
                <c:pt idx="39">
                  <c:v>1127</c:v>
                </c:pt>
                <c:pt idx="40">
                  <c:v>1125</c:v>
                </c:pt>
                <c:pt idx="41">
                  <c:v>1077</c:v>
                </c:pt>
                <c:pt idx="42">
                  <c:v>1032</c:v>
                </c:pt>
                <c:pt idx="43">
                  <c:v>992</c:v>
                </c:pt>
                <c:pt idx="44">
                  <c:v>970</c:v>
                </c:pt>
                <c:pt idx="45">
                  <c:v>946</c:v>
                </c:pt>
                <c:pt idx="46">
                  <c:v>951</c:v>
                </c:pt>
                <c:pt idx="47">
                  <c:v>939</c:v>
                </c:pt>
                <c:pt idx="48">
                  <c:v>896</c:v>
                </c:pt>
                <c:pt idx="49">
                  <c:v>867</c:v>
                </c:pt>
                <c:pt idx="50" formatCode="General">
                  <c:v>838</c:v>
                </c:pt>
                <c:pt idx="51" formatCode="General">
                  <c:v>841</c:v>
                </c:pt>
                <c:pt idx="52" formatCode="General">
                  <c:v>847</c:v>
                </c:pt>
                <c:pt idx="53">
                  <c:v>863</c:v>
                </c:pt>
                <c:pt idx="54">
                  <c:v>868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貨物計!$B$35</c:f>
              <c:strCache>
                <c:ptCount val="1"/>
                <c:pt idx="0">
                  <c:v>柴田町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貨物計!$C$35:$BG$35</c:f>
              <c:numCache>
                <c:formatCode>0;"△ "0</c:formatCode>
                <c:ptCount val="57"/>
                <c:pt idx="0">
                  <c:v>151</c:v>
                </c:pt>
                <c:pt idx="1">
                  <c:v>185</c:v>
                </c:pt>
                <c:pt idx="2">
                  <c:v>215</c:v>
                </c:pt>
                <c:pt idx="3">
                  <c:v>248</c:v>
                </c:pt>
                <c:pt idx="4">
                  <c:v>372</c:v>
                </c:pt>
                <c:pt idx="5">
                  <c:v>601</c:v>
                </c:pt>
                <c:pt idx="6">
                  <c:v>844</c:v>
                </c:pt>
                <c:pt idx="7">
                  <c:v>981</c:v>
                </c:pt>
                <c:pt idx="8">
                  <c:v>1078</c:v>
                </c:pt>
                <c:pt idx="9" formatCode="General">
                  <c:v>1268</c:v>
                </c:pt>
                <c:pt idx="10">
                  <c:v>1315</c:v>
                </c:pt>
                <c:pt idx="11" formatCode="0">
                  <c:v>1391</c:v>
                </c:pt>
                <c:pt idx="12" formatCode="0">
                  <c:v>1467</c:v>
                </c:pt>
                <c:pt idx="13" formatCode="0">
                  <c:v>1543</c:v>
                </c:pt>
                <c:pt idx="14" formatCode="0">
                  <c:v>1619</c:v>
                </c:pt>
                <c:pt idx="15">
                  <c:v>1695</c:v>
                </c:pt>
                <c:pt idx="16" formatCode="General">
                  <c:v>1797</c:v>
                </c:pt>
                <c:pt idx="17" formatCode="General">
                  <c:v>1885</c:v>
                </c:pt>
                <c:pt idx="18" formatCode="General">
                  <c:v>1953</c:v>
                </c:pt>
                <c:pt idx="19">
                  <c:v>1995</c:v>
                </c:pt>
                <c:pt idx="20">
                  <c:v>1987</c:v>
                </c:pt>
                <c:pt idx="21">
                  <c:v>1970</c:v>
                </c:pt>
                <c:pt idx="22">
                  <c:v>1940</c:v>
                </c:pt>
                <c:pt idx="23" formatCode="General">
                  <c:v>1929</c:v>
                </c:pt>
                <c:pt idx="24" formatCode="General">
                  <c:v>1897</c:v>
                </c:pt>
                <c:pt idx="25">
                  <c:v>1824</c:v>
                </c:pt>
                <c:pt idx="26" formatCode="General">
                  <c:v>1795</c:v>
                </c:pt>
                <c:pt idx="27" formatCode="General">
                  <c:v>1813</c:v>
                </c:pt>
                <c:pt idx="28">
                  <c:v>1871</c:v>
                </c:pt>
                <c:pt idx="29" formatCode="General">
                  <c:v>1902</c:v>
                </c:pt>
                <c:pt idx="30">
                  <c:v>1933</c:v>
                </c:pt>
                <c:pt idx="31">
                  <c:v>1939</c:v>
                </c:pt>
                <c:pt idx="32">
                  <c:v>2019</c:v>
                </c:pt>
                <c:pt idx="33">
                  <c:v>2032</c:v>
                </c:pt>
                <c:pt idx="34">
                  <c:v>2067</c:v>
                </c:pt>
                <c:pt idx="35">
                  <c:v>2046</c:v>
                </c:pt>
                <c:pt idx="36">
                  <c:v>2045</c:v>
                </c:pt>
                <c:pt idx="37">
                  <c:v>2043</c:v>
                </c:pt>
                <c:pt idx="38">
                  <c:v>1972</c:v>
                </c:pt>
                <c:pt idx="39">
                  <c:v>1960</c:v>
                </c:pt>
                <c:pt idx="40">
                  <c:v>1930</c:v>
                </c:pt>
                <c:pt idx="41">
                  <c:v>1870</c:v>
                </c:pt>
                <c:pt idx="42">
                  <c:v>1810</c:v>
                </c:pt>
                <c:pt idx="43">
                  <c:v>1752</c:v>
                </c:pt>
                <c:pt idx="44">
                  <c:v>1710</c:v>
                </c:pt>
                <c:pt idx="45">
                  <c:v>1642</c:v>
                </c:pt>
                <c:pt idx="46">
                  <c:v>1599</c:v>
                </c:pt>
                <c:pt idx="47">
                  <c:v>1534</c:v>
                </c:pt>
                <c:pt idx="48">
                  <c:v>1435</c:v>
                </c:pt>
                <c:pt idx="49">
                  <c:v>1381</c:v>
                </c:pt>
                <c:pt idx="50" formatCode="General">
                  <c:v>1341</c:v>
                </c:pt>
                <c:pt idx="51" formatCode="General">
                  <c:v>1360</c:v>
                </c:pt>
                <c:pt idx="52" formatCode="General">
                  <c:v>1359</c:v>
                </c:pt>
                <c:pt idx="53">
                  <c:v>1378</c:v>
                </c:pt>
                <c:pt idx="54">
                  <c:v>1383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貨物計!$B$36</c:f>
              <c:strCache>
                <c:ptCount val="1"/>
                <c:pt idx="0">
                  <c:v>川崎町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貨物計!$C$36:$BG$36</c:f>
              <c:numCache>
                <c:formatCode>0;"△ "0</c:formatCode>
                <c:ptCount val="57"/>
                <c:pt idx="0">
                  <c:v>90</c:v>
                </c:pt>
                <c:pt idx="1">
                  <c:v>116</c:v>
                </c:pt>
                <c:pt idx="2">
                  <c:v>124</c:v>
                </c:pt>
                <c:pt idx="3">
                  <c:v>140</c:v>
                </c:pt>
                <c:pt idx="4">
                  <c:v>211</c:v>
                </c:pt>
                <c:pt idx="5">
                  <c:v>295</c:v>
                </c:pt>
                <c:pt idx="6">
                  <c:v>367</c:v>
                </c:pt>
                <c:pt idx="7">
                  <c:v>502</c:v>
                </c:pt>
                <c:pt idx="8">
                  <c:v>608</c:v>
                </c:pt>
                <c:pt idx="9" formatCode="General">
                  <c:v>657</c:v>
                </c:pt>
                <c:pt idx="10">
                  <c:v>689</c:v>
                </c:pt>
                <c:pt idx="11" formatCode="0">
                  <c:v>733.6</c:v>
                </c:pt>
                <c:pt idx="12" formatCode="0">
                  <c:v>778.2</c:v>
                </c:pt>
                <c:pt idx="13" formatCode="0">
                  <c:v>822.8</c:v>
                </c:pt>
                <c:pt idx="14" formatCode="0">
                  <c:v>867.4</c:v>
                </c:pt>
                <c:pt idx="15">
                  <c:v>912</c:v>
                </c:pt>
                <c:pt idx="16" formatCode="General">
                  <c:v>952</c:v>
                </c:pt>
                <c:pt idx="17" formatCode="General">
                  <c:v>1015</c:v>
                </c:pt>
                <c:pt idx="18" formatCode="General">
                  <c:v>1066</c:v>
                </c:pt>
                <c:pt idx="19">
                  <c:v>1080</c:v>
                </c:pt>
                <c:pt idx="20">
                  <c:v>1072</c:v>
                </c:pt>
                <c:pt idx="21">
                  <c:v>1072</c:v>
                </c:pt>
                <c:pt idx="22">
                  <c:v>1055</c:v>
                </c:pt>
                <c:pt idx="23" formatCode="General">
                  <c:v>1053</c:v>
                </c:pt>
                <c:pt idx="24" formatCode="General">
                  <c:v>1045</c:v>
                </c:pt>
                <c:pt idx="25">
                  <c:v>1034</c:v>
                </c:pt>
                <c:pt idx="26" formatCode="General">
                  <c:v>1034</c:v>
                </c:pt>
                <c:pt idx="27" formatCode="General">
                  <c:v>1046</c:v>
                </c:pt>
                <c:pt idx="28">
                  <c:v>1049</c:v>
                </c:pt>
                <c:pt idx="29" formatCode="General">
                  <c:v>1053</c:v>
                </c:pt>
                <c:pt idx="30">
                  <c:v>1056</c:v>
                </c:pt>
                <c:pt idx="31">
                  <c:v>1050</c:v>
                </c:pt>
                <c:pt idx="32">
                  <c:v>1048</c:v>
                </c:pt>
                <c:pt idx="33">
                  <c:v>1052</c:v>
                </c:pt>
                <c:pt idx="34">
                  <c:v>1058</c:v>
                </c:pt>
                <c:pt idx="35">
                  <c:v>1069</c:v>
                </c:pt>
                <c:pt idx="36">
                  <c:v>1093</c:v>
                </c:pt>
                <c:pt idx="37">
                  <c:v>1067</c:v>
                </c:pt>
                <c:pt idx="38">
                  <c:v>1058</c:v>
                </c:pt>
                <c:pt idx="39">
                  <c:v>1043</c:v>
                </c:pt>
                <c:pt idx="40">
                  <c:v>995</c:v>
                </c:pt>
                <c:pt idx="41">
                  <c:v>970</c:v>
                </c:pt>
                <c:pt idx="42">
                  <c:v>943</c:v>
                </c:pt>
                <c:pt idx="43">
                  <c:v>920</c:v>
                </c:pt>
                <c:pt idx="44">
                  <c:v>929</c:v>
                </c:pt>
                <c:pt idx="45">
                  <c:v>905</c:v>
                </c:pt>
                <c:pt idx="46">
                  <c:v>877</c:v>
                </c:pt>
                <c:pt idx="47">
                  <c:v>832</c:v>
                </c:pt>
                <c:pt idx="48">
                  <c:v>759</c:v>
                </c:pt>
                <c:pt idx="49">
                  <c:v>731</c:v>
                </c:pt>
                <c:pt idx="50" formatCode="General">
                  <c:v>712</c:v>
                </c:pt>
                <c:pt idx="51" formatCode="General">
                  <c:v>729</c:v>
                </c:pt>
                <c:pt idx="52" formatCode="General">
                  <c:v>724</c:v>
                </c:pt>
                <c:pt idx="53">
                  <c:v>725</c:v>
                </c:pt>
                <c:pt idx="54">
                  <c:v>743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貨物計!$B$37</c:f>
              <c:strCache>
                <c:ptCount val="1"/>
                <c:pt idx="0">
                  <c:v>丸森町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貨物計!$C$37:$BG$37</c:f>
              <c:numCache>
                <c:formatCode>0;"△ "0</c:formatCode>
                <c:ptCount val="57"/>
                <c:pt idx="0">
                  <c:v>148</c:v>
                </c:pt>
                <c:pt idx="1">
                  <c:v>172</c:v>
                </c:pt>
                <c:pt idx="2">
                  <c:v>196</c:v>
                </c:pt>
                <c:pt idx="3">
                  <c:v>203</c:v>
                </c:pt>
                <c:pt idx="4">
                  <c:v>263</c:v>
                </c:pt>
                <c:pt idx="5">
                  <c:v>352</c:v>
                </c:pt>
                <c:pt idx="6">
                  <c:v>440</c:v>
                </c:pt>
                <c:pt idx="7">
                  <c:v>519</c:v>
                </c:pt>
                <c:pt idx="8">
                  <c:v>641</c:v>
                </c:pt>
                <c:pt idx="9" formatCode="General">
                  <c:v>736</c:v>
                </c:pt>
                <c:pt idx="10">
                  <c:v>832</c:v>
                </c:pt>
                <c:pt idx="11" formatCode="0">
                  <c:v>917.8</c:v>
                </c:pt>
                <c:pt idx="12" formatCode="0">
                  <c:v>1003.6</c:v>
                </c:pt>
                <c:pt idx="13" formatCode="0">
                  <c:v>1089.4000000000001</c:v>
                </c:pt>
                <c:pt idx="14" formatCode="0">
                  <c:v>1175.2</c:v>
                </c:pt>
                <c:pt idx="15">
                  <c:v>1261</c:v>
                </c:pt>
                <c:pt idx="16" formatCode="General">
                  <c:v>1349</c:v>
                </c:pt>
                <c:pt idx="17" formatCode="General">
                  <c:v>1423</c:v>
                </c:pt>
                <c:pt idx="18" formatCode="General">
                  <c:v>1506</c:v>
                </c:pt>
                <c:pt idx="19">
                  <c:v>1576</c:v>
                </c:pt>
                <c:pt idx="20">
                  <c:v>1605</c:v>
                </c:pt>
                <c:pt idx="21">
                  <c:v>1622</c:v>
                </c:pt>
                <c:pt idx="22">
                  <c:v>1628</c:v>
                </c:pt>
                <c:pt idx="23" formatCode="General">
                  <c:v>1613</c:v>
                </c:pt>
                <c:pt idx="24" formatCode="General">
                  <c:v>1575</c:v>
                </c:pt>
                <c:pt idx="25">
                  <c:v>1563</c:v>
                </c:pt>
                <c:pt idx="26" formatCode="General">
                  <c:v>1561</c:v>
                </c:pt>
                <c:pt idx="27" formatCode="General">
                  <c:v>1584</c:v>
                </c:pt>
                <c:pt idx="28">
                  <c:v>1611</c:v>
                </c:pt>
                <c:pt idx="29" formatCode="General">
                  <c:v>1667</c:v>
                </c:pt>
                <c:pt idx="30">
                  <c:v>1646</c:v>
                </c:pt>
                <c:pt idx="31">
                  <c:v>1619</c:v>
                </c:pt>
                <c:pt idx="32">
                  <c:v>1624</c:v>
                </c:pt>
                <c:pt idx="33">
                  <c:v>1627</c:v>
                </c:pt>
                <c:pt idx="34">
                  <c:v>1662</c:v>
                </c:pt>
                <c:pt idx="35">
                  <c:v>1643</c:v>
                </c:pt>
                <c:pt idx="36">
                  <c:v>1638</c:v>
                </c:pt>
                <c:pt idx="37">
                  <c:v>1635</c:v>
                </c:pt>
                <c:pt idx="38">
                  <c:v>1547</c:v>
                </c:pt>
                <c:pt idx="39">
                  <c:v>1519</c:v>
                </c:pt>
                <c:pt idx="40">
                  <c:v>1474</c:v>
                </c:pt>
                <c:pt idx="41">
                  <c:v>1442</c:v>
                </c:pt>
                <c:pt idx="42">
                  <c:v>1393</c:v>
                </c:pt>
                <c:pt idx="43">
                  <c:v>1332</c:v>
                </c:pt>
                <c:pt idx="44">
                  <c:v>1304</c:v>
                </c:pt>
                <c:pt idx="45">
                  <c:v>1246</c:v>
                </c:pt>
                <c:pt idx="46">
                  <c:v>1190</c:v>
                </c:pt>
                <c:pt idx="47">
                  <c:v>1117</c:v>
                </c:pt>
                <c:pt idx="48">
                  <c:v>1049</c:v>
                </c:pt>
                <c:pt idx="49">
                  <c:v>1004</c:v>
                </c:pt>
                <c:pt idx="50" formatCode="General">
                  <c:v>971</c:v>
                </c:pt>
                <c:pt idx="51" formatCode="General">
                  <c:v>963</c:v>
                </c:pt>
                <c:pt idx="52" formatCode="General">
                  <c:v>964</c:v>
                </c:pt>
                <c:pt idx="53">
                  <c:v>961</c:v>
                </c:pt>
                <c:pt idx="54">
                  <c:v>948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貨物計!$B$38</c:f>
              <c:strCache>
                <c:ptCount val="1"/>
                <c:pt idx="0">
                  <c:v>亘理町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貨物計!$C$38:$BG$38</c:f>
              <c:numCache>
                <c:formatCode>0;"△ "0</c:formatCode>
                <c:ptCount val="57"/>
                <c:pt idx="0">
                  <c:v>209</c:v>
                </c:pt>
                <c:pt idx="1">
                  <c:v>242</c:v>
                </c:pt>
                <c:pt idx="2">
                  <c:v>270</c:v>
                </c:pt>
                <c:pt idx="3">
                  <c:v>302</c:v>
                </c:pt>
                <c:pt idx="4">
                  <c:v>432</c:v>
                </c:pt>
                <c:pt idx="5">
                  <c:v>521</c:v>
                </c:pt>
                <c:pt idx="6">
                  <c:v>682</c:v>
                </c:pt>
                <c:pt idx="7">
                  <c:v>961</c:v>
                </c:pt>
                <c:pt idx="8">
                  <c:v>1128</c:v>
                </c:pt>
                <c:pt idx="9" formatCode="General">
                  <c:v>1319</c:v>
                </c:pt>
                <c:pt idx="10">
                  <c:v>1374</c:v>
                </c:pt>
                <c:pt idx="11" formatCode="0">
                  <c:v>1468.6</c:v>
                </c:pt>
                <c:pt idx="12" formatCode="0">
                  <c:v>1563.2</c:v>
                </c:pt>
                <c:pt idx="13" formatCode="0">
                  <c:v>1657.8</c:v>
                </c:pt>
                <c:pt idx="14" formatCode="0">
                  <c:v>1752.4</c:v>
                </c:pt>
                <c:pt idx="15">
                  <c:v>1847</c:v>
                </c:pt>
                <c:pt idx="16" formatCode="General">
                  <c:v>1944</c:v>
                </c:pt>
                <c:pt idx="17" formatCode="General">
                  <c:v>2093</c:v>
                </c:pt>
                <c:pt idx="18" formatCode="General">
                  <c:v>2214</c:v>
                </c:pt>
                <c:pt idx="19">
                  <c:v>2282</c:v>
                </c:pt>
                <c:pt idx="20">
                  <c:v>2291</c:v>
                </c:pt>
                <c:pt idx="21">
                  <c:v>2296</c:v>
                </c:pt>
                <c:pt idx="22">
                  <c:v>2249</c:v>
                </c:pt>
                <c:pt idx="23" formatCode="General">
                  <c:v>2236</c:v>
                </c:pt>
                <c:pt idx="24" formatCode="General">
                  <c:v>2228</c:v>
                </c:pt>
                <c:pt idx="25">
                  <c:v>2202</c:v>
                </c:pt>
                <c:pt idx="26" formatCode="General">
                  <c:v>2237</c:v>
                </c:pt>
                <c:pt idx="27" formatCode="General">
                  <c:v>2288</c:v>
                </c:pt>
                <c:pt idx="28">
                  <c:v>2295</c:v>
                </c:pt>
                <c:pt idx="29" formatCode="General">
                  <c:v>2303</c:v>
                </c:pt>
                <c:pt idx="30">
                  <c:v>2352</c:v>
                </c:pt>
                <c:pt idx="31">
                  <c:v>2388</c:v>
                </c:pt>
                <c:pt idx="32">
                  <c:v>2424</c:v>
                </c:pt>
                <c:pt idx="33">
                  <c:v>2456</c:v>
                </c:pt>
                <c:pt idx="34">
                  <c:v>2497</c:v>
                </c:pt>
                <c:pt idx="35">
                  <c:v>2523</c:v>
                </c:pt>
                <c:pt idx="36">
                  <c:v>2501</c:v>
                </c:pt>
                <c:pt idx="37">
                  <c:v>2499</c:v>
                </c:pt>
                <c:pt idx="38">
                  <c:v>2419</c:v>
                </c:pt>
                <c:pt idx="39">
                  <c:v>2400</c:v>
                </c:pt>
                <c:pt idx="40">
                  <c:v>2375</c:v>
                </c:pt>
                <c:pt idx="41">
                  <c:v>2347</c:v>
                </c:pt>
                <c:pt idx="42">
                  <c:v>2279</c:v>
                </c:pt>
                <c:pt idx="43">
                  <c:v>2201</c:v>
                </c:pt>
                <c:pt idx="44">
                  <c:v>2169</c:v>
                </c:pt>
                <c:pt idx="45">
                  <c:v>2103</c:v>
                </c:pt>
                <c:pt idx="46">
                  <c:v>2029</c:v>
                </c:pt>
                <c:pt idx="47">
                  <c:v>1987</c:v>
                </c:pt>
                <c:pt idx="48">
                  <c:v>1893</c:v>
                </c:pt>
                <c:pt idx="49">
                  <c:v>1849</c:v>
                </c:pt>
                <c:pt idx="50" formatCode="General">
                  <c:v>1802</c:v>
                </c:pt>
                <c:pt idx="51" formatCode="General">
                  <c:v>1683</c:v>
                </c:pt>
                <c:pt idx="52" formatCode="General">
                  <c:v>1748</c:v>
                </c:pt>
                <c:pt idx="53">
                  <c:v>1806</c:v>
                </c:pt>
                <c:pt idx="54">
                  <c:v>2569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貨物計!$B$39</c:f>
              <c:strCache>
                <c:ptCount val="1"/>
                <c:pt idx="0">
                  <c:v>山元町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貨物計!$C$39:$BG$39</c:f>
              <c:numCache>
                <c:formatCode>0;"△ "0</c:formatCode>
                <c:ptCount val="57"/>
                <c:pt idx="0">
                  <c:v>84</c:v>
                </c:pt>
                <c:pt idx="1">
                  <c:v>96</c:v>
                </c:pt>
                <c:pt idx="2">
                  <c:v>115</c:v>
                </c:pt>
                <c:pt idx="3">
                  <c:v>112</c:v>
                </c:pt>
                <c:pt idx="4">
                  <c:v>139</c:v>
                </c:pt>
                <c:pt idx="5">
                  <c:v>195</c:v>
                </c:pt>
                <c:pt idx="6">
                  <c:v>316</c:v>
                </c:pt>
                <c:pt idx="7">
                  <c:v>395</c:v>
                </c:pt>
                <c:pt idx="8">
                  <c:v>542</c:v>
                </c:pt>
                <c:pt idx="9" formatCode="General">
                  <c:v>667</c:v>
                </c:pt>
                <c:pt idx="10">
                  <c:v>740</c:v>
                </c:pt>
                <c:pt idx="11" formatCode="0">
                  <c:v>807</c:v>
                </c:pt>
                <c:pt idx="12" formatCode="0">
                  <c:v>874</c:v>
                </c:pt>
                <c:pt idx="13" formatCode="0">
                  <c:v>941</c:v>
                </c:pt>
                <c:pt idx="14" formatCode="0">
                  <c:v>1008</c:v>
                </c:pt>
                <c:pt idx="15">
                  <c:v>1075</c:v>
                </c:pt>
                <c:pt idx="16" formatCode="General">
                  <c:v>1126</c:v>
                </c:pt>
                <c:pt idx="17" formatCode="General">
                  <c:v>1208</c:v>
                </c:pt>
                <c:pt idx="18" formatCode="General">
                  <c:v>1310</c:v>
                </c:pt>
                <c:pt idx="19">
                  <c:v>1355</c:v>
                </c:pt>
                <c:pt idx="20">
                  <c:v>1360</c:v>
                </c:pt>
                <c:pt idx="21">
                  <c:v>1392</c:v>
                </c:pt>
                <c:pt idx="22">
                  <c:v>1383</c:v>
                </c:pt>
                <c:pt idx="23" formatCode="General">
                  <c:v>1379</c:v>
                </c:pt>
                <c:pt idx="24" formatCode="General">
                  <c:v>1378</c:v>
                </c:pt>
                <c:pt idx="25">
                  <c:v>1344</c:v>
                </c:pt>
                <c:pt idx="26" formatCode="General">
                  <c:v>1303</c:v>
                </c:pt>
                <c:pt idx="27" formatCode="General">
                  <c:v>1297</c:v>
                </c:pt>
                <c:pt idx="28">
                  <c:v>1295</c:v>
                </c:pt>
                <c:pt idx="29" formatCode="General">
                  <c:v>1303</c:v>
                </c:pt>
                <c:pt idx="30">
                  <c:v>1302</c:v>
                </c:pt>
                <c:pt idx="31">
                  <c:v>1279</c:v>
                </c:pt>
                <c:pt idx="32">
                  <c:v>1278</c:v>
                </c:pt>
                <c:pt idx="33">
                  <c:v>1277</c:v>
                </c:pt>
                <c:pt idx="34">
                  <c:v>1282</c:v>
                </c:pt>
                <c:pt idx="35">
                  <c:v>1291</c:v>
                </c:pt>
                <c:pt idx="36">
                  <c:v>1330</c:v>
                </c:pt>
                <c:pt idx="37">
                  <c:v>1317</c:v>
                </c:pt>
                <c:pt idx="38">
                  <c:v>1317</c:v>
                </c:pt>
                <c:pt idx="39">
                  <c:v>1287</c:v>
                </c:pt>
                <c:pt idx="40">
                  <c:v>1245</c:v>
                </c:pt>
                <c:pt idx="41">
                  <c:v>1232</c:v>
                </c:pt>
                <c:pt idx="42">
                  <c:v>1169</c:v>
                </c:pt>
                <c:pt idx="43">
                  <c:v>1157</c:v>
                </c:pt>
                <c:pt idx="44">
                  <c:v>1136</c:v>
                </c:pt>
                <c:pt idx="45">
                  <c:v>1098</c:v>
                </c:pt>
                <c:pt idx="46">
                  <c:v>1040</c:v>
                </c:pt>
                <c:pt idx="47">
                  <c:v>1016</c:v>
                </c:pt>
                <c:pt idx="48">
                  <c:v>948</c:v>
                </c:pt>
                <c:pt idx="49">
                  <c:v>906</c:v>
                </c:pt>
                <c:pt idx="50" formatCode="General">
                  <c:v>884</c:v>
                </c:pt>
                <c:pt idx="51" formatCode="General">
                  <c:v>784</c:v>
                </c:pt>
                <c:pt idx="52" formatCode="General">
                  <c:v>849</c:v>
                </c:pt>
                <c:pt idx="53">
                  <c:v>928</c:v>
                </c:pt>
                <c:pt idx="54">
                  <c:v>974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貨物計!$B$40</c:f>
              <c:strCache>
                <c:ptCount val="1"/>
                <c:pt idx="0">
                  <c:v>松島町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貨物計!$C$40:$BG$40</c:f>
              <c:numCache>
                <c:formatCode>0;"△ "0</c:formatCode>
                <c:ptCount val="57"/>
                <c:pt idx="0">
                  <c:v>68</c:v>
                </c:pt>
                <c:pt idx="1">
                  <c:v>67</c:v>
                </c:pt>
                <c:pt idx="2">
                  <c:v>92</c:v>
                </c:pt>
                <c:pt idx="3">
                  <c:v>103</c:v>
                </c:pt>
                <c:pt idx="4">
                  <c:v>166</c:v>
                </c:pt>
                <c:pt idx="5">
                  <c:v>257</c:v>
                </c:pt>
                <c:pt idx="6">
                  <c:v>353</c:v>
                </c:pt>
                <c:pt idx="7">
                  <c:v>457</c:v>
                </c:pt>
                <c:pt idx="8">
                  <c:v>572</c:v>
                </c:pt>
                <c:pt idx="9" formatCode="General">
                  <c:v>628</c:v>
                </c:pt>
                <c:pt idx="10">
                  <c:v>653</c:v>
                </c:pt>
                <c:pt idx="11" formatCode="0">
                  <c:v>683.6</c:v>
                </c:pt>
                <c:pt idx="12" formatCode="0">
                  <c:v>714.2</c:v>
                </c:pt>
                <c:pt idx="13" formatCode="0">
                  <c:v>744.8</c:v>
                </c:pt>
                <c:pt idx="14" formatCode="0">
                  <c:v>775.4</c:v>
                </c:pt>
                <c:pt idx="15">
                  <c:v>806</c:v>
                </c:pt>
                <c:pt idx="16" formatCode="General">
                  <c:v>845</c:v>
                </c:pt>
                <c:pt idx="17" formatCode="General">
                  <c:v>896</c:v>
                </c:pt>
                <c:pt idx="18" formatCode="General">
                  <c:v>926</c:v>
                </c:pt>
                <c:pt idx="19">
                  <c:v>959</c:v>
                </c:pt>
                <c:pt idx="20">
                  <c:v>926</c:v>
                </c:pt>
                <c:pt idx="21">
                  <c:v>927</c:v>
                </c:pt>
                <c:pt idx="22">
                  <c:v>909</c:v>
                </c:pt>
                <c:pt idx="23" formatCode="General">
                  <c:v>920</c:v>
                </c:pt>
                <c:pt idx="24" formatCode="General">
                  <c:v>913</c:v>
                </c:pt>
                <c:pt idx="25">
                  <c:v>923</c:v>
                </c:pt>
                <c:pt idx="26" formatCode="General">
                  <c:v>941</c:v>
                </c:pt>
                <c:pt idx="27" formatCode="General">
                  <c:v>943</c:v>
                </c:pt>
                <c:pt idx="28">
                  <c:v>957</c:v>
                </c:pt>
                <c:pt idx="29" formatCode="General">
                  <c:v>972</c:v>
                </c:pt>
                <c:pt idx="30">
                  <c:v>978</c:v>
                </c:pt>
                <c:pt idx="31">
                  <c:v>987</c:v>
                </c:pt>
                <c:pt idx="32">
                  <c:v>970</c:v>
                </c:pt>
                <c:pt idx="33">
                  <c:v>964</c:v>
                </c:pt>
                <c:pt idx="34">
                  <c:v>951</c:v>
                </c:pt>
                <c:pt idx="35">
                  <c:v>944</c:v>
                </c:pt>
                <c:pt idx="36">
                  <c:v>936</c:v>
                </c:pt>
                <c:pt idx="37">
                  <c:v>929</c:v>
                </c:pt>
                <c:pt idx="38">
                  <c:v>870</c:v>
                </c:pt>
                <c:pt idx="39">
                  <c:v>839</c:v>
                </c:pt>
                <c:pt idx="40">
                  <c:v>830</c:v>
                </c:pt>
                <c:pt idx="41">
                  <c:v>793</c:v>
                </c:pt>
                <c:pt idx="42">
                  <c:v>738</c:v>
                </c:pt>
                <c:pt idx="43">
                  <c:v>697</c:v>
                </c:pt>
                <c:pt idx="44">
                  <c:v>674</c:v>
                </c:pt>
                <c:pt idx="45">
                  <c:v>670</c:v>
                </c:pt>
                <c:pt idx="46">
                  <c:v>643</c:v>
                </c:pt>
                <c:pt idx="47">
                  <c:v>620</c:v>
                </c:pt>
                <c:pt idx="48">
                  <c:v>570</c:v>
                </c:pt>
                <c:pt idx="49">
                  <c:v>534</c:v>
                </c:pt>
                <c:pt idx="50" formatCode="General">
                  <c:v>516</c:v>
                </c:pt>
                <c:pt idx="51" formatCode="General">
                  <c:v>517</c:v>
                </c:pt>
                <c:pt idx="52" formatCode="General">
                  <c:v>524</c:v>
                </c:pt>
                <c:pt idx="53">
                  <c:v>512</c:v>
                </c:pt>
                <c:pt idx="54">
                  <c:v>501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貨物計!$B$41</c:f>
              <c:strCache>
                <c:ptCount val="1"/>
                <c:pt idx="0">
                  <c:v>七ヶ浜町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貨物計!$C$41:$BG$41</c:f>
              <c:numCache>
                <c:formatCode>0;"△ "0</c:formatCode>
                <c:ptCount val="57"/>
                <c:pt idx="0">
                  <c:v>59</c:v>
                </c:pt>
                <c:pt idx="1">
                  <c:v>60</c:v>
                </c:pt>
                <c:pt idx="2">
                  <c:v>86</c:v>
                </c:pt>
                <c:pt idx="3">
                  <c:v>107</c:v>
                </c:pt>
                <c:pt idx="4">
                  <c:v>194</c:v>
                </c:pt>
                <c:pt idx="5">
                  <c:v>316</c:v>
                </c:pt>
                <c:pt idx="6">
                  <c:v>422</c:v>
                </c:pt>
                <c:pt idx="7">
                  <c:v>540</c:v>
                </c:pt>
                <c:pt idx="8">
                  <c:v>607</c:v>
                </c:pt>
                <c:pt idx="9" formatCode="General">
                  <c:v>673</c:v>
                </c:pt>
                <c:pt idx="10">
                  <c:v>677</c:v>
                </c:pt>
                <c:pt idx="11" formatCode="0">
                  <c:v>709</c:v>
                </c:pt>
                <c:pt idx="12" formatCode="0">
                  <c:v>741</c:v>
                </c:pt>
                <c:pt idx="13" formatCode="0">
                  <c:v>773</c:v>
                </c:pt>
                <c:pt idx="14" formatCode="0">
                  <c:v>805</c:v>
                </c:pt>
                <c:pt idx="15">
                  <c:v>837</c:v>
                </c:pt>
                <c:pt idx="16" formatCode="General">
                  <c:v>890</c:v>
                </c:pt>
                <c:pt idx="17" formatCode="General">
                  <c:v>894</c:v>
                </c:pt>
                <c:pt idx="18" formatCode="General">
                  <c:v>912</c:v>
                </c:pt>
                <c:pt idx="19">
                  <c:v>920</c:v>
                </c:pt>
                <c:pt idx="20">
                  <c:v>905</c:v>
                </c:pt>
                <c:pt idx="21">
                  <c:v>921</c:v>
                </c:pt>
                <c:pt idx="22">
                  <c:v>892</c:v>
                </c:pt>
                <c:pt idx="23" formatCode="General">
                  <c:v>896</c:v>
                </c:pt>
                <c:pt idx="24" formatCode="General">
                  <c:v>876</c:v>
                </c:pt>
                <c:pt idx="25">
                  <c:v>846</c:v>
                </c:pt>
                <c:pt idx="26" formatCode="General">
                  <c:v>835</c:v>
                </c:pt>
                <c:pt idx="27" formatCode="General">
                  <c:v>838</c:v>
                </c:pt>
                <c:pt idx="28">
                  <c:v>892</c:v>
                </c:pt>
                <c:pt idx="29" formatCode="General">
                  <c:v>917</c:v>
                </c:pt>
                <c:pt idx="30">
                  <c:v>949</c:v>
                </c:pt>
                <c:pt idx="31">
                  <c:v>976</c:v>
                </c:pt>
                <c:pt idx="32">
                  <c:v>991</c:v>
                </c:pt>
                <c:pt idx="33">
                  <c:v>1019</c:v>
                </c:pt>
                <c:pt idx="34">
                  <c:v>1060</c:v>
                </c:pt>
                <c:pt idx="35">
                  <c:v>1063</c:v>
                </c:pt>
                <c:pt idx="36">
                  <c:v>1140</c:v>
                </c:pt>
                <c:pt idx="37">
                  <c:v>1142</c:v>
                </c:pt>
                <c:pt idx="38">
                  <c:v>1112</c:v>
                </c:pt>
                <c:pt idx="39">
                  <c:v>1097</c:v>
                </c:pt>
                <c:pt idx="40">
                  <c:v>1062</c:v>
                </c:pt>
                <c:pt idx="41">
                  <c:v>1036</c:v>
                </c:pt>
                <c:pt idx="42">
                  <c:v>992</c:v>
                </c:pt>
                <c:pt idx="43">
                  <c:v>982</c:v>
                </c:pt>
                <c:pt idx="44">
                  <c:v>991</c:v>
                </c:pt>
                <c:pt idx="45">
                  <c:v>992</c:v>
                </c:pt>
                <c:pt idx="46">
                  <c:v>946</c:v>
                </c:pt>
                <c:pt idx="47">
                  <c:v>929</c:v>
                </c:pt>
                <c:pt idx="48">
                  <c:v>881</c:v>
                </c:pt>
                <c:pt idx="49">
                  <c:v>826</c:v>
                </c:pt>
                <c:pt idx="50" formatCode="General">
                  <c:v>778</c:v>
                </c:pt>
                <c:pt idx="51" formatCode="General">
                  <c:v>749</c:v>
                </c:pt>
                <c:pt idx="52" formatCode="General">
                  <c:v>775</c:v>
                </c:pt>
                <c:pt idx="53">
                  <c:v>756</c:v>
                </c:pt>
                <c:pt idx="54">
                  <c:v>756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貨物計!$B$42</c:f>
              <c:strCache>
                <c:ptCount val="1"/>
                <c:pt idx="0">
                  <c:v>利府町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貨物計!$C$42:$BG$42</c:f>
              <c:numCache>
                <c:formatCode>0;"△ "0</c:formatCode>
                <c:ptCount val="57"/>
                <c:pt idx="0">
                  <c:v>26</c:v>
                </c:pt>
                <c:pt idx="1">
                  <c:v>24</c:v>
                </c:pt>
                <c:pt idx="2">
                  <c:v>35</c:v>
                </c:pt>
                <c:pt idx="3">
                  <c:v>48</c:v>
                </c:pt>
                <c:pt idx="4">
                  <c:v>91</c:v>
                </c:pt>
                <c:pt idx="5">
                  <c:v>141</c:v>
                </c:pt>
                <c:pt idx="6">
                  <c:v>259</c:v>
                </c:pt>
                <c:pt idx="7">
                  <c:v>336</c:v>
                </c:pt>
                <c:pt idx="8">
                  <c:v>381</c:v>
                </c:pt>
                <c:pt idx="9" formatCode="General">
                  <c:v>432</c:v>
                </c:pt>
                <c:pt idx="10">
                  <c:v>433</c:v>
                </c:pt>
                <c:pt idx="11" formatCode="0">
                  <c:v>455.4</c:v>
                </c:pt>
                <c:pt idx="12" formatCode="0">
                  <c:v>477.8</c:v>
                </c:pt>
                <c:pt idx="13" formatCode="0">
                  <c:v>500.2</c:v>
                </c:pt>
                <c:pt idx="14" formatCode="0">
                  <c:v>522.6</c:v>
                </c:pt>
                <c:pt idx="15">
                  <c:v>545</c:v>
                </c:pt>
                <c:pt idx="16" formatCode="General">
                  <c:v>568</c:v>
                </c:pt>
                <c:pt idx="17" formatCode="General">
                  <c:v>639</c:v>
                </c:pt>
                <c:pt idx="18" formatCode="General">
                  <c:v>675</c:v>
                </c:pt>
                <c:pt idx="19">
                  <c:v>705</c:v>
                </c:pt>
                <c:pt idx="20">
                  <c:v>720</c:v>
                </c:pt>
                <c:pt idx="21">
                  <c:v>720</c:v>
                </c:pt>
                <c:pt idx="22">
                  <c:v>769</c:v>
                </c:pt>
                <c:pt idx="23" formatCode="General">
                  <c:v>770</c:v>
                </c:pt>
                <c:pt idx="24" formatCode="General">
                  <c:v>772</c:v>
                </c:pt>
                <c:pt idx="25">
                  <c:v>810</c:v>
                </c:pt>
                <c:pt idx="26" formatCode="General">
                  <c:v>834</c:v>
                </c:pt>
                <c:pt idx="27" formatCode="General">
                  <c:v>913</c:v>
                </c:pt>
                <c:pt idx="28">
                  <c:v>986</c:v>
                </c:pt>
                <c:pt idx="29" formatCode="General">
                  <c:v>1136</c:v>
                </c:pt>
                <c:pt idx="30">
                  <c:v>1343</c:v>
                </c:pt>
                <c:pt idx="31">
                  <c:v>1452</c:v>
                </c:pt>
                <c:pt idx="32">
                  <c:v>1504</c:v>
                </c:pt>
                <c:pt idx="33">
                  <c:v>1561</c:v>
                </c:pt>
                <c:pt idx="34">
                  <c:v>1621</c:v>
                </c:pt>
                <c:pt idx="35">
                  <c:v>1653</c:v>
                </c:pt>
                <c:pt idx="36">
                  <c:v>1610</c:v>
                </c:pt>
                <c:pt idx="37">
                  <c:v>1562</c:v>
                </c:pt>
                <c:pt idx="38">
                  <c:v>1550</c:v>
                </c:pt>
                <c:pt idx="39">
                  <c:v>1538</c:v>
                </c:pt>
                <c:pt idx="40">
                  <c:v>1549</c:v>
                </c:pt>
                <c:pt idx="41">
                  <c:v>1557</c:v>
                </c:pt>
                <c:pt idx="42">
                  <c:v>1510</c:v>
                </c:pt>
                <c:pt idx="43">
                  <c:v>1486</c:v>
                </c:pt>
                <c:pt idx="44">
                  <c:v>1490</c:v>
                </c:pt>
                <c:pt idx="45">
                  <c:v>1479</c:v>
                </c:pt>
                <c:pt idx="46">
                  <c:v>1425</c:v>
                </c:pt>
                <c:pt idx="47">
                  <c:v>1424</c:v>
                </c:pt>
                <c:pt idx="48">
                  <c:v>1389</c:v>
                </c:pt>
                <c:pt idx="49">
                  <c:v>1373</c:v>
                </c:pt>
                <c:pt idx="50" formatCode="General">
                  <c:v>1349</c:v>
                </c:pt>
                <c:pt idx="51" formatCode="General">
                  <c:v>1449</c:v>
                </c:pt>
                <c:pt idx="52" formatCode="General">
                  <c:v>1549</c:v>
                </c:pt>
                <c:pt idx="53">
                  <c:v>1549</c:v>
                </c:pt>
                <c:pt idx="54">
                  <c:v>1593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貨物計!$B$43</c:f>
              <c:strCache>
                <c:ptCount val="1"/>
                <c:pt idx="0">
                  <c:v>大和町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貨物計!$C$43:$BG$43</c:f>
              <c:numCache>
                <c:formatCode>0;"△ "0</c:formatCode>
                <c:ptCount val="57"/>
                <c:pt idx="0">
                  <c:v>162</c:v>
                </c:pt>
                <c:pt idx="1">
                  <c:v>176</c:v>
                </c:pt>
                <c:pt idx="2">
                  <c:v>196</c:v>
                </c:pt>
                <c:pt idx="3">
                  <c:v>219</c:v>
                </c:pt>
                <c:pt idx="4">
                  <c:v>331</c:v>
                </c:pt>
                <c:pt idx="5">
                  <c:v>477</c:v>
                </c:pt>
                <c:pt idx="6">
                  <c:v>575</c:v>
                </c:pt>
                <c:pt idx="7">
                  <c:v>717</c:v>
                </c:pt>
                <c:pt idx="8">
                  <c:v>836</c:v>
                </c:pt>
                <c:pt idx="9" formatCode="General">
                  <c:v>931</c:v>
                </c:pt>
                <c:pt idx="10">
                  <c:v>943</c:v>
                </c:pt>
                <c:pt idx="11" formatCode="0">
                  <c:v>986</c:v>
                </c:pt>
                <c:pt idx="12" formatCode="0">
                  <c:v>1029</c:v>
                </c:pt>
                <c:pt idx="13" formatCode="0">
                  <c:v>1072</c:v>
                </c:pt>
                <c:pt idx="14" formatCode="0">
                  <c:v>1115</c:v>
                </c:pt>
                <c:pt idx="15">
                  <c:v>1158</c:v>
                </c:pt>
                <c:pt idx="16" formatCode="General">
                  <c:v>1196</c:v>
                </c:pt>
                <c:pt idx="17" formatCode="General">
                  <c:v>1254</c:v>
                </c:pt>
                <c:pt idx="18" formatCode="General">
                  <c:v>1323</c:v>
                </c:pt>
                <c:pt idx="19">
                  <c:v>1368</c:v>
                </c:pt>
                <c:pt idx="20">
                  <c:v>1373</c:v>
                </c:pt>
                <c:pt idx="21">
                  <c:v>1436</c:v>
                </c:pt>
                <c:pt idx="22">
                  <c:v>1406</c:v>
                </c:pt>
                <c:pt idx="23" formatCode="General">
                  <c:v>1398</c:v>
                </c:pt>
                <c:pt idx="24" formatCode="General">
                  <c:v>1375</c:v>
                </c:pt>
                <c:pt idx="25">
                  <c:v>1376</c:v>
                </c:pt>
                <c:pt idx="26" formatCode="General">
                  <c:v>1379</c:v>
                </c:pt>
                <c:pt idx="27" formatCode="General">
                  <c:v>1377</c:v>
                </c:pt>
                <c:pt idx="28">
                  <c:v>1404</c:v>
                </c:pt>
                <c:pt idx="29" formatCode="General">
                  <c:v>1416</c:v>
                </c:pt>
                <c:pt idx="30">
                  <c:v>1450</c:v>
                </c:pt>
                <c:pt idx="31">
                  <c:v>1521</c:v>
                </c:pt>
                <c:pt idx="32">
                  <c:v>1592</c:v>
                </c:pt>
                <c:pt idx="33">
                  <c:v>1684</c:v>
                </c:pt>
                <c:pt idx="34">
                  <c:v>1802</c:v>
                </c:pt>
                <c:pt idx="35">
                  <c:v>2022</c:v>
                </c:pt>
                <c:pt idx="36">
                  <c:v>2061</c:v>
                </c:pt>
                <c:pt idx="37">
                  <c:v>2126</c:v>
                </c:pt>
                <c:pt idx="38">
                  <c:v>2210</c:v>
                </c:pt>
                <c:pt idx="39">
                  <c:v>2226</c:v>
                </c:pt>
                <c:pt idx="40">
                  <c:v>2270</c:v>
                </c:pt>
                <c:pt idx="41">
                  <c:v>2349</c:v>
                </c:pt>
                <c:pt idx="42">
                  <c:v>2371</c:v>
                </c:pt>
                <c:pt idx="43">
                  <c:v>2369</c:v>
                </c:pt>
                <c:pt idx="44">
                  <c:v>2349</c:v>
                </c:pt>
                <c:pt idx="45">
                  <c:v>2347</c:v>
                </c:pt>
                <c:pt idx="46">
                  <c:v>2346</c:v>
                </c:pt>
                <c:pt idx="47">
                  <c:v>2315</c:v>
                </c:pt>
                <c:pt idx="48">
                  <c:v>2250</c:v>
                </c:pt>
                <c:pt idx="49">
                  <c:v>2222</c:v>
                </c:pt>
                <c:pt idx="50" formatCode="General">
                  <c:v>2190</c:v>
                </c:pt>
                <c:pt idx="51" formatCode="General">
                  <c:v>2425</c:v>
                </c:pt>
                <c:pt idx="52" formatCode="General">
                  <c:v>2628</c:v>
                </c:pt>
                <c:pt idx="53">
                  <c:v>2743</c:v>
                </c:pt>
                <c:pt idx="54">
                  <c:v>2757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貨物計!$B$44</c:f>
              <c:strCache>
                <c:ptCount val="1"/>
                <c:pt idx="0">
                  <c:v>大郷町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貨物計!$C$44:$BG$44</c:f>
              <c:numCache>
                <c:formatCode>0;"△ "0</c:formatCode>
                <c:ptCount val="57"/>
                <c:pt idx="0">
                  <c:v>44</c:v>
                </c:pt>
                <c:pt idx="1">
                  <c:v>52</c:v>
                </c:pt>
                <c:pt idx="2">
                  <c:v>54</c:v>
                </c:pt>
                <c:pt idx="3">
                  <c:v>59</c:v>
                </c:pt>
                <c:pt idx="4">
                  <c:v>112</c:v>
                </c:pt>
                <c:pt idx="5">
                  <c:v>170</c:v>
                </c:pt>
                <c:pt idx="6">
                  <c:v>239</c:v>
                </c:pt>
                <c:pt idx="7">
                  <c:v>341</c:v>
                </c:pt>
                <c:pt idx="8">
                  <c:v>433</c:v>
                </c:pt>
                <c:pt idx="9" formatCode="General">
                  <c:v>504</c:v>
                </c:pt>
                <c:pt idx="10">
                  <c:v>516</c:v>
                </c:pt>
                <c:pt idx="11" formatCode="0">
                  <c:v>564.6</c:v>
                </c:pt>
                <c:pt idx="12" formatCode="0">
                  <c:v>613.20000000000005</c:v>
                </c:pt>
                <c:pt idx="13" formatCode="0">
                  <c:v>661.8</c:v>
                </c:pt>
                <c:pt idx="14" formatCode="0">
                  <c:v>710.4</c:v>
                </c:pt>
                <c:pt idx="15">
                  <c:v>759</c:v>
                </c:pt>
                <c:pt idx="16" formatCode="General">
                  <c:v>822</c:v>
                </c:pt>
                <c:pt idx="17" formatCode="General">
                  <c:v>901</c:v>
                </c:pt>
                <c:pt idx="18" formatCode="General">
                  <c:v>905</c:v>
                </c:pt>
                <c:pt idx="19">
                  <c:v>973</c:v>
                </c:pt>
                <c:pt idx="20">
                  <c:v>973</c:v>
                </c:pt>
                <c:pt idx="21">
                  <c:v>959</c:v>
                </c:pt>
                <c:pt idx="22">
                  <c:v>951</c:v>
                </c:pt>
                <c:pt idx="23" formatCode="General">
                  <c:v>928</c:v>
                </c:pt>
                <c:pt idx="24" formatCode="General">
                  <c:v>929</c:v>
                </c:pt>
                <c:pt idx="25">
                  <c:v>915</c:v>
                </c:pt>
                <c:pt idx="26" formatCode="General">
                  <c:v>908</c:v>
                </c:pt>
                <c:pt idx="27" formatCode="General">
                  <c:v>914</c:v>
                </c:pt>
                <c:pt idx="28">
                  <c:v>911</c:v>
                </c:pt>
                <c:pt idx="29" formatCode="General">
                  <c:v>959</c:v>
                </c:pt>
                <c:pt idx="30">
                  <c:v>966</c:v>
                </c:pt>
                <c:pt idx="31">
                  <c:v>929</c:v>
                </c:pt>
                <c:pt idx="32">
                  <c:v>935</c:v>
                </c:pt>
                <c:pt idx="33">
                  <c:v>940</c:v>
                </c:pt>
                <c:pt idx="34">
                  <c:v>947</c:v>
                </c:pt>
                <c:pt idx="35">
                  <c:v>996</c:v>
                </c:pt>
                <c:pt idx="36">
                  <c:v>1012</c:v>
                </c:pt>
                <c:pt idx="37">
                  <c:v>1026</c:v>
                </c:pt>
                <c:pt idx="38">
                  <c:v>993</c:v>
                </c:pt>
                <c:pt idx="39">
                  <c:v>982</c:v>
                </c:pt>
                <c:pt idx="40">
                  <c:v>981</c:v>
                </c:pt>
                <c:pt idx="41">
                  <c:v>978</c:v>
                </c:pt>
                <c:pt idx="42">
                  <c:v>963</c:v>
                </c:pt>
                <c:pt idx="43">
                  <c:v>955</c:v>
                </c:pt>
                <c:pt idx="44">
                  <c:v>946</c:v>
                </c:pt>
                <c:pt idx="45">
                  <c:v>942</c:v>
                </c:pt>
                <c:pt idx="46">
                  <c:v>963</c:v>
                </c:pt>
                <c:pt idx="47">
                  <c:v>943</c:v>
                </c:pt>
                <c:pt idx="48">
                  <c:v>871</c:v>
                </c:pt>
                <c:pt idx="49">
                  <c:v>858</c:v>
                </c:pt>
                <c:pt idx="50" formatCode="General">
                  <c:v>813</c:v>
                </c:pt>
                <c:pt idx="51" formatCode="General">
                  <c:v>865</c:v>
                </c:pt>
                <c:pt idx="52" formatCode="General">
                  <c:v>913</c:v>
                </c:pt>
                <c:pt idx="53">
                  <c:v>924</c:v>
                </c:pt>
                <c:pt idx="54">
                  <c:v>911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貨物計!$B$45</c:f>
              <c:strCache>
                <c:ptCount val="1"/>
                <c:pt idx="0">
                  <c:v>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貨物計!$C$45:$BG$45</c:f>
              <c:numCache>
                <c:formatCode>0;"△ "0</c:formatCode>
                <c:ptCount val="57"/>
                <c:pt idx="0">
                  <c:v>41</c:v>
                </c:pt>
                <c:pt idx="1">
                  <c:v>45</c:v>
                </c:pt>
                <c:pt idx="2">
                  <c:v>52</c:v>
                </c:pt>
                <c:pt idx="3">
                  <c:v>66</c:v>
                </c:pt>
                <c:pt idx="4">
                  <c:v>100</c:v>
                </c:pt>
                <c:pt idx="5">
                  <c:v>155</c:v>
                </c:pt>
                <c:pt idx="6">
                  <c:v>226</c:v>
                </c:pt>
                <c:pt idx="7">
                  <c:v>292</c:v>
                </c:pt>
                <c:pt idx="8">
                  <c:v>333</c:v>
                </c:pt>
                <c:pt idx="9" formatCode="General">
                  <c:v>356</c:v>
                </c:pt>
                <c:pt idx="10">
                  <c:v>380</c:v>
                </c:pt>
                <c:pt idx="11" formatCode="0">
                  <c:v>388</c:v>
                </c:pt>
                <c:pt idx="12" formatCode="0">
                  <c:v>396</c:v>
                </c:pt>
                <c:pt idx="13" formatCode="0">
                  <c:v>404</c:v>
                </c:pt>
                <c:pt idx="14" formatCode="0">
                  <c:v>412</c:v>
                </c:pt>
                <c:pt idx="15">
                  <c:v>420</c:v>
                </c:pt>
                <c:pt idx="16" formatCode="General">
                  <c:v>458</c:v>
                </c:pt>
                <c:pt idx="17" formatCode="General">
                  <c:v>495</c:v>
                </c:pt>
                <c:pt idx="18" formatCode="General">
                  <c:v>579</c:v>
                </c:pt>
                <c:pt idx="19">
                  <c:v>683</c:v>
                </c:pt>
                <c:pt idx="20">
                  <c:v>720</c:v>
                </c:pt>
                <c:pt idx="21">
                  <c:v>734</c:v>
                </c:pt>
                <c:pt idx="22">
                  <c:v>748</c:v>
                </c:pt>
                <c:pt idx="23" formatCode="General">
                  <c:v>757</c:v>
                </c:pt>
                <c:pt idx="24" formatCode="General">
                  <c:v>751</c:v>
                </c:pt>
                <c:pt idx="25">
                  <c:v>750</c:v>
                </c:pt>
                <c:pt idx="26" formatCode="General">
                  <c:v>803</c:v>
                </c:pt>
                <c:pt idx="27" formatCode="General">
                  <c:v>866</c:v>
                </c:pt>
                <c:pt idx="28">
                  <c:v>957</c:v>
                </c:pt>
                <c:pt idx="29" formatCode="General">
                  <c:v>1059</c:v>
                </c:pt>
                <c:pt idx="30">
                  <c:v>1125</c:v>
                </c:pt>
                <c:pt idx="31">
                  <c:v>1185</c:v>
                </c:pt>
                <c:pt idx="32">
                  <c:v>1258</c:v>
                </c:pt>
                <c:pt idx="33">
                  <c:v>1343</c:v>
                </c:pt>
                <c:pt idx="34">
                  <c:v>1399</c:v>
                </c:pt>
                <c:pt idx="35">
                  <c:v>1503</c:v>
                </c:pt>
                <c:pt idx="36">
                  <c:v>1547</c:v>
                </c:pt>
                <c:pt idx="37">
                  <c:v>1581</c:v>
                </c:pt>
                <c:pt idx="38">
                  <c:v>1585</c:v>
                </c:pt>
                <c:pt idx="39">
                  <c:v>1555</c:v>
                </c:pt>
                <c:pt idx="40">
                  <c:v>1568</c:v>
                </c:pt>
                <c:pt idx="41">
                  <c:v>1536</c:v>
                </c:pt>
                <c:pt idx="42">
                  <c:v>1511</c:v>
                </c:pt>
                <c:pt idx="43">
                  <c:v>1521</c:v>
                </c:pt>
                <c:pt idx="44">
                  <c:v>1560</c:v>
                </c:pt>
                <c:pt idx="45">
                  <c:v>1604</c:v>
                </c:pt>
                <c:pt idx="46">
                  <c:v>1591</c:v>
                </c:pt>
                <c:pt idx="47">
                  <c:v>1596</c:v>
                </c:pt>
                <c:pt idx="48">
                  <c:v>1530</c:v>
                </c:pt>
                <c:pt idx="49">
                  <c:v>1543</c:v>
                </c:pt>
                <c:pt idx="50" formatCode="General">
                  <c:v>1579</c:v>
                </c:pt>
                <c:pt idx="51" formatCode="General">
                  <c:v>1782</c:v>
                </c:pt>
                <c:pt idx="52" formatCode="General">
                  <c:v>1936</c:v>
                </c:pt>
                <c:pt idx="53">
                  <c:v>1969</c:v>
                </c:pt>
                <c:pt idx="54">
                  <c:v>2014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貨物計!$B$46</c:f>
              <c:strCache>
                <c:ptCount val="1"/>
                <c:pt idx="0">
                  <c:v>大衡村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貨物計!$C$46:$BG$46</c:f>
              <c:numCache>
                <c:formatCode>0;"△ "0</c:formatCode>
                <c:ptCount val="57"/>
                <c:pt idx="0">
                  <c:v>50</c:v>
                </c:pt>
                <c:pt idx="1">
                  <c:v>47</c:v>
                </c:pt>
                <c:pt idx="2">
                  <c:v>60</c:v>
                </c:pt>
                <c:pt idx="3">
                  <c:v>63</c:v>
                </c:pt>
                <c:pt idx="4">
                  <c:v>83</c:v>
                </c:pt>
                <c:pt idx="5">
                  <c:v>104</c:v>
                </c:pt>
                <c:pt idx="6">
                  <c:v>170</c:v>
                </c:pt>
                <c:pt idx="7">
                  <c:v>205</c:v>
                </c:pt>
                <c:pt idx="8">
                  <c:v>211</c:v>
                </c:pt>
                <c:pt idx="9" formatCode="General">
                  <c:v>238</c:v>
                </c:pt>
                <c:pt idx="10">
                  <c:v>251</c:v>
                </c:pt>
                <c:pt idx="11" formatCode="0">
                  <c:v>272.60000000000002</c:v>
                </c:pt>
                <c:pt idx="12" formatCode="0">
                  <c:v>294.2</c:v>
                </c:pt>
                <c:pt idx="13" formatCode="0">
                  <c:v>315.8</c:v>
                </c:pt>
                <c:pt idx="14" formatCode="0">
                  <c:v>337.4</c:v>
                </c:pt>
                <c:pt idx="15">
                  <c:v>359</c:v>
                </c:pt>
                <c:pt idx="16" formatCode="General">
                  <c:v>391</c:v>
                </c:pt>
                <c:pt idx="17" formatCode="General">
                  <c:v>420</c:v>
                </c:pt>
                <c:pt idx="18" formatCode="General">
                  <c:v>436</c:v>
                </c:pt>
                <c:pt idx="19">
                  <c:v>493</c:v>
                </c:pt>
                <c:pt idx="20">
                  <c:v>503</c:v>
                </c:pt>
                <c:pt idx="21">
                  <c:v>583</c:v>
                </c:pt>
                <c:pt idx="22">
                  <c:v>675</c:v>
                </c:pt>
                <c:pt idx="23" formatCode="General">
                  <c:v>791</c:v>
                </c:pt>
                <c:pt idx="24" formatCode="General">
                  <c:v>821</c:v>
                </c:pt>
                <c:pt idx="25">
                  <c:v>737</c:v>
                </c:pt>
                <c:pt idx="26" formatCode="General">
                  <c:v>699</c:v>
                </c:pt>
                <c:pt idx="27" formatCode="General">
                  <c:v>657</c:v>
                </c:pt>
                <c:pt idx="28">
                  <c:v>661</c:v>
                </c:pt>
                <c:pt idx="29" formatCode="General">
                  <c:v>679</c:v>
                </c:pt>
                <c:pt idx="30">
                  <c:v>715</c:v>
                </c:pt>
                <c:pt idx="31">
                  <c:v>732</c:v>
                </c:pt>
                <c:pt idx="32">
                  <c:v>794</c:v>
                </c:pt>
                <c:pt idx="33">
                  <c:v>830</c:v>
                </c:pt>
                <c:pt idx="34">
                  <c:v>878</c:v>
                </c:pt>
                <c:pt idx="35">
                  <c:v>947</c:v>
                </c:pt>
                <c:pt idx="36">
                  <c:v>1016</c:v>
                </c:pt>
                <c:pt idx="37">
                  <c:v>1006</c:v>
                </c:pt>
                <c:pt idx="38">
                  <c:v>1003</c:v>
                </c:pt>
                <c:pt idx="39">
                  <c:v>984</c:v>
                </c:pt>
                <c:pt idx="40">
                  <c:v>1000</c:v>
                </c:pt>
                <c:pt idx="41">
                  <c:v>1020</c:v>
                </c:pt>
                <c:pt idx="42">
                  <c:v>1054</c:v>
                </c:pt>
                <c:pt idx="43">
                  <c:v>1085</c:v>
                </c:pt>
                <c:pt idx="44">
                  <c:v>1086</c:v>
                </c:pt>
                <c:pt idx="45">
                  <c:v>1068</c:v>
                </c:pt>
                <c:pt idx="46">
                  <c:v>1068</c:v>
                </c:pt>
                <c:pt idx="47">
                  <c:v>1037</c:v>
                </c:pt>
                <c:pt idx="48">
                  <c:v>959</c:v>
                </c:pt>
                <c:pt idx="49">
                  <c:v>947</c:v>
                </c:pt>
                <c:pt idx="50" formatCode="General">
                  <c:v>935</c:v>
                </c:pt>
                <c:pt idx="51" formatCode="General">
                  <c:v>1074</c:v>
                </c:pt>
                <c:pt idx="52" formatCode="General">
                  <c:v>1239</c:v>
                </c:pt>
                <c:pt idx="53">
                  <c:v>1306</c:v>
                </c:pt>
                <c:pt idx="54">
                  <c:v>1354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898112"/>
        <c:axId val="121900032"/>
      </c:lineChart>
      <c:catAx>
        <c:axId val="121898112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190003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190003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18981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4851485148514851E-2"/>
          <c:y val="8.319474313216833E-3"/>
          <c:w val="0.79207920792079212"/>
          <c:h val="0.1281199044235392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大崎栗原ﾌﾞﾛｯｸ旧町村の貨物自動車保有台数</a:t>
            </a:r>
          </a:p>
        </c:rich>
      </c:tx>
      <c:layout>
        <c:manualLayout>
          <c:xMode val="edge"/>
          <c:yMode val="edge"/>
          <c:x val="0.2166081556878561"/>
          <c:y val="0.1483335083114610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438162544169613E-2"/>
          <c:y val="0.11166684841609442"/>
          <c:w val="0.8975265017667845"/>
          <c:h val="0.81000131836152078"/>
        </c:manualLayout>
      </c:layout>
      <c:lineChart>
        <c:grouping val="standard"/>
        <c:varyColors val="0"/>
        <c:ser>
          <c:idx val="0"/>
          <c:order val="0"/>
          <c:tx>
            <c:strRef>
              <c:f>貨物計!$B$68</c:f>
              <c:strCache>
                <c:ptCount val="1"/>
                <c:pt idx="0">
                  <c:v>中新田町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貨物計!$C$68:$BG$68</c:f>
              <c:numCache>
                <c:formatCode>0;"△ "0</c:formatCode>
                <c:ptCount val="57"/>
                <c:pt idx="0">
                  <c:v>224</c:v>
                </c:pt>
                <c:pt idx="1">
                  <c:v>259</c:v>
                </c:pt>
                <c:pt idx="2">
                  <c:v>300</c:v>
                </c:pt>
                <c:pt idx="3">
                  <c:v>319</c:v>
                </c:pt>
                <c:pt idx="4">
                  <c:v>438</c:v>
                </c:pt>
                <c:pt idx="5">
                  <c:v>528</c:v>
                </c:pt>
                <c:pt idx="6">
                  <c:v>664</c:v>
                </c:pt>
                <c:pt idx="7">
                  <c:v>810</c:v>
                </c:pt>
                <c:pt idx="8">
                  <c:v>860</c:v>
                </c:pt>
                <c:pt idx="9" formatCode="General">
                  <c:v>931</c:v>
                </c:pt>
                <c:pt idx="10">
                  <c:v>962</c:v>
                </c:pt>
                <c:pt idx="11">
                  <c:v>1032.5999999999999</c:v>
                </c:pt>
                <c:pt idx="12">
                  <c:v>1103.2</c:v>
                </c:pt>
                <c:pt idx="13">
                  <c:v>1173.8</c:v>
                </c:pt>
                <c:pt idx="14">
                  <c:v>1244.4000000000001</c:v>
                </c:pt>
                <c:pt idx="15">
                  <c:v>1315</c:v>
                </c:pt>
                <c:pt idx="16">
                  <c:v>1351</c:v>
                </c:pt>
                <c:pt idx="17">
                  <c:v>1381</c:v>
                </c:pt>
                <c:pt idx="18">
                  <c:v>1410</c:v>
                </c:pt>
                <c:pt idx="19">
                  <c:v>1470</c:v>
                </c:pt>
                <c:pt idx="20">
                  <c:v>1446</c:v>
                </c:pt>
                <c:pt idx="21">
                  <c:v>1431</c:v>
                </c:pt>
                <c:pt idx="22">
                  <c:v>1412</c:v>
                </c:pt>
                <c:pt idx="23">
                  <c:v>1393</c:v>
                </c:pt>
                <c:pt idx="24">
                  <c:v>1365</c:v>
                </c:pt>
                <c:pt idx="25">
                  <c:v>1343</c:v>
                </c:pt>
                <c:pt idx="26">
                  <c:v>1322</c:v>
                </c:pt>
                <c:pt idx="27">
                  <c:v>1318</c:v>
                </c:pt>
                <c:pt idx="28">
                  <c:v>1344</c:v>
                </c:pt>
                <c:pt idx="29">
                  <c:v>1374</c:v>
                </c:pt>
                <c:pt idx="30">
                  <c:v>1379</c:v>
                </c:pt>
                <c:pt idx="31">
                  <c:v>1386</c:v>
                </c:pt>
                <c:pt idx="32">
                  <c:v>1386</c:v>
                </c:pt>
                <c:pt idx="33">
                  <c:v>1389</c:v>
                </c:pt>
                <c:pt idx="34">
                  <c:v>1454</c:v>
                </c:pt>
                <c:pt idx="35">
                  <c:v>1508</c:v>
                </c:pt>
                <c:pt idx="36">
                  <c:v>1510</c:v>
                </c:pt>
                <c:pt idx="37">
                  <c:v>1503</c:v>
                </c:pt>
                <c:pt idx="38">
                  <c:v>1482</c:v>
                </c:pt>
                <c:pt idx="39">
                  <c:v>1439</c:v>
                </c:pt>
                <c:pt idx="40">
                  <c:v>1372</c:v>
                </c:pt>
                <c:pt idx="41">
                  <c:v>1329</c:v>
                </c:pt>
                <c:pt idx="42">
                  <c:v>1275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貨物計!$B$69</c:f>
              <c:strCache>
                <c:ptCount val="1"/>
                <c:pt idx="0">
                  <c:v>小野田町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貨物計!$C$69:$BG$69</c:f>
              <c:numCache>
                <c:formatCode>0;"△ "0</c:formatCode>
                <c:ptCount val="57"/>
                <c:pt idx="0">
                  <c:v>63</c:v>
                </c:pt>
                <c:pt idx="1">
                  <c:v>69</c:v>
                </c:pt>
                <c:pt idx="2">
                  <c:v>84</c:v>
                </c:pt>
                <c:pt idx="3">
                  <c:v>104</c:v>
                </c:pt>
                <c:pt idx="4">
                  <c:v>137</c:v>
                </c:pt>
                <c:pt idx="5">
                  <c:v>160</c:v>
                </c:pt>
                <c:pt idx="6">
                  <c:v>207</c:v>
                </c:pt>
                <c:pt idx="7">
                  <c:v>257</c:v>
                </c:pt>
                <c:pt idx="8">
                  <c:v>337</c:v>
                </c:pt>
                <c:pt idx="9" formatCode="General">
                  <c:v>431</c:v>
                </c:pt>
                <c:pt idx="10">
                  <c:v>455</c:v>
                </c:pt>
                <c:pt idx="11">
                  <c:v>486.2</c:v>
                </c:pt>
                <c:pt idx="12">
                  <c:v>517.4</c:v>
                </c:pt>
                <c:pt idx="13">
                  <c:v>548.6</c:v>
                </c:pt>
                <c:pt idx="14">
                  <c:v>579.79999999999995</c:v>
                </c:pt>
                <c:pt idx="15">
                  <c:v>611</c:v>
                </c:pt>
                <c:pt idx="16">
                  <c:v>697</c:v>
                </c:pt>
                <c:pt idx="17">
                  <c:v>759</c:v>
                </c:pt>
                <c:pt idx="18">
                  <c:v>827</c:v>
                </c:pt>
                <c:pt idx="19">
                  <c:v>880</c:v>
                </c:pt>
                <c:pt idx="20">
                  <c:v>893</c:v>
                </c:pt>
                <c:pt idx="21">
                  <c:v>913</c:v>
                </c:pt>
                <c:pt idx="22">
                  <c:v>892</c:v>
                </c:pt>
                <c:pt idx="23">
                  <c:v>855</c:v>
                </c:pt>
                <c:pt idx="24">
                  <c:v>856</c:v>
                </c:pt>
                <c:pt idx="25">
                  <c:v>810</c:v>
                </c:pt>
                <c:pt idx="26">
                  <c:v>783</c:v>
                </c:pt>
                <c:pt idx="27">
                  <c:v>787</c:v>
                </c:pt>
                <c:pt idx="28">
                  <c:v>752</c:v>
                </c:pt>
                <c:pt idx="29">
                  <c:v>776</c:v>
                </c:pt>
                <c:pt idx="30">
                  <c:v>796</c:v>
                </c:pt>
                <c:pt idx="31">
                  <c:v>774</c:v>
                </c:pt>
                <c:pt idx="32">
                  <c:v>767</c:v>
                </c:pt>
                <c:pt idx="33">
                  <c:v>780</c:v>
                </c:pt>
                <c:pt idx="34">
                  <c:v>803</c:v>
                </c:pt>
                <c:pt idx="35">
                  <c:v>808</c:v>
                </c:pt>
                <c:pt idx="36">
                  <c:v>789</c:v>
                </c:pt>
                <c:pt idx="37">
                  <c:v>777</c:v>
                </c:pt>
                <c:pt idx="38">
                  <c:v>732</c:v>
                </c:pt>
                <c:pt idx="39">
                  <c:v>733</c:v>
                </c:pt>
                <c:pt idx="40">
                  <c:v>730</c:v>
                </c:pt>
                <c:pt idx="41">
                  <c:v>709</c:v>
                </c:pt>
                <c:pt idx="42">
                  <c:v>683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貨物計!$B$70</c:f>
              <c:strCache>
                <c:ptCount val="1"/>
                <c:pt idx="0">
                  <c:v>宮崎町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貨物計!$C$70:$BG$70</c:f>
              <c:numCache>
                <c:formatCode>0;"△ "0</c:formatCode>
                <c:ptCount val="57"/>
                <c:pt idx="0">
                  <c:v>37</c:v>
                </c:pt>
                <c:pt idx="1">
                  <c:v>44</c:v>
                </c:pt>
                <c:pt idx="2">
                  <c:v>46</c:v>
                </c:pt>
                <c:pt idx="3">
                  <c:v>52</c:v>
                </c:pt>
                <c:pt idx="4">
                  <c:v>68</c:v>
                </c:pt>
                <c:pt idx="5">
                  <c:v>100</c:v>
                </c:pt>
                <c:pt idx="6">
                  <c:v>137</c:v>
                </c:pt>
                <c:pt idx="7">
                  <c:v>142</c:v>
                </c:pt>
                <c:pt idx="8">
                  <c:v>200</c:v>
                </c:pt>
                <c:pt idx="9" formatCode="General">
                  <c:v>253</c:v>
                </c:pt>
                <c:pt idx="10">
                  <c:v>268</c:v>
                </c:pt>
                <c:pt idx="11">
                  <c:v>291.8</c:v>
                </c:pt>
                <c:pt idx="12">
                  <c:v>315.60000000000002</c:v>
                </c:pt>
                <c:pt idx="13">
                  <c:v>339.4</c:v>
                </c:pt>
                <c:pt idx="14">
                  <c:v>363.2</c:v>
                </c:pt>
                <c:pt idx="15">
                  <c:v>387</c:v>
                </c:pt>
                <c:pt idx="16">
                  <c:v>442</c:v>
                </c:pt>
                <c:pt idx="17">
                  <c:v>454</c:v>
                </c:pt>
                <c:pt idx="18">
                  <c:v>485</c:v>
                </c:pt>
                <c:pt idx="19">
                  <c:v>487</c:v>
                </c:pt>
                <c:pt idx="20">
                  <c:v>480</c:v>
                </c:pt>
                <c:pt idx="21">
                  <c:v>477</c:v>
                </c:pt>
                <c:pt idx="22">
                  <c:v>444</c:v>
                </c:pt>
                <c:pt idx="23">
                  <c:v>432</c:v>
                </c:pt>
                <c:pt idx="24">
                  <c:v>422</c:v>
                </c:pt>
                <c:pt idx="25">
                  <c:v>398</c:v>
                </c:pt>
                <c:pt idx="26">
                  <c:v>392</c:v>
                </c:pt>
                <c:pt idx="27">
                  <c:v>395</c:v>
                </c:pt>
                <c:pt idx="28">
                  <c:v>400</c:v>
                </c:pt>
                <c:pt idx="29">
                  <c:v>402</c:v>
                </c:pt>
                <c:pt idx="30">
                  <c:v>406</c:v>
                </c:pt>
                <c:pt idx="31">
                  <c:v>403</c:v>
                </c:pt>
                <c:pt idx="32">
                  <c:v>419</c:v>
                </c:pt>
                <c:pt idx="33">
                  <c:v>427</c:v>
                </c:pt>
                <c:pt idx="34">
                  <c:v>435</c:v>
                </c:pt>
                <c:pt idx="35">
                  <c:v>452</c:v>
                </c:pt>
                <c:pt idx="36">
                  <c:v>454</c:v>
                </c:pt>
                <c:pt idx="37">
                  <c:v>450</c:v>
                </c:pt>
                <c:pt idx="38">
                  <c:v>440</c:v>
                </c:pt>
                <c:pt idx="39">
                  <c:v>413</c:v>
                </c:pt>
                <c:pt idx="40">
                  <c:v>402</c:v>
                </c:pt>
                <c:pt idx="41">
                  <c:v>389</c:v>
                </c:pt>
                <c:pt idx="42">
                  <c:v>389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貨物計!$B$47</c:f>
              <c:strCache>
                <c:ptCount val="1"/>
                <c:pt idx="0">
                  <c:v>色麻町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貨物計!$C$47:$BG$47</c:f>
              <c:numCache>
                <c:formatCode>0;"△ "0</c:formatCode>
                <c:ptCount val="57"/>
                <c:pt idx="0">
                  <c:v>49</c:v>
                </c:pt>
                <c:pt idx="1">
                  <c:v>44</c:v>
                </c:pt>
                <c:pt idx="2">
                  <c:v>64</c:v>
                </c:pt>
                <c:pt idx="3">
                  <c:v>79</c:v>
                </c:pt>
                <c:pt idx="4">
                  <c:v>108</c:v>
                </c:pt>
                <c:pt idx="5">
                  <c:v>166</c:v>
                </c:pt>
                <c:pt idx="6">
                  <c:v>206</c:v>
                </c:pt>
                <c:pt idx="7">
                  <c:v>290</c:v>
                </c:pt>
                <c:pt idx="8">
                  <c:v>392</c:v>
                </c:pt>
                <c:pt idx="9" formatCode="General">
                  <c:v>419</c:v>
                </c:pt>
                <c:pt idx="10">
                  <c:v>445</c:v>
                </c:pt>
                <c:pt idx="11" formatCode="0">
                  <c:v>499</c:v>
                </c:pt>
                <c:pt idx="12" formatCode="0">
                  <c:v>553</c:v>
                </c:pt>
                <c:pt idx="13" formatCode="0">
                  <c:v>607</c:v>
                </c:pt>
                <c:pt idx="14" formatCode="0">
                  <c:v>661</c:v>
                </c:pt>
                <c:pt idx="15">
                  <c:v>715</c:v>
                </c:pt>
                <c:pt idx="16" formatCode="General">
                  <c:v>812</c:v>
                </c:pt>
                <c:pt idx="17" formatCode="General">
                  <c:v>842</c:v>
                </c:pt>
                <c:pt idx="18" formatCode="General">
                  <c:v>810</c:v>
                </c:pt>
                <c:pt idx="19">
                  <c:v>821</c:v>
                </c:pt>
                <c:pt idx="20">
                  <c:v>866</c:v>
                </c:pt>
                <c:pt idx="21">
                  <c:v>845</c:v>
                </c:pt>
                <c:pt idx="22">
                  <c:v>841</c:v>
                </c:pt>
                <c:pt idx="23" formatCode="General">
                  <c:v>809</c:v>
                </c:pt>
                <c:pt idx="24" formatCode="General">
                  <c:v>786</c:v>
                </c:pt>
                <c:pt idx="25">
                  <c:v>752</c:v>
                </c:pt>
                <c:pt idx="26" formatCode="General">
                  <c:v>734</c:v>
                </c:pt>
                <c:pt idx="27" formatCode="General">
                  <c:v>750</c:v>
                </c:pt>
                <c:pt idx="28">
                  <c:v>774</c:v>
                </c:pt>
                <c:pt idx="29" formatCode="General">
                  <c:v>790</c:v>
                </c:pt>
                <c:pt idx="30">
                  <c:v>764</c:v>
                </c:pt>
                <c:pt idx="31">
                  <c:v>764</c:v>
                </c:pt>
                <c:pt idx="32">
                  <c:v>748</c:v>
                </c:pt>
                <c:pt idx="33">
                  <c:v>744</c:v>
                </c:pt>
                <c:pt idx="34">
                  <c:v>764</c:v>
                </c:pt>
                <c:pt idx="35">
                  <c:v>795</c:v>
                </c:pt>
                <c:pt idx="36">
                  <c:v>808</c:v>
                </c:pt>
                <c:pt idx="37">
                  <c:v>827</c:v>
                </c:pt>
                <c:pt idx="38">
                  <c:v>810</c:v>
                </c:pt>
                <c:pt idx="39">
                  <c:v>821</c:v>
                </c:pt>
                <c:pt idx="40">
                  <c:v>812</c:v>
                </c:pt>
                <c:pt idx="41">
                  <c:v>781</c:v>
                </c:pt>
                <c:pt idx="42">
                  <c:v>740</c:v>
                </c:pt>
                <c:pt idx="43">
                  <c:v>713</c:v>
                </c:pt>
                <c:pt idx="44">
                  <c:v>697</c:v>
                </c:pt>
                <c:pt idx="45">
                  <c:v>700</c:v>
                </c:pt>
                <c:pt idx="46">
                  <c:v>678</c:v>
                </c:pt>
                <c:pt idx="47">
                  <c:v>654</c:v>
                </c:pt>
                <c:pt idx="48">
                  <c:v>611</c:v>
                </c:pt>
                <c:pt idx="49">
                  <c:v>605</c:v>
                </c:pt>
                <c:pt idx="50" formatCode="General">
                  <c:v>593</c:v>
                </c:pt>
                <c:pt idx="51" formatCode="General">
                  <c:v>611</c:v>
                </c:pt>
                <c:pt idx="52" formatCode="General">
                  <c:v>619</c:v>
                </c:pt>
                <c:pt idx="53">
                  <c:v>557</c:v>
                </c:pt>
                <c:pt idx="54">
                  <c:v>550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貨物計!$B$71</c:f>
              <c:strCache>
                <c:ptCount val="1"/>
                <c:pt idx="0">
                  <c:v>松山町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貨物計!$C$71:$BG$71</c:f>
              <c:numCache>
                <c:formatCode>0;"△ "0</c:formatCode>
                <c:ptCount val="57"/>
                <c:pt idx="0">
                  <c:v>34</c:v>
                </c:pt>
                <c:pt idx="1">
                  <c:v>45</c:v>
                </c:pt>
                <c:pt idx="2">
                  <c:v>50</c:v>
                </c:pt>
                <c:pt idx="3">
                  <c:v>51</c:v>
                </c:pt>
                <c:pt idx="4">
                  <c:v>71</c:v>
                </c:pt>
                <c:pt idx="5">
                  <c:v>107</c:v>
                </c:pt>
                <c:pt idx="6">
                  <c:v>191</c:v>
                </c:pt>
                <c:pt idx="7">
                  <c:v>221</c:v>
                </c:pt>
                <c:pt idx="8">
                  <c:v>256</c:v>
                </c:pt>
                <c:pt idx="9" formatCode="General">
                  <c:v>282</c:v>
                </c:pt>
                <c:pt idx="10">
                  <c:v>293</c:v>
                </c:pt>
                <c:pt idx="11">
                  <c:v>323.60000000000002</c:v>
                </c:pt>
                <c:pt idx="12">
                  <c:v>354.2</c:v>
                </c:pt>
                <c:pt idx="13">
                  <c:v>384.8</c:v>
                </c:pt>
                <c:pt idx="14">
                  <c:v>415.4</c:v>
                </c:pt>
                <c:pt idx="15">
                  <c:v>446</c:v>
                </c:pt>
                <c:pt idx="16">
                  <c:v>467</c:v>
                </c:pt>
                <c:pt idx="17">
                  <c:v>475</c:v>
                </c:pt>
                <c:pt idx="18">
                  <c:v>505</c:v>
                </c:pt>
                <c:pt idx="19">
                  <c:v>507</c:v>
                </c:pt>
                <c:pt idx="20">
                  <c:v>521</c:v>
                </c:pt>
                <c:pt idx="21">
                  <c:v>505</c:v>
                </c:pt>
                <c:pt idx="22">
                  <c:v>476</c:v>
                </c:pt>
                <c:pt idx="23">
                  <c:v>484</c:v>
                </c:pt>
                <c:pt idx="24">
                  <c:v>461</c:v>
                </c:pt>
                <c:pt idx="25">
                  <c:v>459</c:v>
                </c:pt>
                <c:pt idx="26">
                  <c:v>439</c:v>
                </c:pt>
                <c:pt idx="27">
                  <c:v>433</c:v>
                </c:pt>
                <c:pt idx="28">
                  <c:v>444</c:v>
                </c:pt>
                <c:pt idx="29">
                  <c:v>446</c:v>
                </c:pt>
                <c:pt idx="30">
                  <c:v>443</c:v>
                </c:pt>
                <c:pt idx="31">
                  <c:v>447</c:v>
                </c:pt>
                <c:pt idx="32">
                  <c:v>430</c:v>
                </c:pt>
                <c:pt idx="33">
                  <c:v>431</c:v>
                </c:pt>
                <c:pt idx="34">
                  <c:v>418</c:v>
                </c:pt>
                <c:pt idx="35">
                  <c:v>424</c:v>
                </c:pt>
                <c:pt idx="36">
                  <c:v>419</c:v>
                </c:pt>
                <c:pt idx="37">
                  <c:v>420</c:v>
                </c:pt>
                <c:pt idx="38">
                  <c:v>406</c:v>
                </c:pt>
                <c:pt idx="39">
                  <c:v>395</c:v>
                </c:pt>
                <c:pt idx="40">
                  <c:v>402</c:v>
                </c:pt>
                <c:pt idx="41">
                  <c:v>375</c:v>
                </c:pt>
                <c:pt idx="42">
                  <c:v>362</c:v>
                </c:pt>
                <c:pt idx="43">
                  <c:v>351</c:v>
                </c:pt>
                <c:pt idx="44">
                  <c:v>343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貨物計!$B$72</c:f>
              <c:strCache>
                <c:ptCount val="1"/>
                <c:pt idx="0">
                  <c:v>三本木町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貨物計!$C$72:$BG$72</c:f>
              <c:numCache>
                <c:formatCode>0;"△ "0</c:formatCode>
                <c:ptCount val="57"/>
                <c:pt idx="0">
                  <c:v>99</c:v>
                </c:pt>
                <c:pt idx="1">
                  <c:v>108</c:v>
                </c:pt>
                <c:pt idx="2">
                  <c:v>117</c:v>
                </c:pt>
                <c:pt idx="3">
                  <c:v>130</c:v>
                </c:pt>
                <c:pt idx="4">
                  <c:v>174</c:v>
                </c:pt>
                <c:pt idx="5">
                  <c:v>209</c:v>
                </c:pt>
                <c:pt idx="6">
                  <c:v>261</c:v>
                </c:pt>
                <c:pt idx="7">
                  <c:v>302</c:v>
                </c:pt>
                <c:pt idx="8">
                  <c:v>351</c:v>
                </c:pt>
                <c:pt idx="9" formatCode="General">
                  <c:v>407</c:v>
                </c:pt>
                <c:pt idx="10">
                  <c:v>409</c:v>
                </c:pt>
                <c:pt idx="11">
                  <c:v>447.8</c:v>
                </c:pt>
                <c:pt idx="12">
                  <c:v>486.6</c:v>
                </c:pt>
                <c:pt idx="13">
                  <c:v>525.4</c:v>
                </c:pt>
                <c:pt idx="14">
                  <c:v>564.20000000000005</c:v>
                </c:pt>
                <c:pt idx="15">
                  <c:v>603</c:v>
                </c:pt>
                <c:pt idx="16">
                  <c:v>601</c:v>
                </c:pt>
                <c:pt idx="17">
                  <c:v>607</c:v>
                </c:pt>
                <c:pt idx="18">
                  <c:v>632</c:v>
                </c:pt>
                <c:pt idx="19">
                  <c:v>660</c:v>
                </c:pt>
                <c:pt idx="20">
                  <c:v>659</c:v>
                </c:pt>
                <c:pt idx="21">
                  <c:v>634</c:v>
                </c:pt>
                <c:pt idx="22">
                  <c:v>636</c:v>
                </c:pt>
                <c:pt idx="23">
                  <c:v>634</c:v>
                </c:pt>
                <c:pt idx="24">
                  <c:v>638</c:v>
                </c:pt>
                <c:pt idx="25">
                  <c:v>653</c:v>
                </c:pt>
                <c:pt idx="26">
                  <c:v>657</c:v>
                </c:pt>
                <c:pt idx="27">
                  <c:v>695</c:v>
                </c:pt>
                <c:pt idx="28">
                  <c:v>736</c:v>
                </c:pt>
                <c:pt idx="29">
                  <c:v>739</c:v>
                </c:pt>
                <c:pt idx="30">
                  <c:v>778</c:v>
                </c:pt>
                <c:pt idx="31">
                  <c:v>774</c:v>
                </c:pt>
                <c:pt idx="32">
                  <c:v>803</c:v>
                </c:pt>
                <c:pt idx="33">
                  <c:v>790</c:v>
                </c:pt>
                <c:pt idx="34">
                  <c:v>796</c:v>
                </c:pt>
                <c:pt idx="35">
                  <c:v>794</c:v>
                </c:pt>
                <c:pt idx="36">
                  <c:v>856</c:v>
                </c:pt>
                <c:pt idx="37">
                  <c:v>869</c:v>
                </c:pt>
                <c:pt idx="38">
                  <c:v>856</c:v>
                </c:pt>
                <c:pt idx="39">
                  <c:v>856</c:v>
                </c:pt>
                <c:pt idx="40">
                  <c:v>849</c:v>
                </c:pt>
                <c:pt idx="41">
                  <c:v>823</c:v>
                </c:pt>
                <c:pt idx="42">
                  <c:v>818</c:v>
                </c:pt>
                <c:pt idx="43">
                  <c:v>797</c:v>
                </c:pt>
                <c:pt idx="44">
                  <c:v>791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貨物計!$B$73</c:f>
              <c:strCache>
                <c:ptCount val="1"/>
                <c:pt idx="0">
                  <c:v>鹿島台町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貨物計!$C$73:$BG$73</c:f>
              <c:numCache>
                <c:formatCode>0;"△ "0</c:formatCode>
                <c:ptCount val="57"/>
                <c:pt idx="0">
                  <c:v>81</c:v>
                </c:pt>
                <c:pt idx="1">
                  <c:v>101</c:v>
                </c:pt>
                <c:pt idx="2">
                  <c:v>108</c:v>
                </c:pt>
                <c:pt idx="3">
                  <c:v>134</c:v>
                </c:pt>
                <c:pt idx="4">
                  <c:v>183</c:v>
                </c:pt>
                <c:pt idx="5">
                  <c:v>227</c:v>
                </c:pt>
                <c:pt idx="6">
                  <c:v>268</c:v>
                </c:pt>
                <c:pt idx="7">
                  <c:v>377</c:v>
                </c:pt>
                <c:pt idx="8">
                  <c:v>493</c:v>
                </c:pt>
                <c:pt idx="9" formatCode="General">
                  <c:v>560</c:v>
                </c:pt>
                <c:pt idx="10">
                  <c:v>561</c:v>
                </c:pt>
                <c:pt idx="11">
                  <c:v>620</c:v>
                </c:pt>
                <c:pt idx="12">
                  <c:v>679</c:v>
                </c:pt>
                <c:pt idx="13">
                  <c:v>738</c:v>
                </c:pt>
                <c:pt idx="14">
                  <c:v>797</c:v>
                </c:pt>
                <c:pt idx="15">
                  <c:v>856</c:v>
                </c:pt>
                <c:pt idx="16">
                  <c:v>910</c:v>
                </c:pt>
                <c:pt idx="17">
                  <c:v>962</c:v>
                </c:pt>
                <c:pt idx="18">
                  <c:v>1032</c:v>
                </c:pt>
                <c:pt idx="19">
                  <c:v>1063</c:v>
                </c:pt>
                <c:pt idx="20">
                  <c:v>1077</c:v>
                </c:pt>
                <c:pt idx="21">
                  <c:v>1071</c:v>
                </c:pt>
                <c:pt idx="22">
                  <c:v>1020</c:v>
                </c:pt>
                <c:pt idx="23">
                  <c:v>1001</c:v>
                </c:pt>
                <c:pt idx="24">
                  <c:v>961</c:v>
                </c:pt>
                <c:pt idx="25">
                  <c:v>937</c:v>
                </c:pt>
                <c:pt idx="26">
                  <c:v>917</c:v>
                </c:pt>
                <c:pt idx="27">
                  <c:v>928</c:v>
                </c:pt>
                <c:pt idx="28">
                  <c:v>934</c:v>
                </c:pt>
                <c:pt idx="29">
                  <c:v>945</c:v>
                </c:pt>
                <c:pt idx="30">
                  <c:v>946</c:v>
                </c:pt>
                <c:pt idx="31">
                  <c:v>962</c:v>
                </c:pt>
                <c:pt idx="32">
                  <c:v>974</c:v>
                </c:pt>
                <c:pt idx="33">
                  <c:v>999</c:v>
                </c:pt>
                <c:pt idx="34">
                  <c:v>1026</c:v>
                </c:pt>
                <c:pt idx="35">
                  <c:v>1031</c:v>
                </c:pt>
                <c:pt idx="36">
                  <c:v>1085</c:v>
                </c:pt>
                <c:pt idx="37">
                  <c:v>1059</c:v>
                </c:pt>
                <c:pt idx="38">
                  <c:v>1042</c:v>
                </c:pt>
                <c:pt idx="39">
                  <c:v>1012</c:v>
                </c:pt>
                <c:pt idx="40">
                  <c:v>971</c:v>
                </c:pt>
                <c:pt idx="41">
                  <c:v>895</c:v>
                </c:pt>
                <c:pt idx="42">
                  <c:v>866</c:v>
                </c:pt>
                <c:pt idx="43">
                  <c:v>841</c:v>
                </c:pt>
                <c:pt idx="44">
                  <c:v>835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貨物計!$B$74</c:f>
              <c:strCache>
                <c:ptCount val="1"/>
                <c:pt idx="0">
                  <c:v>岩出山町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貨物計!$C$74:$BG$74</c:f>
              <c:numCache>
                <c:formatCode>0;"△ "0</c:formatCode>
                <c:ptCount val="57"/>
                <c:pt idx="0">
                  <c:v>159</c:v>
                </c:pt>
                <c:pt idx="1">
                  <c:v>171</c:v>
                </c:pt>
                <c:pt idx="2">
                  <c:v>205</c:v>
                </c:pt>
                <c:pt idx="3">
                  <c:v>224</c:v>
                </c:pt>
                <c:pt idx="4">
                  <c:v>293</c:v>
                </c:pt>
                <c:pt idx="5">
                  <c:v>363</c:v>
                </c:pt>
                <c:pt idx="6">
                  <c:v>450</c:v>
                </c:pt>
                <c:pt idx="7">
                  <c:v>519</c:v>
                </c:pt>
                <c:pt idx="8">
                  <c:v>686</c:v>
                </c:pt>
                <c:pt idx="9" formatCode="General">
                  <c:v>810</c:v>
                </c:pt>
                <c:pt idx="10">
                  <c:v>909</c:v>
                </c:pt>
                <c:pt idx="11">
                  <c:v>970</c:v>
                </c:pt>
                <c:pt idx="12">
                  <c:v>1031</c:v>
                </c:pt>
                <c:pt idx="13">
                  <c:v>1092</c:v>
                </c:pt>
                <c:pt idx="14">
                  <c:v>1153</c:v>
                </c:pt>
                <c:pt idx="15">
                  <c:v>1214</c:v>
                </c:pt>
                <c:pt idx="16">
                  <c:v>1281</c:v>
                </c:pt>
                <c:pt idx="17">
                  <c:v>1345</c:v>
                </c:pt>
                <c:pt idx="18">
                  <c:v>1381</c:v>
                </c:pt>
                <c:pt idx="19">
                  <c:v>1451</c:v>
                </c:pt>
                <c:pt idx="20">
                  <c:v>1446</c:v>
                </c:pt>
                <c:pt idx="21">
                  <c:v>1429</c:v>
                </c:pt>
                <c:pt idx="22">
                  <c:v>1414</c:v>
                </c:pt>
                <c:pt idx="23">
                  <c:v>1386</c:v>
                </c:pt>
                <c:pt idx="24">
                  <c:v>1314</c:v>
                </c:pt>
                <c:pt idx="25">
                  <c:v>1277</c:v>
                </c:pt>
                <c:pt idx="26">
                  <c:v>1221</c:v>
                </c:pt>
                <c:pt idx="27">
                  <c:v>1203</c:v>
                </c:pt>
                <c:pt idx="28">
                  <c:v>1219</c:v>
                </c:pt>
                <c:pt idx="29">
                  <c:v>1207</c:v>
                </c:pt>
                <c:pt idx="30">
                  <c:v>1203</c:v>
                </c:pt>
                <c:pt idx="31">
                  <c:v>1220</c:v>
                </c:pt>
                <c:pt idx="32">
                  <c:v>1239</c:v>
                </c:pt>
                <c:pt idx="33">
                  <c:v>1235</c:v>
                </c:pt>
                <c:pt idx="34">
                  <c:v>1266</c:v>
                </c:pt>
                <c:pt idx="35">
                  <c:v>1285</c:v>
                </c:pt>
                <c:pt idx="36">
                  <c:v>1299</c:v>
                </c:pt>
                <c:pt idx="37">
                  <c:v>1298</c:v>
                </c:pt>
                <c:pt idx="38">
                  <c:v>1291</c:v>
                </c:pt>
                <c:pt idx="39">
                  <c:v>1253</c:v>
                </c:pt>
                <c:pt idx="40">
                  <c:v>1199</c:v>
                </c:pt>
                <c:pt idx="41">
                  <c:v>1159</c:v>
                </c:pt>
                <c:pt idx="42">
                  <c:v>1098</c:v>
                </c:pt>
                <c:pt idx="43">
                  <c:v>1038</c:v>
                </c:pt>
                <c:pt idx="44">
                  <c:v>1023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貨物計!$B$75</c:f>
              <c:strCache>
                <c:ptCount val="1"/>
                <c:pt idx="0">
                  <c:v>鳴子町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貨物計!$C$75:$BG$75</c:f>
              <c:numCache>
                <c:formatCode>0;"△ "0</c:formatCode>
                <c:ptCount val="57"/>
                <c:pt idx="0">
                  <c:v>103</c:v>
                </c:pt>
                <c:pt idx="1">
                  <c:v>109</c:v>
                </c:pt>
                <c:pt idx="2">
                  <c:v>148</c:v>
                </c:pt>
                <c:pt idx="3">
                  <c:v>156</c:v>
                </c:pt>
                <c:pt idx="4">
                  <c:v>198</c:v>
                </c:pt>
                <c:pt idx="5">
                  <c:v>260</c:v>
                </c:pt>
                <c:pt idx="6">
                  <c:v>350</c:v>
                </c:pt>
                <c:pt idx="7">
                  <c:v>408</c:v>
                </c:pt>
                <c:pt idx="8">
                  <c:v>522</c:v>
                </c:pt>
                <c:pt idx="9" formatCode="General">
                  <c:v>606</c:v>
                </c:pt>
                <c:pt idx="10">
                  <c:v>675</c:v>
                </c:pt>
                <c:pt idx="11">
                  <c:v>726.6</c:v>
                </c:pt>
                <c:pt idx="12">
                  <c:v>778.2</c:v>
                </c:pt>
                <c:pt idx="13">
                  <c:v>829.8</c:v>
                </c:pt>
                <c:pt idx="14">
                  <c:v>881.4</c:v>
                </c:pt>
                <c:pt idx="15">
                  <c:v>933</c:v>
                </c:pt>
                <c:pt idx="16">
                  <c:v>974</c:v>
                </c:pt>
                <c:pt idx="17">
                  <c:v>981</c:v>
                </c:pt>
                <c:pt idx="18">
                  <c:v>1015</c:v>
                </c:pt>
                <c:pt idx="19">
                  <c:v>1041</c:v>
                </c:pt>
                <c:pt idx="20">
                  <c:v>1036</c:v>
                </c:pt>
                <c:pt idx="21">
                  <c:v>1044</c:v>
                </c:pt>
                <c:pt idx="22">
                  <c:v>1016</c:v>
                </c:pt>
                <c:pt idx="23">
                  <c:v>984</c:v>
                </c:pt>
                <c:pt idx="24">
                  <c:v>951</c:v>
                </c:pt>
                <c:pt idx="25">
                  <c:v>906</c:v>
                </c:pt>
                <c:pt idx="26">
                  <c:v>861</c:v>
                </c:pt>
                <c:pt idx="27">
                  <c:v>853</c:v>
                </c:pt>
                <c:pt idx="28">
                  <c:v>885</c:v>
                </c:pt>
                <c:pt idx="29">
                  <c:v>869</c:v>
                </c:pt>
                <c:pt idx="30">
                  <c:v>846</c:v>
                </c:pt>
                <c:pt idx="31">
                  <c:v>845</c:v>
                </c:pt>
                <c:pt idx="32">
                  <c:v>830</c:v>
                </c:pt>
                <c:pt idx="33">
                  <c:v>838</c:v>
                </c:pt>
                <c:pt idx="34">
                  <c:v>822</c:v>
                </c:pt>
                <c:pt idx="35">
                  <c:v>815</c:v>
                </c:pt>
                <c:pt idx="36">
                  <c:v>807</c:v>
                </c:pt>
                <c:pt idx="37">
                  <c:v>794</c:v>
                </c:pt>
                <c:pt idx="38">
                  <c:v>767</c:v>
                </c:pt>
                <c:pt idx="39">
                  <c:v>745</c:v>
                </c:pt>
                <c:pt idx="40">
                  <c:v>725</c:v>
                </c:pt>
                <c:pt idx="41">
                  <c:v>693</c:v>
                </c:pt>
                <c:pt idx="42">
                  <c:v>666</c:v>
                </c:pt>
                <c:pt idx="43">
                  <c:v>654</c:v>
                </c:pt>
                <c:pt idx="44">
                  <c:v>631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貨物計!$B$49</c:f>
              <c:strCache>
                <c:ptCount val="1"/>
                <c:pt idx="0">
                  <c:v>涌谷町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貨物計!$C$49:$BG$49</c:f>
              <c:numCache>
                <c:formatCode>0;"△ "0</c:formatCode>
                <c:ptCount val="57"/>
                <c:pt idx="0">
                  <c:v>171</c:v>
                </c:pt>
                <c:pt idx="1">
                  <c:v>191</c:v>
                </c:pt>
                <c:pt idx="2">
                  <c:v>235</c:v>
                </c:pt>
                <c:pt idx="3">
                  <c:v>261</c:v>
                </c:pt>
                <c:pt idx="4">
                  <c:v>342</c:v>
                </c:pt>
                <c:pt idx="5">
                  <c:v>472</c:v>
                </c:pt>
                <c:pt idx="6">
                  <c:v>646</c:v>
                </c:pt>
                <c:pt idx="7">
                  <c:v>844</c:v>
                </c:pt>
                <c:pt idx="8">
                  <c:v>948</c:v>
                </c:pt>
                <c:pt idx="9" formatCode="General">
                  <c:v>1092</c:v>
                </c:pt>
                <c:pt idx="10">
                  <c:v>1172</c:v>
                </c:pt>
                <c:pt idx="11" formatCode="0">
                  <c:v>1249</c:v>
                </c:pt>
                <c:pt idx="12" formatCode="0">
                  <c:v>1326</c:v>
                </c:pt>
                <c:pt idx="13" formatCode="0">
                  <c:v>1403</c:v>
                </c:pt>
                <c:pt idx="14" formatCode="0">
                  <c:v>1480</c:v>
                </c:pt>
                <c:pt idx="15">
                  <c:v>1557</c:v>
                </c:pt>
                <c:pt idx="16" formatCode="General">
                  <c:v>1610</c:v>
                </c:pt>
                <c:pt idx="17" formatCode="General">
                  <c:v>1686</c:v>
                </c:pt>
                <c:pt idx="18" formatCode="General">
                  <c:v>1768</c:v>
                </c:pt>
                <c:pt idx="19">
                  <c:v>1817</c:v>
                </c:pt>
                <c:pt idx="20">
                  <c:v>1777</c:v>
                </c:pt>
                <c:pt idx="21">
                  <c:v>1751</c:v>
                </c:pt>
                <c:pt idx="22">
                  <c:v>1722</c:v>
                </c:pt>
                <c:pt idx="23" formatCode="General">
                  <c:v>1662</c:v>
                </c:pt>
                <c:pt idx="24" formatCode="General">
                  <c:v>1612</c:v>
                </c:pt>
                <c:pt idx="25">
                  <c:v>1578</c:v>
                </c:pt>
                <c:pt idx="26" formatCode="General">
                  <c:v>1531</c:v>
                </c:pt>
                <c:pt idx="27" formatCode="General">
                  <c:v>1495</c:v>
                </c:pt>
                <c:pt idx="28">
                  <c:v>1515</c:v>
                </c:pt>
                <c:pt idx="29" formatCode="General">
                  <c:v>1531</c:v>
                </c:pt>
                <c:pt idx="30">
                  <c:v>1502</c:v>
                </c:pt>
                <c:pt idx="31">
                  <c:v>1465</c:v>
                </c:pt>
                <c:pt idx="32">
                  <c:v>1476</c:v>
                </c:pt>
                <c:pt idx="33">
                  <c:v>1470</c:v>
                </c:pt>
                <c:pt idx="34">
                  <c:v>1500</c:v>
                </c:pt>
                <c:pt idx="35">
                  <c:v>1519</c:v>
                </c:pt>
                <c:pt idx="36">
                  <c:v>1523</c:v>
                </c:pt>
                <c:pt idx="37">
                  <c:v>1511</c:v>
                </c:pt>
                <c:pt idx="38">
                  <c:v>1470</c:v>
                </c:pt>
                <c:pt idx="39">
                  <c:v>1429</c:v>
                </c:pt>
                <c:pt idx="40">
                  <c:v>1406</c:v>
                </c:pt>
                <c:pt idx="41">
                  <c:v>1342</c:v>
                </c:pt>
                <c:pt idx="42">
                  <c:v>1280</c:v>
                </c:pt>
                <c:pt idx="43">
                  <c:v>1272</c:v>
                </c:pt>
                <c:pt idx="44">
                  <c:v>1283</c:v>
                </c:pt>
                <c:pt idx="45">
                  <c:v>1268</c:v>
                </c:pt>
                <c:pt idx="46">
                  <c:v>1178</c:v>
                </c:pt>
                <c:pt idx="47">
                  <c:v>1132</c:v>
                </c:pt>
                <c:pt idx="48">
                  <c:v>1030</c:v>
                </c:pt>
                <c:pt idx="49">
                  <c:v>993</c:v>
                </c:pt>
                <c:pt idx="50" formatCode="General">
                  <c:v>948</c:v>
                </c:pt>
                <c:pt idx="51" formatCode="General">
                  <c:v>963</c:v>
                </c:pt>
                <c:pt idx="52" formatCode="General">
                  <c:v>958</c:v>
                </c:pt>
                <c:pt idx="53">
                  <c:v>955</c:v>
                </c:pt>
                <c:pt idx="54">
                  <c:v>949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貨物計!$B$76</c:f>
              <c:strCache>
                <c:ptCount val="1"/>
                <c:pt idx="0">
                  <c:v>田尻町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貨物計!$C$76:$BG$76</c:f>
              <c:numCache>
                <c:formatCode>0;"△ "0</c:formatCode>
                <c:ptCount val="57"/>
                <c:pt idx="0">
                  <c:v>77</c:v>
                </c:pt>
                <c:pt idx="1">
                  <c:v>80</c:v>
                </c:pt>
                <c:pt idx="2">
                  <c:v>97</c:v>
                </c:pt>
                <c:pt idx="3">
                  <c:v>124</c:v>
                </c:pt>
                <c:pt idx="4">
                  <c:v>167</c:v>
                </c:pt>
                <c:pt idx="5">
                  <c:v>227</c:v>
                </c:pt>
                <c:pt idx="6">
                  <c:v>295</c:v>
                </c:pt>
                <c:pt idx="7">
                  <c:v>352</c:v>
                </c:pt>
                <c:pt idx="8">
                  <c:v>475</c:v>
                </c:pt>
                <c:pt idx="9" formatCode="General">
                  <c:v>532</c:v>
                </c:pt>
                <c:pt idx="10">
                  <c:v>558</c:v>
                </c:pt>
                <c:pt idx="11">
                  <c:v>620.20000000000005</c:v>
                </c:pt>
                <c:pt idx="12">
                  <c:v>682.4</c:v>
                </c:pt>
                <c:pt idx="13">
                  <c:v>744.6</c:v>
                </c:pt>
                <c:pt idx="14">
                  <c:v>806.8</c:v>
                </c:pt>
                <c:pt idx="15">
                  <c:v>869</c:v>
                </c:pt>
                <c:pt idx="16">
                  <c:v>929</c:v>
                </c:pt>
                <c:pt idx="17">
                  <c:v>994</c:v>
                </c:pt>
                <c:pt idx="18">
                  <c:v>1047</c:v>
                </c:pt>
                <c:pt idx="19">
                  <c:v>1076</c:v>
                </c:pt>
                <c:pt idx="20">
                  <c:v>1055</c:v>
                </c:pt>
                <c:pt idx="21">
                  <c:v>1068</c:v>
                </c:pt>
                <c:pt idx="22">
                  <c:v>1036</c:v>
                </c:pt>
                <c:pt idx="23">
                  <c:v>1013</c:v>
                </c:pt>
                <c:pt idx="24">
                  <c:v>979</c:v>
                </c:pt>
                <c:pt idx="25">
                  <c:v>988</c:v>
                </c:pt>
                <c:pt idx="26">
                  <c:v>968</c:v>
                </c:pt>
                <c:pt idx="27">
                  <c:v>952</c:v>
                </c:pt>
                <c:pt idx="28">
                  <c:v>978</c:v>
                </c:pt>
                <c:pt idx="29">
                  <c:v>985</c:v>
                </c:pt>
                <c:pt idx="30">
                  <c:v>976</c:v>
                </c:pt>
                <c:pt idx="31">
                  <c:v>989</c:v>
                </c:pt>
                <c:pt idx="32">
                  <c:v>1011</c:v>
                </c:pt>
                <c:pt idx="33">
                  <c:v>1021</c:v>
                </c:pt>
                <c:pt idx="34">
                  <c:v>1011</c:v>
                </c:pt>
                <c:pt idx="35">
                  <c:v>1015</c:v>
                </c:pt>
                <c:pt idx="36">
                  <c:v>1003</c:v>
                </c:pt>
                <c:pt idx="37">
                  <c:v>974</c:v>
                </c:pt>
                <c:pt idx="38">
                  <c:v>963</c:v>
                </c:pt>
                <c:pt idx="39">
                  <c:v>929</c:v>
                </c:pt>
                <c:pt idx="40">
                  <c:v>912</c:v>
                </c:pt>
                <c:pt idx="41">
                  <c:v>891</c:v>
                </c:pt>
                <c:pt idx="42">
                  <c:v>859</c:v>
                </c:pt>
                <c:pt idx="43">
                  <c:v>840</c:v>
                </c:pt>
                <c:pt idx="44">
                  <c:v>824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貨物計!$B$77</c:f>
              <c:strCache>
                <c:ptCount val="1"/>
                <c:pt idx="0">
                  <c:v>小牛田町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貨物計!$C$77:$BG$77</c:f>
              <c:numCache>
                <c:formatCode>0;"△ "0</c:formatCode>
                <c:ptCount val="57"/>
                <c:pt idx="0">
                  <c:v>184</c:v>
                </c:pt>
                <c:pt idx="1">
                  <c:v>224</c:v>
                </c:pt>
                <c:pt idx="2">
                  <c:v>249</c:v>
                </c:pt>
                <c:pt idx="3">
                  <c:v>278</c:v>
                </c:pt>
                <c:pt idx="4">
                  <c:v>366</c:v>
                </c:pt>
                <c:pt idx="5">
                  <c:v>428</c:v>
                </c:pt>
                <c:pt idx="6">
                  <c:v>552</c:v>
                </c:pt>
                <c:pt idx="7">
                  <c:v>695</c:v>
                </c:pt>
                <c:pt idx="8">
                  <c:v>800</c:v>
                </c:pt>
                <c:pt idx="9" formatCode="General">
                  <c:v>912</c:v>
                </c:pt>
                <c:pt idx="10">
                  <c:v>961</c:v>
                </c:pt>
                <c:pt idx="11">
                  <c:v>1019.2</c:v>
                </c:pt>
                <c:pt idx="12">
                  <c:v>1077.4000000000001</c:v>
                </c:pt>
                <c:pt idx="13">
                  <c:v>1135.5999999999999</c:v>
                </c:pt>
                <c:pt idx="14">
                  <c:v>1193.8</c:v>
                </c:pt>
                <c:pt idx="15">
                  <c:v>1252</c:v>
                </c:pt>
                <c:pt idx="16">
                  <c:v>1302</c:v>
                </c:pt>
                <c:pt idx="17">
                  <c:v>1360</c:v>
                </c:pt>
                <c:pt idx="18">
                  <c:v>1433</c:v>
                </c:pt>
                <c:pt idx="19">
                  <c:v>1457</c:v>
                </c:pt>
                <c:pt idx="20">
                  <c:v>1463</c:v>
                </c:pt>
                <c:pt idx="21">
                  <c:v>1457</c:v>
                </c:pt>
                <c:pt idx="22">
                  <c:v>1471</c:v>
                </c:pt>
                <c:pt idx="23">
                  <c:v>1434</c:v>
                </c:pt>
                <c:pt idx="24">
                  <c:v>1408</c:v>
                </c:pt>
                <c:pt idx="25">
                  <c:v>1371</c:v>
                </c:pt>
                <c:pt idx="26">
                  <c:v>1344</c:v>
                </c:pt>
                <c:pt idx="27">
                  <c:v>1331</c:v>
                </c:pt>
                <c:pt idx="28">
                  <c:v>1306</c:v>
                </c:pt>
                <c:pt idx="29">
                  <c:v>1313</c:v>
                </c:pt>
                <c:pt idx="30">
                  <c:v>1302</c:v>
                </c:pt>
                <c:pt idx="31">
                  <c:v>1307</c:v>
                </c:pt>
                <c:pt idx="32">
                  <c:v>1326</c:v>
                </c:pt>
                <c:pt idx="33">
                  <c:v>1333</c:v>
                </c:pt>
                <c:pt idx="34">
                  <c:v>1352</c:v>
                </c:pt>
                <c:pt idx="35">
                  <c:v>1350</c:v>
                </c:pt>
                <c:pt idx="36">
                  <c:v>1369</c:v>
                </c:pt>
                <c:pt idx="37">
                  <c:v>1385</c:v>
                </c:pt>
                <c:pt idx="38">
                  <c:v>1355</c:v>
                </c:pt>
                <c:pt idx="39">
                  <c:v>1315</c:v>
                </c:pt>
                <c:pt idx="40">
                  <c:v>1298</c:v>
                </c:pt>
                <c:pt idx="41">
                  <c:v>1241</c:v>
                </c:pt>
                <c:pt idx="42">
                  <c:v>1191</c:v>
                </c:pt>
                <c:pt idx="43">
                  <c:v>1177</c:v>
                </c:pt>
                <c:pt idx="44">
                  <c:v>1168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貨物計!$B$78</c:f>
              <c:strCache>
                <c:ptCount val="1"/>
                <c:pt idx="0">
                  <c:v>南郷町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貨物計!$C$78:$BG$78</c:f>
              <c:numCache>
                <c:formatCode>0;"△ "0</c:formatCode>
                <c:ptCount val="57"/>
                <c:pt idx="0">
                  <c:v>67</c:v>
                </c:pt>
                <c:pt idx="1">
                  <c:v>71</c:v>
                </c:pt>
                <c:pt idx="2">
                  <c:v>76</c:v>
                </c:pt>
                <c:pt idx="3">
                  <c:v>98</c:v>
                </c:pt>
                <c:pt idx="4">
                  <c:v>140</c:v>
                </c:pt>
                <c:pt idx="5">
                  <c:v>183</c:v>
                </c:pt>
                <c:pt idx="6">
                  <c:v>254</c:v>
                </c:pt>
                <c:pt idx="7">
                  <c:v>309</c:v>
                </c:pt>
                <c:pt idx="8">
                  <c:v>406</c:v>
                </c:pt>
                <c:pt idx="9" formatCode="General">
                  <c:v>455</c:v>
                </c:pt>
                <c:pt idx="10">
                  <c:v>466</c:v>
                </c:pt>
                <c:pt idx="11">
                  <c:v>484.6</c:v>
                </c:pt>
                <c:pt idx="12">
                  <c:v>503.2</c:v>
                </c:pt>
                <c:pt idx="13">
                  <c:v>521.79999999999995</c:v>
                </c:pt>
                <c:pt idx="14">
                  <c:v>540.4</c:v>
                </c:pt>
                <c:pt idx="15">
                  <c:v>559</c:v>
                </c:pt>
                <c:pt idx="16">
                  <c:v>616</c:v>
                </c:pt>
                <c:pt idx="17">
                  <c:v>639</c:v>
                </c:pt>
                <c:pt idx="18">
                  <c:v>635</c:v>
                </c:pt>
                <c:pt idx="19">
                  <c:v>679</c:v>
                </c:pt>
                <c:pt idx="20">
                  <c:v>707</c:v>
                </c:pt>
                <c:pt idx="21">
                  <c:v>703</c:v>
                </c:pt>
                <c:pt idx="22">
                  <c:v>678</c:v>
                </c:pt>
                <c:pt idx="23">
                  <c:v>675</c:v>
                </c:pt>
                <c:pt idx="24">
                  <c:v>658</c:v>
                </c:pt>
                <c:pt idx="25">
                  <c:v>656</c:v>
                </c:pt>
                <c:pt idx="26">
                  <c:v>655</c:v>
                </c:pt>
                <c:pt idx="27">
                  <c:v>645</c:v>
                </c:pt>
                <c:pt idx="28">
                  <c:v>633</c:v>
                </c:pt>
                <c:pt idx="29">
                  <c:v>623</c:v>
                </c:pt>
                <c:pt idx="30">
                  <c:v>628</c:v>
                </c:pt>
                <c:pt idx="31">
                  <c:v>636</c:v>
                </c:pt>
                <c:pt idx="32">
                  <c:v>628</c:v>
                </c:pt>
                <c:pt idx="33">
                  <c:v>627</c:v>
                </c:pt>
                <c:pt idx="34">
                  <c:v>649</c:v>
                </c:pt>
                <c:pt idx="35">
                  <c:v>622</c:v>
                </c:pt>
                <c:pt idx="36">
                  <c:v>638</c:v>
                </c:pt>
                <c:pt idx="37">
                  <c:v>622</c:v>
                </c:pt>
                <c:pt idx="38">
                  <c:v>615</c:v>
                </c:pt>
                <c:pt idx="39">
                  <c:v>624</c:v>
                </c:pt>
                <c:pt idx="40">
                  <c:v>609</c:v>
                </c:pt>
                <c:pt idx="41">
                  <c:v>583</c:v>
                </c:pt>
                <c:pt idx="42">
                  <c:v>565</c:v>
                </c:pt>
                <c:pt idx="43">
                  <c:v>545</c:v>
                </c:pt>
                <c:pt idx="44">
                  <c:v>542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貨物計!$B$79</c:f>
              <c:strCache>
                <c:ptCount val="1"/>
                <c:pt idx="0">
                  <c:v>築館町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貨物計!$C$79:$BG$79</c:f>
              <c:numCache>
                <c:formatCode>0;"△ "0</c:formatCode>
                <c:ptCount val="57"/>
                <c:pt idx="0">
                  <c:v>207</c:v>
                </c:pt>
                <c:pt idx="1">
                  <c:v>223</c:v>
                </c:pt>
                <c:pt idx="2">
                  <c:v>273</c:v>
                </c:pt>
                <c:pt idx="3">
                  <c:v>294</c:v>
                </c:pt>
                <c:pt idx="4">
                  <c:v>361</c:v>
                </c:pt>
                <c:pt idx="5">
                  <c:v>429</c:v>
                </c:pt>
                <c:pt idx="6">
                  <c:v>562</c:v>
                </c:pt>
                <c:pt idx="7">
                  <c:v>695</c:v>
                </c:pt>
                <c:pt idx="8">
                  <c:v>829</c:v>
                </c:pt>
                <c:pt idx="9" formatCode="General">
                  <c:v>920</c:v>
                </c:pt>
                <c:pt idx="10">
                  <c:v>943</c:v>
                </c:pt>
                <c:pt idx="11">
                  <c:v>1030.2</c:v>
                </c:pt>
                <c:pt idx="12">
                  <c:v>1117.4000000000001</c:v>
                </c:pt>
                <c:pt idx="13">
                  <c:v>1204.5999999999999</c:v>
                </c:pt>
                <c:pt idx="14">
                  <c:v>1291.8</c:v>
                </c:pt>
                <c:pt idx="15">
                  <c:v>1379</c:v>
                </c:pt>
                <c:pt idx="16">
                  <c:v>1476</c:v>
                </c:pt>
                <c:pt idx="17">
                  <c:v>1545</c:v>
                </c:pt>
                <c:pt idx="18">
                  <c:v>1697</c:v>
                </c:pt>
                <c:pt idx="19">
                  <c:v>1734</c:v>
                </c:pt>
                <c:pt idx="20">
                  <c:v>1751</c:v>
                </c:pt>
                <c:pt idx="21">
                  <c:v>1761</c:v>
                </c:pt>
                <c:pt idx="22">
                  <c:v>1720</c:v>
                </c:pt>
                <c:pt idx="23">
                  <c:v>1684</c:v>
                </c:pt>
                <c:pt idx="24">
                  <c:v>1664</c:v>
                </c:pt>
                <c:pt idx="25">
                  <c:v>1638</c:v>
                </c:pt>
                <c:pt idx="26">
                  <c:v>1636</c:v>
                </c:pt>
                <c:pt idx="27">
                  <c:v>1659</c:v>
                </c:pt>
                <c:pt idx="28">
                  <c:v>1665</c:v>
                </c:pt>
                <c:pt idx="29">
                  <c:v>1691</c:v>
                </c:pt>
                <c:pt idx="30">
                  <c:v>1714</c:v>
                </c:pt>
                <c:pt idx="31">
                  <c:v>1706</c:v>
                </c:pt>
                <c:pt idx="32">
                  <c:v>1724</c:v>
                </c:pt>
                <c:pt idx="33">
                  <c:v>1729</c:v>
                </c:pt>
                <c:pt idx="34">
                  <c:v>1710</c:v>
                </c:pt>
                <c:pt idx="35">
                  <c:v>1745</c:v>
                </c:pt>
                <c:pt idx="36">
                  <c:v>1793</c:v>
                </c:pt>
                <c:pt idx="37">
                  <c:v>1768</c:v>
                </c:pt>
                <c:pt idx="38">
                  <c:v>1721</c:v>
                </c:pt>
                <c:pt idx="39">
                  <c:v>1678</c:v>
                </c:pt>
                <c:pt idx="40">
                  <c:v>1630</c:v>
                </c:pt>
                <c:pt idx="41">
                  <c:v>1565</c:v>
                </c:pt>
                <c:pt idx="42">
                  <c:v>1516</c:v>
                </c:pt>
                <c:pt idx="43">
                  <c:v>1497</c:v>
                </c:pt>
                <c:pt idx="44">
                  <c:v>1462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貨物計!$B$80</c:f>
              <c:strCache>
                <c:ptCount val="1"/>
                <c:pt idx="0">
                  <c:v>若柳町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貨物計!$C$80:$BG$80</c:f>
              <c:numCache>
                <c:formatCode>0;"△ "0</c:formatCode>
                <c:ptCount val="57"/>
                <c:pt idx="0">
                  <c:v>117</c:v>
                </c:pt>
                <c:pt idx="1">
                  <c:v>133</c:v>
                </c:pt>
                <c:pt idx="2">
                  <c:v>159</c:v>
                </c:pt>
                <c:pt idx="3">
                  <c:v>178</c:v>
                </c:pt>
                <c:pt idx="4">
                  <c:v>255</c:v>
                </c:pt>
                <c:pt idx="5">
                  <c:v>330</c:v>
                </c:pt>
                <c:pt idx="6">
                  <c:v>472</c:v>
                </c:pt>
                <c:pt idx="7">
                  <c:v>614</c:v>
                </c:pt>
                <c:pt idx="8">
                  <c:v>710</c:v>
                </c:pt>
                <c:pt idx="9" formatCode="General">
                  <c:v>763</c:v>
                </c:pt>
                <c:pt idx="10">
                  <c:v>785</c:v>
                </c:pt>
                <c:pt idx="11">
                  <c:v>854.2</c:v>
                </c:pt>
                <c:pt idx="12">
                  <c:v>923.4</c:v>
                </c:pt>
                <c:pt idx="13">
                  <c:v>992.6</c:v>
                </c:pt>
                <c:pt idx="14">
                  <c:v>1061.8</c:v>
                </c:pt>
                <c:pt idx="15">
                  <c:v>1131</c:v>
                </c:pt>
                <c:pt idx="16">
                  <c:v>1222</c:v>
                </c:pt>
                <c:pt idx="17">
                  <c:v>1249</c:v>
                </c:pt>
                <c:pt idx="18">
                  <c:v>1291</c:v>
                </c:pt>
                <c:pt idx="19">
                  <c:v>1334</c:v>
                </c:pt>
                <c:pt idx="20">
                  <c:v>1306</c:v>
                </c:pt>
                <c:pt idx="21">
                  <c:v>1286</c:v>
                </c:pt>
                <c:pt idx="22">
                  <c:v>1229</c:v>
                </c:pt>
                <c:pt idx="23">
                  <c:v>1202</c:v>
                </c:pt>
                <c:pt idx="24">
                  <c:v>1141</c:v>
                </c:pt>
                <c:pt idx="25">
                  <c:v>1110</c:v>
                </c:pt>
                <c:pt idx="26">
                  <c:v>1057</c:v>
                </c:pt>
                <c:pt idx="27">
                  <c:v>1035</c:v>
                </c:pt>
                <c:pt idx="28">
                  <c:v>1045</c:v>
                </c:pt>
                <c:pt idx="29">
                  <c:v>1049</c:v>
                </c:pt>
                <c:pt idx="30">
                  <c:v>1044</c:v>
                </c:pt>
                <c:pt idx="31">
                  <c:v>1041</c:v>
                </c:pt>
                <c:pt idx="32">
                  <c:v>1021</c:v>
                </c:pt>
                <c:pt idx="33">
                  <c:v>1008</c:v>
                </c:pt>
                <c:pt idx="34">
                  <c:v>999</c:v>
                </c:pt>
                <c:pt idx="35">
                  <c:v>979</c:v>
                </c:pt>
                <c:pt idx="36">
                  <c:v>981</c:v>
                </c:pt>
                <c:pt idx="37">
                  <c:v>976</c:v>
                </c:pt>
                <c:pt idx="38">
                  <c:v>963</c:v>
                </c:pt>
                <c:pt idx="39">
                  <c:v>946</c:v>
                </c:pt>
                <c:pt idx="40">
                  <c:v>896</c:v>
                </c:pt>
                <c:pt idx="41">
                  <c:v>859</c:v>
                </c:pt>
                <c:pt idx="42">
                  <c:v>822</c:v>
                </c:pt>
                <c:pt idx="43">
                  <c:v>798</c:v>
                </c:pt>
                <c:pt idx="44">
                  <c:v>793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貨物計!$B$81</c:f>
              <c:strCache>
                <c:ptCount val="1"/>
                <c:pt idx="0">
                  <c:v>栗駒町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貨物計!$C$81:$BG$81</c:f>
              <c:numCache>
                <c:formatCode>0;"△ "0</c:formatCode>
                <c:ptCount val="57"/>
                <c:pt idx="0">
                  <c:v>143</c:v>
                </c:pt>
                <c:pt idx="1">
                  <c:v>163</c:v>
                </c:pt>
                <c:pt idx="2">
                  <c:v>194</c:v>
                </c:pt>
                <c:pt idx="3">
                  <c:v>175</c:v>
                </c:pt>
                <c:pt idx="4">
                  <c:v>208</c:v>
                </c:pt>
                <c:pt idx="5">
                  <c:v>250</c:v>
                </c:pt>
                <c:pt idx="6">
                  <c:v>316</c:v>
                </c:pt>
                <c:pt idx="7">
                  <c:v>417</c:v>
                </c:pt>
                <c:pt idx="8">
                  <c:v>549</c:v>
                </c:pt>
                <c:pt idx="9" formatCode="General">
                  <c:v>592</c:v>
                </c:pt>
                <c:pt idx="10">
                  <c:v>646</c:v>
                </c:pt>
                <c:pt idx="11">
                  <c:v>701.2</c:v>
                </c:pt>
                <c:pt idx="12">
                  <c:v>756.4</c:v>
                </c:pt>
                <c:pt idx="13">
                  <c:v>811.6</c:v>
                </c:pt>
                <c:pt idx="14">
                  <c:v>866.8</c:v>
                </c:pt>
                <c:pt idx="15">
                  <c:v>922</c:v>
                </c:pt>
                <c:pt idx="16">
                  <c:v>1018</c:v>
                </c:pt>
                <c:pt idx="17">
                  <c:v>1081</c:v>
                </c:pt>
                <c:pt idx="18">
                  <c:v>1155</c:v>
                </c:pt>
                <c:pt idx="19">
                  <c:v>1205</c:v>
                </c:pt>
                <c:pt idx="20">
                  <c:v>1244</c:v>
                </c:pt>
                <c:pt idx="21">
                  <c:v>1241</c:v>
                </c:pt>
                <c:pt idx="22">
                  <c:v>1220</c:v>
                </c:pt>
                <c:pt idx="23">
                  <c:v>1239</c:v>
                </c:pt>
                <c:pt idx="24">
                  <c:v>1211</c:v>
                </c:pt>
                <c:pt idx="25">
                  <c:v>1156</c:v>
                </c:pt>
                <c:pt idx="26">
                  <c:v>1127</c:v>
                </c:pt>
                <c:pt idx="27">
                  <c:v>1103</c:v>
                </c:pt>
                <c:pt idx="28">
                  <c:v>1080</c:v>
                </c:pt>
                <c:pt idx="29">
                  <c:v>1086</c:v>
                </c:pt>
                <c:pt idx="30">
                  <c:v>1075</c:v>
                </c:pt>
                <c:pt idx="31">
                  <c:v>1059</c:v>
                </c:pt>
                <c:pt idx="32">
                  <c:v>1065</c:v>
                </c:pt>
                <c:pt idx="33">
                  <c:v>1049</c:v>
                </c:pt>
                <c:pt idx="34">
                  <c:v>1058</c:v>
                </c:pt>
                <c:pt idx="35">
                  <c:v>1056</c:v>
                </c:pt>
                <c:pt idx="36">
                  <c:v>1066</c:v>
                </c:pt>
                <c:pt idx="37">
                  <c:v>1051</c:v>
                </c:pt>
                <c:pt idx="38">
                  <c:v>1007</c:v>
                </c:pt>
                <c:pt idx="39">
                  <c:v>979</c:v>
                </c:pt>
                <c:pt idx="40">
                  <c:v>942</c:v>
                </c:pt>
                <c:pt idx="41">
                  <c:v>903</c:v>
                </c:pt>
                <c:pt idx="42">
                  <c:v>856</c:v>
                </c:pt>
                <c:pt idx="43">
                  <c:v>822</c:v>
                </c:pt>
                <c:pt idx="44">
                  <c:v>807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貨物計!$B$82</c:f>
              <c:strCache>
                <c:ptCount val="1"/>
                <c:pt idx="0">
                  <c:v>高清水町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貨物計!$C$82:$BG$82</c:f>
              <c:numCache>
                <c:formatCode>0;"△ "0</c:formatCode>
                <c:ptCount val="57"/>
                <c:pt idx="0">
                  <c:v>29</c:v>
                </c:pt>
                <c:pt idx="1">
                  <c:v>39</c:v>
                </c:pt>
                <c:pt idx="2">
                  <c:v>38</c:v>
                </c:pt>
                <c:pt idx="3">
                  <c:v>52</c:v>
                </c:pt>
                <c:pt idx="4">
                  <c:v>59</c:v>
                </c:pt>
                <c:pt idx="5">
                  <c:v>89</c:v>
                </c:pt>
                <c:pt idx="6">
                  <c:v>120</c:v>
                </c:pt>
                <c:pt idx="7">
                  <c:v>122</c:v>
                </c:pt>
                <c:pt idx="8">
                  <c:v>166</c:v>
                </c:pt>
                <c:pt idx="9" formatCode="General">
                  <c:v>204</c:v>
                </c:pt>
                <c:pt idx="10">
                  <c:v>210</c:v>
                </c:pt>
                <c:pt idx="11">
                  <c:v>232.6</c:v>
                </c:pt>
                <c:pt idx="12">
                  <c:v>255.2</c:v>
                </c:pt>
                <c:pt idx="13">
                  <c:v>277.8</c:v>
                </c:pt>
                <c:pt idx="14">
                  <c:v>300.39999999999998</c:v>
                </c:pt>
                <c:pt idx="15">
                  <c:v>323</c:v>
                </c:pt>
                <c:pt idx="16">
                  <c:v>328</c:v>
                </c:pt>
                <c:pt idx="17">
                  <c:v>333</c:v>
                </c:pt>
                <c:pt idx="18">
                  <c:v>369</c:v>
                </c:pt>
                <c:pt idx="19">
                  <c:v>387</c:v>
                </c:pt>
                <c:pt idx="20">
                  <c:v>410</c:v>
                </c:pt>
                <c:pt idx="21">
                  <c:v>406</c:v>
                </c:pt>
                <c:pt idx="22">
                  <c:v>410</c:v>
                </c:pt>
                <c:pt idx="23">
                  <c:v>409</c:v>
                </c:pt>
                <c:pt idx="24">
                  <c:v>378</c:v>
                </c:pt>
                <c:pt idx="25">
                  <c:v>379</c:v>
                </c:pt>
                <c:pt idx="26">
                  <c:v>383</c:v>
                </c:pt>
                <c:pt idx="27">
                  <c:v>385</c:v>
                </c:pt>
                <c:pt idx="28">
                  <c:v>393</c:v>
                </c:pt>
                <c:pt idx="29">
                  <c:v>396</c:v>
                </c:pt>
                <c:pt idx="30">
                  <c:v>405</c:v>
                </c:pt>
                <c:pt idx="31">
                  <c:v>424</c:v>
                </c:pt>
                <c:pt idx="32">
                  <c:v>420</c:v>
                </c:pt>
                <c:pt idx="33">
                  <c:v>421</c:v>
                </c:pt>
                <c:pt idx="34">
                  <c:v>420</c:v>
                </c:pt>
                <c:pt idx="35">
                  <c:v>432</c:v>
                </c:pt>
                <c:pt idx="36">
                  <c:v>448</c:v>
                </c:pt>
                <c:pt idx="37">
                  <c:v>440</c:v>
                </c:pt>
                <c:pt idx="38">
                  <c:v>420</c:v>
                </c:pt>
                <c:pt idx="39">
                  <c:v>424</c:v>
                </c:pt>
                <c:pt idx="40">
                  <c:v>401</c:v>
                </c:pt>
                <c:pt idx="41">
                  <c:v>401</c:v>
                </c:pt>
                <c:pt idx="42">
                  <c:v>403</c:v>
                </c:pt>
                <c:pt idx="43">
                  <c:v>381</c:v>
                </c:pt>
                <c:pt idx="44">
                  <c:v>377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貨物計!$B$83</c:f>
              <c:strCache>
                <c:ptCount val="1"/>
                <c:pt idx="0">
                  <c:v>一迫町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貨物計!$C$83:$BG$83</c:f>
              <c:numCache>
                <c:formatCode>0;"△ "0</c:formatCode>
                <c:ptCount val="57"/>
                <c:pt idx="0">
                  <c:v>98</c:v>
                </c:pt>
                <c:pt idx="1">
                  <c:v>97</c:v>
                </c:pt>
                <c:pt idx="2">
                  <c:v>110</c:v>
                </c:pt>
                <c:pt idx="3">
                  <c:v>127</c:v>
                </c:pt>
                <c:pt idx="4">
                  <c:v>147</c:v>
                </c:pt>
                <c:pt idx="5">
                  <c:v>182</c:v>
                </c:pt>
                <c:pt idx="6">
                  <c:v>246</c:v>
                </c:pt>
                <c:pt idx="7">
                  <c:v>294</c:v>
                </c:pt>
                <c:pt idx="8">
                  <c:v>349</c:v>
                </c:pt>
                <c:pt idx="9" formatCode="General">
                  <c:v>412</c:v>
                </c:pt>
                <c:pt idx="10">
                  <c:v>475</c:v>
                </c:pt>
                <c:pt idx="11">
                  <c:v>511.4</c:v>
                </c:pt>
                <c:pt idx="12">
                  <c:v>547.79999999999995</c:v>
                </c:pt>
                <c:pt idx="13">
                  <c:v>584.20000000000005</c:v>
                </c:pt>
                <c:pt idx="14">
                  <c:v>620.6</c:v>
                </c:pt>
                <c:pt idx="15">
                  <c:v>657</c:v>
                </c:pt>
                <c:pt idx="16">
                  <c:v>710</c:v>
                </c:pt>
                <c:pt idx="17">
                  <c:v>750</c:v>
                </c:pt>
                <c:pt idx="18">
                  <c:v>776</c:v>
                </c:pt>
                <c:pt idx="19">
                  <c:v>797</c:v>
                </c:pt>
                <c:pt idx="20">
                  <c:v>771</c:v>
                </c:pt>
                <c:pt idx="21">
                  <c:v>759</c:v>
                </c:pt>
                <c:pt idx="22">
                  <c:v>748</c:v>
                </c:pt>
                <c:pt idx="23">
                  <c:v>740</c:v>
                </c:pt>
                <c:pt idx="24">
                  <c:v>724</c:v>
                </c:pt>
                <c:pt idx="25">
                  <c:v>701</c:v>
                </c:pt>
                <c:pt idx="26">
                  <c:v>687</c:v>
                </c:pt>
                <c:pt idx="27">
                  <c:v>673</c:v>
                </c:pt>
                <c:pt idx="28">
                  <c:v>695</c:v>
                </c:pt>
                <c:pt idx="29">
                  <c:v>707</c:v>
                </c:pt>
                <c:pt idx="30">
                  <c:v>711</c:v>
                </c:pt>
                <c:pt idx="31">
                  <c:v>716</c:v>
                </c:pt>
                <c:pt idx="32">
                  <c:v>711</c:v>
                </c:pt>
                <c:pt idx="33">
                  <c:v>691</c:v>
                </c:pt>
                <c:pt idx="34">
                  <c:v>696</c:v>
                </c:pt>
                <c:pt idx="35">
                  <c:v>701</c:v>
                </c:pt>
                <c:pt idx="36">
                  <c:v>717</c:v>
                </c:pt>
                <c:pt idx="37">
                  <c:v>726</c:v>
                </c:pt>
                <c:pt idx="38">
                  <c:v>716</c:v>
                </c:pt>
                <c:pt idx="39">
                  <c:v>677</c:v>
                </c:pt>
                <c:pt idx="40">
                  <c:v>663</c:v>
                </c:pt>
                <c:pt idx="41">
                  <c:v>626</c:v>
                </c:pt>
                <c:pt idx="42">
                  <c:v>612</c:v>
                </c:pt>
                <c:pt idx="43">
                  <c:v>602</c:v>
                </c:pt>
                <c:pt idx="44">
                  <c:v>586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貨物計!$B$84</c:f>
              <c:strCache>
                <c:ptCount val="1"/>
                <c:pt idx="0">
                  <c:v>瀬峰町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貨物計!$C$84:$BG$84</c:f>
              <c:numCache>
                <c:formatCode>0;"△ "0</c:formatCode>
                <c:ptCount val="57"/>
                <c:pt idx="0">
                  <c:v>50</c:v>
                </c:pt>
                <c:pt idx="1">
                  <c:v>56</c:v>
                </c:pt>
                <c:pt idx="2">
                  <c:v>73</c:v>
                </c:pt>
                <c:pt idx="3">
                  <c:v>75</c:v>
                </c:pt>
                <c:pt idx="4">
                  <c:v>105</c:v>
                </c:pt>
                <c:pt idx="5">
                  <c:v>114</c:v>
                </c:pt>
                <c:pt idx="6">
                  <c:v>152</c:v>
                </c:pt>
                <c:pt idx="7">
                  <c:v>150</c:v>
                </c:pt>
                <c:pt idx="8">
                  <c:v>203</c:v>
                </c:pt>
                <c:pt idx="9" formatCode="General">
                  <c:v>236</c:v>
                </c:pt>
                <c:pt idx="10">
                  <c:v>235</c:v>
                </c:pt>
                <c:pt idx="11">
                  <c:v>253</c:v>
                </c:pt>
                <c:pt idx="12">
                  <c:v>271</c:v>
                </c:pt>
                <c:pt idx="13">
                  <c:v>289</c:v>
                </c:pt>
                <c:pt idx="14">
                  <c:v>307</c:v>
                </c:pt>
                <c:pt idx="15">
                  <c:v>325</c:v>
                </c:pt>
                <c:pt idx="16">
                  <c:v>366</c:v>
                </c:pt>
                <c:pt idx="17">
                  <c:v>393</c:v>
                </c:pt>
                <c:pt idx="18">
                  <c:v>431</c:v>
                </c:pt>
                <c:pt idx="19">
                  <c:v>443</c:v>
                </c:pt>
                <c:pt idx="20">
                  <c:v>430</c:v>
                </c:pt>
                <c:pt idx="21">
                  <c:v>422</c:v>
                </c:pt>
                <c:pt idx="22">
                  <c:v>407</c:v>
                </c:pt>
                <c:pt idx="23">
                  <c:v>393</c:v>
                </c:pt>
                <c:pt idx="24">
                  <c:v>389</c:v>
                </c:pt>
                <c:pt idx="25">
                  <c:v>366</c:v>
                </c:pt>
                <c:pt idx="26">
                  <c:v>353</c:v>
                </c:pt>
                <c:pt idx="27">
                  <c:v>357</c:v>
                </c:pt>
                <c:pt idx="28">
                  <c:v>370</c:v>
                </c:pt>
                <c:pt idx="29">
                  <c:v>373</c:v>
                </c:pt>
                <c:pt idx="30">
                  <c:v>373</c:v>
                </c:pt>
                <c:pt idx="31">
                  <c:v>373</c:v>
                </c:pt>
                <c:pt idx="32">
                  <c:v>363</c:v>
                </c:pt>
                <c:pt idx="33">
                  <c:v>350</c:v>
                </c:pt>
                <c:pt idx="34">
                  <c:v>362</c:v>
                </c:pt>
                <c:pt idx="35">
                  <c:v>358</c:v>
                </c:pt>
                <c:pt idx="36">
                  <c:v>364</c:v>
                </c:pt>
                <c:pt idx="37">
                  <c:v>361</c:v>
                </c:pt>
                <c:pt idx="38">
                  <c:v>342</c:v>
                </c:pt>
                <c:pt idx="39">
                  <c:v>342</c:v>
                </c:pt>
                <c:pt idx="40">
                  <c:v>324</c:v>
                </c:pt>
                <c:pt idx="41">
                  <c:v>322</c:v>
                </c:pt>
                <c:pt idx="42">
                  <c:v>322</c:v>
                </c:pt>
                <c:pt idx="43">
                  <c:v>317</c:v>
                </c:pt>
                <c:pt idx="44">
                  <c:v>309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貨物計!$B$85</c:f>
              <c:strCache>
                <c:ptCount val="1"/>
                <c:pt idx="0">
                  <c:v>鴬沢町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貨物計!$C$85:$BG$85</c:f>
              <c:numCache>
                <c:formatCode>0;"△ "0</c:formatCode>
                <c:ptCount val="57"/>
                <c:pt idx="0">
                  <c:v>55</c:v>
                </c:pt>
                <c:pt idx="1">
                  <c:v>71</c:v>
                </c:pt>
                <c:pt idx="2">
                  <c:v>73</c:v>
                </c:pt>
                <c:pt idx="3">
                  <c:v>79</c:v>
                </c:pt>
                <c:pt idx="4">
                  <c:v>94</c:v>
                </c:pt>
                <c:pt idx="5">
                  <c:v>115</c:v>
                </c:pt>
                <c:pt idx="6">
                  <c:v>141</c:v>
                </c:pt>
                <c:pt idx="7">
                  <c:v>155</c:v>
                </c:pt>
                <c:pt idx="8">
                  <c:v>180</c:v>
                </c:pt>
                <c:pt idx="9" formatCode="General">
                  <c:v>188</c:v>
                </c:pt>
                <c:pt idx="10">
                  <c:v>215</c:v>
                </c:pt>
                <c:pt idx="11">
                  <c:v>211.4</c:v>
                </c:pt>
                <c:pt idx="12">
                  <c:v>207.8</c:v>
                </c:pt>
                <c:pt idx="13">
                  <c:v>204.2</c:v>
                </c:pt>
                <c:pt idx="14">
                  <c:v>200.6</c:v>
                </c:pt>
                <c:pt idx="15">
                  <c:v>197</c:v>
                </c:pt>
                <c:pt idx="16">
                  <c:v>206</c:v>
                </c:pt>
                <c:pt idx="17">
                  <c:v>214</c:v>
                </c:pt>
                <c:pt idx="18">
                  <c:v>224</c:v>
                </c:pt>
                <c:pt idx="19">
                  <c:v>236</c:v>
                </c:pt>
                <c:pt idx="20">
                  <c:v>240</c:v>
                </c:pt>
                <c:pt idx="21">
                  <c:v>236</c:v>
                </c:pt>
                <c:pt idx="22">
                  <c:v>240</c:v>
                </c:pt>
                <c:pt idx="23">
                  <c:v>248</c:v>
                </c:pt>
                <c:pt idx="24">
                  <c:v>236</c:v>
                </c:pt>
                <c:pt idx="25">
                  <c:v>247</c:v>
                </c:pt>
                <c:pt idx="26">
                  <c:v>232</c:v>
                </c:pt>
                <c:pt idx="27">
                  <c:v>226</c:v>
                </c:pt>
                <c:pt idx="28">
                  <c:v>237</c:v>
                </c:pt>
                <c:pt idx="29">
                  <c:v>239</c:v>
                </c:pt>
                <c:pt idx="30">
                  <c:v>231</c:v>
                </c:pt>
                <c:pt idx="31">
                  <c:v>229</c:v>
                </c:pt>
                <c:pt idx="32">
                  <c:v>227</c:v>
                </c:pt>
                <c:pt idx="33">
                  <c:v>212</c:v>
                </c:pt>
                <c:pt idx="34">
                  <c:v>229</c:v>
                </c:pt>
                <c:pt idx="35">
                  <c:v>235</c:v>
                </c:pt>
                <c:pt idx="36">
                  <c:v>225</c:v>
                </c:pt>
                <c:pt idx="37">
                  <c:v>225</c:v>
                </c:pt>
                <c:pt idx="38">
                  <c:v>222</c:v>
                </c:pt>
                <c:pt idx="39">
                  <c:v>206</c:v>
                </c:pt>
                <c:pt idx="40">
                  <c:v>188</c:v>
                </c:pt>
                <c:pt idx="41">
                  <c:v>160</c:v>
                </c:pt>
                <c:pt idx="42">
                  <c:v>159</c:v>
                </c:pt>
                <c:pt idx="43">
                  <c:v>154</c:v>
                </c:pt>
                <c:pt idx="44">
                  <c:v>156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貨物計!$B$86</c:f>
              <c:strCache>
                <c:ptCount val="1"/>
                <c:pt idx="0">
                  <c:v>金成町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貨物計!$C$86:$BG$86</c:f>
              <c:numCache>
                <c:formatCode>0;"△ "0</c:formatCode>
                <c:ptCount val="57"/>
                <c:pt idx="0">
                  <c:v>41</c:v>
                </c:pt>
                <c:pt idx="1">
                  <c:v>41</c:v>
                </c:pt>
                <c:pt idx="2">
                  <c:v>51</c:v>
                </c:pt>
                <c:pt idx="3">
                  <c:v>69</c:v>
                </c:pt>
                <c:pt idx="4">
                  <c:v>99</c:v>
                </c:pt>
                <c:pt idx="5">
                  <c:v>122</c:v>
                </c:pt>
                <c:pt idx="6">
                  <c:v>180</c:v>
                </c:pt>
                <c:pt idx="7">
                  <c:v>206</c:v>
                </c:pt>
                <c:pt idx="8">
                  <c:v>248</c:v>
                </c:pt>
                <c:pt idx="9" formatCode="General">
                  <c:v>287</c:v>
                </c:pt>
                <c:pt idx="10">
                  <c:v>309</c:v>
                </c:pt>
                <c:pt idx="11">
                  <c:v>343.6</c:v>
                </c:pt>
                <c:pt idx="12">
                  <c:v>378.2</c:v>
                </c:pt>
                <c:pt idx="13">
                  <c:v>412.8</c:v>
                </c:pt>
                <c:pt idx="14">
                  <c:v>447.4</c:v>
                </c:pt>
                <c:pt idx="15">
                  <c:v>482</c:v>
                </c:pt>
                <c:pt idx="16">
                  <c:v>522</c:v>
                </c:pt>
                <c:pt idx="17">
                  <c:v>555</c:v>
                </c:pt>
                <c:pt idx="18">
                  <c:v>607</c:v>
                </c:pt>
                <c:pt idx="19">
                  <c:v>616</c:v>
                </c:pt>
                <c:pt idx="20">
                  <c:v>598</c:v>
                </c:pt>
                <c:pt idx="21">
                  <c:v>598</c:v>
                </c:pt>
                <c:pt idx="22">
                  <c:v>586</c:v>
                </c:pt>
                <c:pt idx="23">
                  <c:v>556</c:v>
                </c:pt>
                <c:pt idx="24">
                  <c:v>531</c:v>
                </c:pt>
                <c:pt idx="25">
                  <c:v>514</c:v>
                </c:pt>
                <c:pt idx="26">
                  <c:v>500</c:v>
                </c:pt>
                <c:pt idx="27">
                  <c:v>477</c:v>
                </c:pt>
                <c:pt idx="28">
                  <c:v>496</c:v>
                </c:pt>
                <c:pt idx="29">
                  <c:v>499</c:v>
                </c:pt>
                <c:pt idx="30">
                  <c:v>528</c:v>
                </c:pt>
                <c:pt idx="31">
                  <c:v>540</c:v>
                </c:pt>
                <c:pt idx="32">
                  <c:v>549</c:v>
                </c:pt>
                <c:pt idx="33">
                  <c:v>554</c:v>
                </c:pt>
                <c:pt idx="34">
                  <c:v>551</c:v>
                </c:pt>
                <c:pt idx="35">
                  <c:v>565</c:v>
                </c:pt>
                <c:pt idx="36">
                  <c:v>566</c:v>
                </c:pt>
                <c:pt idx="37">
                  <c:v>558</c:v>
                </c:pt>
                <c:pt idx="38">
                  <c:v>535</c:v>
                </c:pt>
                <c:pt idx="39">
                  <c:v>513</c:v>
                </c:pt>
                <c:pt idx="40">
                  <c:v>504</c:v>
                </c:pt>
                <c:pt idx="41">
                  <c:v>508</c:v>
                </c:pt>
                <c:pt idx="42">
                  <c:v>504</c:v>
                </c:pt>
                <c:pt idx="43">
                  <c:v>497</c:v>
                </c:pt>
                <c:pt idx="44">
                  <c:v>474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貨物計!$B$87</c:f>
              <c:strCache>
                <c:ptCount val="1"/>
                <c:pt idx="0">
                  <c:v>志波姫町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貨物計!$C$87:$BG$87</c:f>
              <c:numCache>
                <c:formatCode>0;"△ "0</c:formatCode>
                <c:ptCount val="57"/>
                <c:pt idx="0">
                  <c:v>44</c:v>
                </c:pt>
                <c:pt idx="1">
                  <c:v>54</c:v>
                </c:pt>
                <c:pt idx="2">
                  <c:v>26</c:v>
                </c:pt>
                <c:pt idx="3">
                  <c:v>32</c:v>
                </c:pt>
                <c:pt idx="4">
                  <c:v>74</c:v>
                </c:pt>
                <c:pt idx="5">
                  <c:v>83</c:v>
                </c:pt>
                <c:pt idx="6">
                  <c:v>121</c:v>
                </c:pt>
                <c:pt idx="7">
                  <c:v>181</c:v>
                </c:pt>
                <c:pt idx="8">
                  <c:v>252</c:v>
                </c:pt>
                <c:pt idx="9" formatCode="General">
                  <c:v>300</c:v>
                </c:pt>
                <c:pt idx="10">
                  <c:v>313</c:v>
                </c:pt>
                <c:pt idx="11">
                  <c:v>344.4</c:v>
                </c:pt>
                <c:pt idx="12">
                  <c:v>375.8</c:v>
                </c:pt>
                <c:pt idx="13">
                  <c:v>407.2</c:v>
                </c:pt>
                <c:pt idx="14">
                  <c:v>438.6</c:v>
                </c:pt>
                <c:pt idx="15">
                  <c:v>470</c:v>
                </c:pt>
                <c:pt idx="16">
                  <c:v>515</c:v>
                </c:pt>
                <c:pt idx="17">
                  <c:v>544</c:v>
                </c:pt>
                <c:pt idx="18">
                  <c:v>557</c:v>
                </c:pt>
                <c:pt idx="19">
                  <c:v>580</c:v>
                </c:pt>
                <c:pt idx="20">
                  <c:v>570</c:v>
                </c:pt>
                <c:pt idx="21">
                  <c:v>547</c:v>
                </c:pt>
                <c:pt idx="22">
                  <c:v>545</c:v>
                </c:pt>
                <c:pt idx="23">
                  <c:v>530</c:v>
                </c:pt>
                <c:pt idx="24">
                  <c:v>529</c:v>
                </c:pt>
                <c:pt idx="25">
                  <c:v>519</c:v>
                </c:pt>
                <c:pt idx="26">
                  <c:v>509</c:v>
                </c:pt>
                <c:pt idx="27">
                  <c:v>500</c:v>
                </c:pt>
                <c:pt idx="28">
                  <c:v>509</c:v>
                </c:pt>
                <c:pt idx="29">
                  <c:v>505</c:v>
                </c:pt>
                <c:pt idx="30">
                  <c:v>521</c:v>
                </c:pt>
                <c:pt idx="31">
                  <c:v>517</c:v>
                </c:pt>
                <c:pt idx="32">
                  <c:v>534</c:v>
                </c:pt>
                <c:pt idx="33">
                  <c:v>537</c:v>
                </c:pt>
                <c:pt idx="34">
                  <c:v>543</c:v>
                </c:pt>
                <c:pt idx="35">
                  <c:v>512</c:v>
                </c:pt>
                <c:pt idx="36">
                  <c:v>517</c:v>
                </c:pt>
                <c:pt idx="37">
                  <c:v>508</c:v>
                </c:pt>
                <c:pt idx="38">
                  <c:v>496</c:v>
                </c:pt>
                <c:pt idx="39">
                  <c:v>484</c:v>
                </c:pt>
                <c:pt idx="40">
                  <c:v>487</c:v>
                </c:pt>
                <c:pt idx="41">
                  <c:v>481</c:v>
                </c:pt>
                <c:pt idx="42">
                  <c:v>475</c:v>
                </c:pt>
                <c:pt idx="43">
                  <c:v>473</c:v>
                </c:pt>
                <c:pt idx="44">
                  <c:v>473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貨物計!$B$88</c:f>
              <c:strCache>
                <c:ptCount val="1"/>
                <c:pt idx="0">
                  <c:v>花山町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貨物計!$C$88:$BG$88</c:f>
              <c:numCache>
                <c:formatCode>0;"△ "0</c:formatCode>
                <c:ptCount val="57"/>
                <c:pt idx="0">
                  <c:v>22</c:v>
                </c:pt>
                <c:pt idx="1">
                  <c:v>17</c:v>
                </c:pt>
                <c:pt idx="2">
                  <c:v>61</c:v>
                </c:pt>
                <c:pt idx="3">
                  <c:v>67</c:v>
                </c:pt>
                <c:pt idx="4">
                  <c:v>40</c:v>
                </c:pt>
                <c:pt idx="5">
                  <c:v>37</c:v>
                </c:pt>
                <c:pt idx="6">
                  <c:v>37</c:v>
                </c:pt>
                <c:pt idx="7">
                  <c:v>52</c:v>
                </c:pt>
                <c:pt idx="8">
                  <c:v>78</c:v>
                </c:pt>
                <c:pt idx="9" formatCode="General">
                  <c:v>92</c:v>
                </c:pt>
                <c:pt idx="10">
                  <c:v>89</c:v>
                </c:pt>
                <c:pt idx="11">
                  <c:v>104.6</c:v>
                </c:pt>
                <c:pt idx="12">
                  <c:v>120.2</c:v>
                </c:pt>
                <c:pt idx="13">
                  <c:v>135.80000000000001</c:v>
                </c:pt>
                <c:pt idx="14">
                  <c:v>151.4</c:v>
                </c:pt>
                <c:pt idx="15">
                  <c:v>167</c:v>
                </c:pt>
                <c:pt idx="16">
                  <c:v>173</c:v>
                </c:pt>
                <c:pt idx="17">
                  <c:v>183</c:v>
                </c:pt>
                <c:pt idx="18">
                  <c:v>192</c:v>
                </c:pt>
                <c:pt idx="19">
                  <c:v>195</c:v>
                </c:pt>
                <c:pt idx="20">
                  <c:v>219</c:v>
                </c:pt>
                <c:pt idx="21">
                  <c:v>210</c:v>
                </c:pt>
                <c:pt idx="22">
                  <c:v>194</c:v>
                </c:pt>
                <c:pt idx="23">
                  <c:v>195</c:v>
                </c:pt>
                <c:pt idx="24">
                  <c:v>186</c:v>
                </c:pt>
                <c:pt idx="25">
                  <c:v>184</c:v>
                </c:pt>
                <c:pt idx="26">
                  <c:v>168</c:v>
                </c:pt>
                <c:pt idx="27">
                  <c:v>170</c:v>
                </c:pt>
                <c:pt idx="28">
                  <c:v>161</c:v>
                </c:pt>
                <c:pt idx="29">
                  <c:v>166</c:v>
                </c:pt>
                <c:pt idx="30">
                  <c:v>158</c:v>
                </c:pt>
                <c:pt idx="31">
                  <c:v>152</c:v>
                </c:pt>
                <c:pt idx="32">
                  <c:v>147</c:v>
                </c:pt>
                <c:pt idx="33">
                  <c:v>156</c:v>
                </c:pt>
                <c:pt idx="34">
                  <c:v>153</c:v>
                </c:pt>
                <c:pt idx="35">
                  <c:v>137</c:v>
                </c:pt>
                <c:pt idx="36">
                  <c:v>143</c:v>
                </c:pt>
                <c:pt idx="37">
                  <c:v>134</c:v>
                </c:pt>
                <c:pt idx="38">
                  <c:v>132</c:v>
                </c:pt>
                <c:pt idx="39">
                  <c:v>132</c:v>
                </c:pt>
                <c:pt idx="40">
                  <c:v>123</c:v>
                </c:pt>
                <c:pt idx="41">
                  <c:v>122</c:v>
                </c:pt>
                <c:pt idx="42">
                  <c:v>111</c:v>
                </c:pt>
                <c:pt idx="43">
                  <c:v>109</c:v>
                </c:pt>
                <c:pt idx="44">
                  <c:v>107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085760"/>
        <c:axId val="122087680"/>
      </c:lineChart>
      <c:catAx>
        <c:axId val="12208576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2087680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208768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208576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1219512195121948E-2"/>
          <c:y val="8.3333468967234647E-3"/>
          <c:w val="0.87804878048780488"/>
          <c:h val="0.146666905382332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0" verticalDpi="0"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登米気仙沼ﾌﾞﾛｯｸ旧町村の貨物自動車保有台数</a:t>
            </a:r>
          </a:p>
        </c:rich>
      </c:tx>
      <c:layout>
        <c:manualLayout>
          <c:xMode val="edge"/>
          <c:yMode val="edge"/>
          <c:x val="3.003562418775323E-2"/>
          <c:y val="0.1619365609348914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438162544169613E-2"/>
          <c:y val="0.15358931552587646"/>
          <c:w val="0.9204946996466431"/>
          <c:h val="0.76794657762938234"/>
        </c:manualLayout>
      </c:layout>
      <c:lineChart>
        <c:grouping val="standard"/>
        <c:varyColors val="0"/>
        <c:ser>
          <c:idx val="0"/>
          <c:order val="0"/>
          <c:tx>
            <c:strRef>
              <c:f>貨物計!$B$89</c:f>
              <c:strCache>
                <c:ptCount val="1"/>
                <c:pt idx="0">
                  <c:v>迫町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貨物計!$C$89:$BG$89</c:f>
              <c:numCache>
                <c:formatCode>0;"△ "0</c:formatCode>
                <c:ptCount val="57"/>
                <c:pt idx="0">
                  <c:v>213</c:v>
                </c:pt>
                <c:pt idx="1">
                  <c:v>259</c:v>
                </c:pt>
                <c:pt idx="2">
                  <c:v>269</c:v>
                </c:pt>
                <c:pt idx="3">
                  <c:v>329</c:v>
                </c:pt>
                <c:pt idx="4">
                  <c:v>419</c:v>
                </c:pt>
                <c:pt idx="5">
                  <c:v>571</c:v>
                </c:pt>
                <c:pt idx="6">
                  <c:v>705</c:v>
                </c:pt>
                <c:pt idx="7">
                  <c:v>939</c:v>
                </c:pt>
                <c:pt idx="8">
                  <c:v>1107</c:v>
                </c:pt>
                <c:pt idx="9" formatCode="General">
                  <c:v>1228</c:v>
                </c:pt>
                <c:pt idx="10">
                  <c:v>1242</c:v>
                </c:pt>
                <c:pt idx="11">
                  <c:v>1314.4</c:v>
                </c:pt>
                <c:pt idx="12">
                  <c:v>1386.8</c:v>
                </c:pt>
                <c:pt idx="13">
                  <c:v>1459.2</c:v>
                </c:pt>
                <c:pt idx="14">
                  <c:v>1531.6</c:v>
                </c:pt>
                <c:pt idx="15">
                  <c:v>1604</c:v>
                </c:pt>
                <c:pt idx="16">
                  <c:v>1718</c:v>
                </c:pt>
                <c:pt idx="17">
                  <c:v>1784</c:v>
                </c:pt>
                <c:pt idx="18">
                  <c:v>1929</c:v>
                </c:pt>
                <c:pt idx="19">
                  <c:v>1986</c:v>
                </c:pt>
                <c:pt idx="20">
                  <c:v>1986</c:v>
                </c:pt>
                <c:pt idx="21">
                  <c:v>1954</c:v>
                </c:pt>
                <c:pt idx="22">
                  <c:v>1967</c:v>
                </c:pt>
                <c:pt idx="23">
                  <c:v>1965</c:v>
                </c:pt>
                <c:pt idx="24">
                  <c:v>1930</c:v>
                </c:pt>
                <c:pt idx="25">
                  <c:v>1928</c:v>
                </c:pt>
                <c:pt idx="26">
                  <c:v>1884</c:v>
                </c:pt>
                <c:pt idx="27">
                  <c:v>1925</c:v>
                </c:pt>
                <c:pt idx="28">
                  <c:v>1986</c:v>
                </c:pt>
                <c:pt idx="29">
                  <c:v>2024</c:v>
                </c:pt>
                <c:pt idx="30">
                  <c:v>2072</c:v>
                </c:pt>
                <c:pt idx="31">
                  <c:v>2109</c:v>
                </c:pt>
                <c:pt idx="32">
                  <c:v>2130</c:v>
                </c:pt>
                <c:pt idx="33">
                  <c:v>2124</c:v>
                </c:pt>
                <c:pt idx="34">
                  <c:v>2165</c:v>
                </c:pt>
                <c:pt idx="35">
                  <c:v>2235</c:v>
                </c:pt>
                <c:pt idx="36">
                  <c:v>2358</c:v>
                </c:pt>
                <c:pt idx="37">
                  <c:v>2452</c:v>
                </c:pt>
                <c:pt idx="38">
                  <c:v>2429</c:v>
                </c:pt>
                <c:pt idx="39">
                  <c:v>2414</c:v>
                </c:pt>
                <c:pt idx="40">
                  <c:v>2346</c:v>
                </c:pt>
                <c:pt idx="41">
                  <c:v>2263</c:v>
                </c:pt>
                <c:pt idx="42">
                  <c:v>2180</c:v>
                </c:pt>
                <c:pt idx="43">
                  <c:v>2142</c:v>
                </c:pt>
                <c:pt idx="44">
                  <c:v>2094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貨物計!$B$90</c:f>
              <c:strCache>
                <c:ptCount val="1"/>
                <c:pt idx="0">
                  <c:v>登米町</c:v>
                </c:pt>
              </c:strCache>
            </c:strRef>
          </c:tx>
          <c:spPr>
            <a:ln w="12700">
              <a:solidFill>
                <a:srgbClr val="003366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貨物計!$C$90:$BG$90</c:f>
              <c:numCache>
                <c:formatCode>0;"△ "0</c:formatCode>
                <c:ptCount val="57"/>
                <c:pt idx="0">
                  <c:v>73</c:v>
                </c:pt>
                <c:pt idx="1">
                  <c:v>87</c:v>
                </c:pt>
                <c:pt idx="2">
                  <c:v>106</c:v>
                </c:pt>
                <c:pt idx="3">
                  <c:v>149</c:v>
                </c:pt>
                <c:pt idx="4">
                  <c:v>153</c:v>
                </c:pt>
                <c:pt idx="5">
                  <c:v>170</c:v>
                </c:pt>
                <c:pt idx="6">
                  <c:v>235</c:v>
                </c:pt>
                <c:pt idx="7">
                  <c:v>262</c:v>
                </c:pt>
                <c:pt idx="8">
                  <c:v>321</c:v>
                </c:pt>
                <c:pt idx="9" formatCode="General">
                  <c:v>350</c:v>
                </c:pt>
                <c:pt idx="10">
                  <c:v>376</c:v>
                </c:pt>
                <c:pt idx="11">
                  <c:v>399.8</c:v>
                </c:pt>
                <c:pt idx="12">
                  <c:v>423.6</c:v>
                </c:pt>
                <c:pt idx="13">
                  <c:v>447.4</c:v>
                </c:pt>
                <c:pt idx="14">
                  <c:v>471.2</c:v>
                </c:pt>
                <c:pt idx="15">
                  <c:v>495</c:v>
                </c:pt>
                <c:pt idx="16">
                  <c:v>516</c:v>
                </c:pt>
                <c:pt idx="17">
                  <c:v>546</c:v>
                </c:pt>
                <c:pt idx="18">
                  <c:v>594</c:v>
                </c:pt>
                <c:pt idx="19">
                  <c:v>613</c:v>
                </c:pt>
                <c:pt idx="20">
                  <c:v>605</c:v>
                </c:pt>
                <c:pt idx="21">
                  <c:v>616</c:v>
                </c:pt>
                <c:pt idx="22">
                  <c:v>591</c:v>
                </c:pt>
                <c:pt idx="23">
                  <c:v>594</c:v>
                </c:pt>
                <c:pt idx="24">
                  <c:v>601</c:v>
                </c:pt>
                <c:pt idx="25">
                  <c:v>577</c:v>
                </c:pt>
                <c:pt idx="26">
                  <c:v>568</c:v>
                </c:pt>
                <c:pt idx="27">
                  <c:v>542</c:v>
                </c:pt>
                <c:pt idx="28">
                  <c:v>553</c:v>
                </c:pt>
                <c:pt idx="29">
                  <c:v>559</c:v>
                </c:pt>
                <c:pt idx="30">
                  <c:v>558</c:v>
                </c:pt>
                <c:pt idx="31">
                  <c:v>562</c:v>
                </c:pt>
                <c:pt idx="32">
                  <c:v>567</c:v>
                </c:pt>
                <c:pt idx="33">
                  <c:v>574</c:v>
                </c:pt>
                <c:pt idx="34">
                  <c:v>588</c:v>
                </c:pt>
                <c:pt idx="35">
                  <c:v>601</c:v>
                </c:pt>
                <c:pt idx="36">
                  <c:v>598</c:v>
                </c:pt>
                <c:pt idx="37">
                  <c:v>589</c:v>
                </c:pt>
                <c:pt idx="38">
                  <c:v>570</c:v>
                </c:pt>
                <c:pt idx="39">
                  <c:v>554</c:v>
                </c:pt>
                <c:pt idx="40">
                  <c:v>527</c:v>
                </c:pt>
                <c:pt idx="41">
                  <c:v>498</c:v>
                </c:pt>
                <c:pt idx="42">
                  <c:v>468</c:v>
                </c:pt>
                <c:pt idx="43">
                  <c:v>461</c:v>
                </c:pt>
                <c:pt idx="44">
                  <c:v>456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貨物計!$B$91</c:f>
              <c:strCache>
                <c:ptCount val="1"/>
                <c:pt idx="0">
                  <c:v>東和町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貨物計!$C$91:$BG$91</c:f>
              <c:numCache>
                <c:formatCode>0;"△ "0</c:formatCode>
                <c:ptCount val="57"/>
                <c:pt idx="0">
                  <c:v>90</c:v>
                </c:pt>
                <c:pt idx="1">
                  <c:v>100</c:v>
                </c:pt>
                <c:pt idx="2">
                  <c:v>93</c:v>
                </c:pt>
                <c:pt idx="3">
                  <c:v>119</c:v>
                </c:pt>
                <c:pt idx="4">
                  <c:v>148</c:v>
                </c:pt>
                <c:pt idx="5">
                  <c:v>190</c:v>
                </c:pt>
                <c:pt idx="6">
                  <c:v>224</c:v>
                </c:pt>
                <c:pt idx="7">
                  <c:v>278</c:v>
                </c:pt>
                <c:pt idx="8">
                  <c:v>322</c:v>
                </c:pt>
                <c:pt idx="9" formatCode="General">
                  <c:v>361</c:v>
                </c:pt>
                <c:pt idx="10">
                  <c:v>385</c:v>
                </c:pt>
                <c:pt idx="11">
                  <c:v>438</c:v>
                </c:pt>
                <c:pt idx="12">
                  <c:v>491</c:v>
                </c:pt>
                <c:pt idx="13">
                  <c:v>544</c:v>
                </c:pt>
                <c:pt idx="14">
                  <c:v>597</c:v>
                </c:pt>
                <c:pt idx="15">
                  <c:v>650</c:v>
                </c:pt>
                <c:pt idx="16">
                  <c:v>683</c:v>
                </c:pt>
                <c:pt idx="17">
                  <c:v>710</c:v>
                </c:pt>
                <c:pt idx="18">
                  <c:v>739</c:v>
                </c:pt>
                <c:pt idx="19">
                  <c:v>733</c:v>
                </c:pt>
                <c:pt idx="20">
                  <c:v>740</c:v>
                </c:pt>
                <c:pt idx="21">
                  <c:v>733</c:v>
                </c:pt>
                <c:pt idx="22">
                  <c:v>713</c:v>
                </c:pt>
                <c:pt idx="23">
                  <c:v>674</c:v>
                </c:pt>
                <c:pt idx="24">
                  <c:v>642</c:v>
                </c:pt>
                <c:pt idx="25">
                  <c:v>616</c:v>
                </c:pt>
                <c:pt idx="26">
                  <c:v>604</c:v>
                </c:pt>
                <c:pt idx="27">
                  <c:v>607</c:v>
                </c:pt>
                <c:pt idx="28">
                  <c:v>613</c:v>
                </c:pt>
                <c:pt idx="29">
                  <c:v>620</c:v>
                </c:pt>
                <c:pt idx="30">
                  <c:v>629</c:v>
                </c:pt>
                <c:pt idx="31">
                  <c:v>630</c:v>
                </c:pt>
                <c:pt idx="32">
                  <c:v>666</c:v>
                </c:pt>
                <c:pt idx="33">
                  <c:v>664</c:v>
                </c:pt>
                <c:pt idx="34">
                  <c:v>683</c:v>
                </c:pt>
                <c:pt idx="35">
                  <c:v>671</c:v>
                </c:pt>
                <c:pt idx="36">
                  <c:v>693</c:v>
                </c:pt>
                <c:pt idx="37">
                  <c:v>696</c:v>
                </c:pt>
                <c:pt idx="38">
                  <c:v>670</c:v>
                </c:pt>
                <c:pt idx="39">
                  <c:v>662</c:v>
                </c:pt>
                <c:pt idx="40">
                  <c:v>634</c:v>
                </c:pt>
                <c:pt idx="41">
                  <c:v>607</c:v>
                </c:pt>
                <c:pt idx="42">
                  <c:v>573</c:v>
                </c:pt>
                <c:pt idx="43">
                  <c:v>552</c:v>
                </c:pt>
                <c:pt idx="44">
                  <c:v>539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貨物計!$B$92</c:f>
              <c:strCache>
                <c:ptCount val="1"/>
                <c:pt idx="0">
                  <c:v>中田町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貨物計!$C$92:$BG$92</c:f>
              <c:numCache>
                <c:formatCode>0;"△ "0</c:formatCode>
                <c:ptCount val="57"/>
                <c:pt idx="0">
                  <c:v>136</c:v>
                </c:pt>
                <c:pt idx="1">
                  <c:v>131</c:v>
                </c:pt>
                <c:pt idx="2">
                  <c:v>157</c:v>
                </c:pt>
                <c:pt idx="3">
                  <c:v>183</c:v>
                </c:pt>
                <c:pt idx="4">
                  <c:v>232</c:v>
                </c:pt>
                <c:pt idx="5">
                  <c:v>310</c:v>
                </c:pt>
                <c:pt idx="6">
                  <c:v>384</c:v>
                </c:pt>
                <c:pt idx="7">
                  <c:v>547</c:v>
                </c:pt>
                <c:pt idx="8">
                  <c:v>668</c:v>
                </c:pt>
                <c:pt idx="9" formatCode="General">
                  <c:v>730</c:v>
                </c:pt>
                <c:pt idx="10">
                  <c:v>728</c:v>
                </c:pt>
                <c:pt idx="11">
                  <c:v>794.8</c:v>
                </c:pt>
                <c:pt idx="12">
                  <c:v>861.6</c:v>
                </c:pt>
                <c:pt idx="13">
                  <c:v>928.4</c:v>
                </c:pt>
                <c:pt idx="14">
                  <c:v>995.2</c:v>
                </c:pt>
                <c:pt idx="15">
                  <c:v>1062</c:v>
                </c:pt>
                <c:pt idx="16">
                  <c:v>1116</c:v>
                </c:pt>
                <c:pt idx="17">
                  <c:v>1107</c:v>
                </c:pt>
                <c:pt idx="18">
                  <c:v>1188</c:v>
                </c:pt>
                <c:pt idx="19">
                  <c:v>1249</c:v>
                </c:pt>
                <c:pt idx="20">
                  <c:v>1235</c:v>
                </c:pt>
                <c:pt idx="21">
                  <c:v>1234</c:v>
                </c:pt>
                <c:pt idx="22">
                  <c:v>1234</c:v>
                </c:pt>
                <c:pt idx="23">
                  <c:v>1191</c:v>
                </c:pt>
                <c:pt idx="24">
                  <c:v>1168</c:v>
                </c:pt>
                <c:pt idx="25">
                  <c:v>1136</c:v>
                </c:pt>
                <c:pt idx="26">
                  <c:v>1122</c:v>
                </c:pt>
                <c:pt idx="27">
                  <c:v>1151</c:v>
                </c:pt>
                <c:pt idx="28">
                  <c:v>1171</c:v>
                </c:pt>
                <c:pt idx="29">
                  <c:v>1169</c:v>
                </c:pt>
                <c:pt idx="30">
                  <c:v>1178</c:v>
                </c:pt>
                <c:pt idx="31">
                  <c:v>1194</c:v>
                </c:pt>
                <c:pt idx="32">
                  <c:v>1234</c:v>
                </c:pt>
                <c:pt idx="33">
                  <c:v>1226</c:v>
                </c:pt>
                <c:pt idx="34">
                  <c:v>1286</c:v>
                </c:pt>
                <c:pt idx="35">
                  <c:v>1282</c:v>
                </c:pt>
                <c:pt idx="36">
                  <c:v>1373</c:v>
                </c:pt>
                <c:pt idx="37">
                  <c:v>1354</c:v>
                </c:pt>
                <c:pt idx="38">
                  <c:v>1326</c:v>
                </c:pt>
                <c:pt idx="39">
                  <c:v>1319</c:v>
                </c:pt>
                <c:pt idx="40">
                  <c:v>1326</c:v>
                </c:pt>
                <c:pt idx="41">
                  <c:v>1278</c:v>
                </c:pt>
                <c:pt idx="42">
                  <c:v>1248</c:v>
                </c:pt>
                <c:pt idx="43">
                  <c:v>1233</c:v>
                </c:pt>
                <c:pt idx="44">
                  <c:v>1225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貨物計!$B$93</c:f>
              <c:strCache>
                <c:ptCount val="1"/>
                <c:pt idx="0">
                  <c:v>豊里町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貨物計!$C$93:$BG$93</c:f>
              <c:numCache>
                <c:formatCode>0;"△ "0</c:formatCode>
                <c:ptCount val="57"/>
                <c:pt idx="0">
                  <c:v>70</c:v>
                </c:pt>
                <c:pt idx="1">
                  <c:v>80</c:v>
                </c:pt>
                <c:pt idx="2">
                  <c:v>88</c:v>
                </c:pt>
                <c:pt idx="3">
                  <c:v>94</c:v>
                </c:pt>
                <c:pt idx="4">
                  <c:v>132</c:v>
                </c:pt>
                <c:pt idx="5">
                  <c:v>167</c:v>
                </c:pt>
                <c:pt idx="6">
                  <c:v>250</c:v>
                </c:pt>
                <c:pt idx="7">
                  <c:v>294</c:v>
                </c:pt>
                <c:pt idx="8">
                  <c:v>355</c:v>
                </c:pt>
                <c:pt idx="9" formatCode="General">
                  <c:v>400</c:v>
                </c:pt>
                <c:pt idx="10">
                  <c:v>461</c:v>
                </c:pt>
                <c:pt idx="11">
                  <c:v>481</c:v>
                </c:pt>
                <c:pt idx="12">
                  <c:v>501</c:v>
                </c:pt>
                <c:pt idx="13">
                  <c:v>521</c:v>
                </c:pt>
                <c:pt idx="14">
                  <c:v>541</c:v>
                </c:pt>
                <c:pt idx="15">
                  <c:v>561</c:v>
                </c:pt>
                <c:pt idx="16">
                  <c:v>608</c:v>
                </c:pt>
                <c:pt idx="17">
                  <c:v>642</c:v>
                </c:pt>
                <c:pt idx="18">
                  <c:v>668</c:v>
                </c:pt>
                <c:pt idx="19">
                  <c:v>699</c:v>
                </c:pt>
                <c:pt idx="20">
                  <c:v>693</c:v>
                </c:pt>
                <c:pt idx="21">
                  <c:v>690</c:v>
                </c:pt>
                <c:pt idx="22">
                  <c:v>663</c:v>
                </c:pt>
                <c:pt idx="23">
                  <c:v>636</c:v>
                </c:pt>
                <c:pt idx="24">
                  <c:v>642</c:v>
                </c:pt>
                <c:pt idx="25">
                  <c:v>658</c:v>
                </c:pt>
                <c:pt idx="26">
                  <c:v>676</c:v>
                </c:pt>
                <c:pt idx="27">
                  <c:v>706</c:v>
                </c:pt>
                <c:pt idx="28">
                  <c:v>739</c:v>
                </c:pt>
                <c:pt idx="29">
                  <c:v>771</c:v>
                </c:pt>
                <c:pt idx="30">
                  <c:v>781</c:v>
                </c:pt>
                <c:pt idx="31">
                  <c:v>815</c:v>
                </c:pt>
                <c:pt idx="32">
                  <c:v>838</c:v>
                </c:pt>
                <c:pt idx="33">
                  <c:v>834</c:v>
                </c:pt>
                <c:pt idx="34">
                  <c:v>854</c:v>
                </c:pt>
                <c:pt idx="35">
                  <c:v>861</c:v>
                </c:pt>
                <c:pt idx="36">
                  <c:v>884</c:v>
                </c:pt>
                <c:pt idx="37">
                  <c:v>895</c:v>
                </c:pt>
                <c:pt idx="38">
                  <c:v>880</c:v>
                </c:pt>
                <c:pt idx="39">
                  <c:v>857</c:v>
                </c:pt>
                <c:pt idx="40">
                  <c:v>862</c:v>
                </c:pt>
                <c:pt idx="41">
                  <c:v>844</c:v>
                </c:pt>
                <c:pt idx="42">
                  <c:v>808</c:v>
                </c:pt>
                <c:pt idx="43">
                  <c:v>822</c:v>
                </c:pt>
                <c:pt idx="44">
                  <c:v>812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貨物計!$B$94</c:f>
              <c:strCache>
                <c:ptCount val="1"/>
                <c:pt idx="0">
                  <c:v>米山町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貨物計!$C$94:$BG$94</c:f>
              <c:numCache>
                <c:formatCode>0;"△ "0</c:formatCode>
                <c:ptCount val="57"/>
                <c:pt idx="0">
                  <c:v>102</c:v>
                </c:pt>
                <c:pt idx="1">
                  <c:v>129</c:v>
                </c:pt>
                <c:pt idx="2">
                  <c:v>147</c:v>
                </c:pt>
                <c:pt idx="3">
                  <c:v>182</c:v>
                </c:pt>
                <c:pt idx="4">
                  <c:v>222</c:v>
                </c:pt>
                <c:pt idx="5">
                  <c:v>297</c:v>
                </c:pt>
                <c:pt idx="6">
                  <c:v>385</c:v>
                </c:pt>
                <c:pt idx="7">
                  <c:v>506</c:v>
                </c:pt>
                <c:pt idx="8">
                  <c:v>591</c:v>
                </c:pt>
                <c:pt idx="9" formatCode="General">
                  <c:v>634</c:v>
                </c:pt>
                <c:pt idx="10">
                  <c:v>645</c:v>
                </c:pt>
                <c:pt idx="11">
                  <c:v>706</c:v>
                </c:pt>
                <c:pt idx="12">
                  <c:v>767</c:v>
                </c:pt>
                <c:pt idx="13">
                  <c:v>828</c:v>
                </c:pt>
                <c:pt idx="14">
                  <c:v>889</c:v>
                </c:pt>
                <c:pt idx="15">
                  <c:v>950</c:v>
                </c:pt>
                <c:pt idx="16">
                  <c:v>989</c:v>
                </c:pt>
                <c:pt idx="17">
                  <c:v>1025</c:v>
                </c:pt>
                <c:pt idx="18">
                  <c:v>1075</c:v>
                </c:pt>
                <c:pt idx="19">
                  <c:v>1111</c:v>
                </c:pt>
                <c:pt idx="20">
                  <c:v>1103</c:v>
                </c:pt>
                <c:pt idx="21">
                  <c:v>1093</c:v>
                </c:pt>
                <c:pt idx="22">
                  <c:v>1083</c:v>
                </c:pt>
                <c:pt idx="23">
                  <c:v>1069</c:v>
                </c:pt>
                <c:pt idx="24">
                  <c:v>1044</c:v>
                </c:pt>
                <c:pt idx="25">
                  <c:v>1019</c:v>
                </c:pt>
                <c:pt idx="26">
                  <c:v>1007</c:v>
                </c:pt>
                <c:pt idx="27">
                  <c:v>1006</c:v>
                </c:pt>
                <c:pt idx="28">
                  <c:v>1008</c:v>
                </c:pt>
                <c:pt idx="29">
                  <c:v>1029</c:v>
                </c:pt>
                <c:pt idx="30">
                  <c:v>1052</c:v>
                </c:pt>
                <c:pt idx="31">
                  <c:v>1049</c:v>
                </c:pt>
                <c:pt idx="32">
                  <c:v>1051</c:v>
                </c:pt>
                <c:pt idx="33">
                  <c:v>1060</c:v>
                </c:pt>
                <c:pt idx="34">
                  <c:v>1089</c:v>
                </c:pt>
                <c:pt idx="35">
                  <c:v>1116</c:v>
                </c:pt>
                <c:pt idx="36">
                  <c:v>1156</c:v>
                </c:pt>
                <c:pt idx="37">
                  <c:v>1153</c:v>
                </c:pt>
                <c:pt idx="38">
                  <c:v>1115</c:v>
                </c:pt>
                <c:pt idx="39">
                  <c:v>1084</c:v>
                </c:pt>
                <c:pt idx="40">
                  <c:v>1060</c:v>
                </c:pt>
                <c:pt idx="41">
                  <c:v>1019</c:v>
                </c:pt>
                <c:pt idx="42">
                  <c:v>991</c:v>
                </c:pt>
                <c:pt idx="43">
                  <c:v>994</c:v>
                </c:pt>
                <c:pt idx="44">
                  <c:v>958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貨物計!$B$95</c:f>
              <c:strCache>
                <c:ptCount val="1"/>
                <c:pt idx="0">
                  <c:v>石越町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貨物計!$C$95:$BG$95</c:f>
              <c:numCache>
                <c:formatCode>0;"△ "0</c:formatCode>
                <c:ptCount val="57"/>
                <c:pt idx="0">
                  <c:v>37</c:v>
                </c:pt>
                <c:pt idx="1">
                  <c:v>44</c:v>
                </c:pt>
                <c:pt idx="2">
                  <c:v>50</c:v>
                </c:pt>
                <c:pt idx="3">
                  <c:v>48</c:v>
                </c:pt>
                <c:pt idx="4">
                  <c:v>55</c:v>
                </c:pt>
                <c:pt idx="5">
                  <c:v>92</c:v>
                </c:pt>
                <c:pt idx="6">
                  <c:v>134</c:v>
                </c:pt>
                <c:pt idx="7">
                  <c:v>175</c:v>
                </c:pt>
                <c:pt idx="8">
                  <c:v>217</c:v>
                </c:pt>
                <c:pt idx="9" formatCode="General">
                  <c:v>236</c:v>
                </c:pt>
                <c:pt idx="10">
                  <c:v>259</c:v>
                </c:pt>
                <c:pt idx="11">
                  <c:v>281.2</c:v>
                </c:pt>
                <c:pt idx="12">
                  <c:v>303.39999999999998</c:v>
                </c:pt>
                <c:pt idx="13">
                  <c:v>325.60000000000002</c:v>
                </c:pt>
                <c:pt idx="14">
                  <c:v>347.8</c:v>
                </c:pt>
                <c:pt idx="15">
                  <c:v>370</c:v>
                </c:pt>
                <c:pt idx="16">
                  <c:v>404</c:v>
                </c:pt>
                <c:pt idx="17">
                  <c:v>454</c:v>
                </c:pt>
                <c:pt idx="18">
                  <c:v>463</c:v>
                </c:pt>
                <c:pt idx="19">
                  <c:v>473</c:v>
                </c:pt>
                <c:pt idx="20">
                  <c:v>486</c:v>
                </c:pt>
                <c:pt idx="21">
                  <c:v>482</c:v>
                </c:pt>
                <c:pt idx="22">
                  <c:v>459</c:v>
                </c:pt>
                <c:pt idx="23">
                  <c:v>444</c:v>
                </c:pt>
                <c:pt idx="24">
                  <c:v>414</c:v>
                </c:pt>
                <c:pt idx="25">
                  <c:v>401</c:v>
                </c:pt>
                <c:pt idx="26">
                  <c:v>394</c:v>
                </c:pt>
                <c:pt idx="27">
                  <c:v>381</c:v>
                </c:pt>
                <c:pt idx="28">
                  <c:v>382</c:v>
                </c:pt>
                <c:pt idx="29">
                  <c:v>378</c:v>
                </c:pt>
                <c:pt idx="30">
                  <c:v>372</c:v>
                </c:pt>
                <c:pt idx="31">
                  <c:v>364</c:v>
                </c:pt>
                <c:pt idx="32">
                  <c:v>367</c:v>
                </c:pt>
                <c:pt idx="33">
                  <c:v>367</c:v>
                </c:pt>
                <c:pt idx="34">
                  <c:v>353</c:v>
                </c:pt>
                <c:pt idx="35">
                  <c:v>364</c:v>
                </c:pt>
                <c:pt idx="36">
                  <c:v>360</c:v>
                </c:pt>
                <c:pt idx="37">
                  <c:v>360</c:v>
                </c:pt>
                <c:pt idx="38">
                  <c:v>363</c:v>
                </c:pt>
                <c:pt idx="39">
                  <c:v>344</c:v>
                </c:pt>
                <c:pt idx="40">
                  <c:v>326</c:v>
                </c:pt>
                <c:pt idx="41">
                  <c:v>306</c:v>
                </c:pt>
                <c:pt idx="42">
                  <c:v>307</c:v>
                </c:pt>
                <c:pt idx="43">
                  <c:v>309</c:v>
                </c:pt>
                <c:pt idx="44">
                  <c:v>297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貨物計!$B$96</c:f>
              <c:strCache>
                <c:ptCount val="1"/>
                <c:pt idx="0">
                  <c:v>南方町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貨物計!$C$96:$BG$96</c:f>
              <c:numCache>
                <c:formatCode>0;"△ "0</c:formatCode>
                <c:ptCount val="57"/>
                <c:pt idx="0">
                  <c:v>35</c:v>
                </c:pt>
                <c:pt idx="1">
                  <c:v>36</c:v>
                </c:pt>
                <c:pt idx="2">
                  <c:v>50</c:v>
                </c:pt>
                <c:pt idx="3">
                  <c:v>53</c:v>
                </c:pt>
                <c:pt idx="4">
                  <c:v>74</c:v>
                </c:pt>
                <c:pt idx="5">
                  <c:v>111</c:v>
                </c:pt>
                <c:pt idx="6">
                  <c:v>163</c:v>
                </c:pt>
                <c:pt idx="7">
                  <c:v>222</c:v>
                </c:pt>
                <c:pt idx="8">
                  <c:v>303</c:v>
                </c:pt>
                <c:pt idx="9" formatCode="General">
                  <c:v>344</c:v>
                </c:pt>
                <c:pt idx="10">
                  <c:v>360</c:v>
                </c:pt>
                <c:pt idx="11">
                  <c:v>397.8</c:v>
                </c:pt>
                <c:pt idx="12">
                  <c:v>435.6</c:v>
                </c:pt>
                <c:pt idx="13">
                  <c:v>473.4</c:v>
                </c:pt>
                <c:pt idx="14">
                  <c:v>511.2</c:v>
                </c:pt>
                <c:pt idx="15">
                  <c:v>549</c:v>
                </c:pt>
                <c:pt idx="16">
                  <c:v>571</c:v>
                </c:pt>
                <c:pt idx="17">
                  <c:v>602</c:v>
                </c:pt>
                <c:pt idx="18">
                  <c:v>653</c:v>
                </c:pt>
                <c:pt idx="19">
                  <c:v>680</c:v>
                </c:pt>
                <c:pt idx="20">
                  <c:v>678</c:v>
                </c:pt>
                <c:pt idx="21">
                  <c:v>674</c:v>
                </c:pt>
                <c:pt idx="22">
                  <c:v>658</c:v>
                </c:pt>
                <c:pt idx="23">
                  <c:v>662</c:v>
                </c:pt>
                <c:pt idx="24">
                  <c:v>661</c:v>
                </c:pt>
                <c:pt idx="25">
                  <c:v>636</c:v>
                </c:pt>
                <c:pt idx="26">
                  <c:v>633</c:v>
                </c:pt>
                <c:pt idx="27">
                  <c:v>626</c:v>
                </c:pt>
                <c:pt idx="28">
                  <c:v>653</c:v>
                </c:pt>
                <c:pt idx="29">
                  <c:v>676</c:v>
                </c:pt>
                <c:pt idx="30">
                  <c:v>690</c:v>
                </c:pt>
                <c:pt idx="31">
                  <c:v>717</c:v>
                </c:pt>
                <c:pt idx="32">
                  <c:v>721</c:v>
                </c:pt>
                <c:pt idx="33">
                  <c:v>732</c:v>
                </c:pt>
                <c:pt idx="34">
                  <c:v>772</c:v>
                </c:pt>
                <c:pt idx="35">
                  <c:v>790</c:v>
                </c:pt>
                <c:pt idx="36">
                  <c:v>790</c:v>
                </c:pt>
                <c:pt idx="37">
                  <c:v>801</c:v>
                </c:pt>
                <c:pt idx="38">
                  <c:v>791</c:v>
                </c:pt>
                <c:pt idx="39">
                  <c:v>771</c:v>
                </c:pt>
                <c:pt idx="40">
                  <c:v>750</c:v>
                </c:pt>
                <c:pt idx="41">
                  <c:v>719</c:v>
                </c:pt>
                <c:pt idx="42">
                  <c:v>702</c:v>
                </c:pt>
                <c:pt idx="43">
                  <c:v>705</c:v>
                </c:pt>
                <c:pt idx="44">
                  <c:v>711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貨物計!$B$97</c:f>
              <c:strCache>
                <c:ptCount val="1"/>
                <c:pt idx="0">
                  <c:v>河北町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貨物計!$C$97:$BG$97</c:f>
              <c:numCache>
                <c:formatCode>0;"△ "0</c:formatCode>
                <c:ptCount val="57"/>
                <c:pt idx="0">
                  <c:v>155</c:v>
                </c:pt>
                <c:pt idx="1">
                  <c:v>192</c:v>
                </c:pt>
                <c:pt idx="2">
                  <c:v>225</c:v>
                </c:pt>
                <c:pt idx="3">
                  <c:v>244</c:v>
                </c:pt>
                <c:pt idx="4">
                  <c:v>306</c:v>
                </c:pt>
                <c:pt idx="5">
                  <c:v>373</c:v>
                </c:pt>
                <c:pt idx="6">
                  <c:v>450</c:v>
                </c:pt>
                <c:pt idx="7">
                  <c:v>587</c:v>
                </c:pt>
                <c:pt idx="8">
                  <c:v>685</c:v>
                </c:pt>
                <c:pt idx="9" formatCode="General">
                  <c:v>717</c:v>
                </c:pt>
                <c:pt idx="10">
                  <c:v>748</c:v>
                </c:pt>
                <c:pt idx="11">
                  <c:v>798.8</c:v>
                </c:pt>
                <c:pt idx="12">
                  <c:v>849.6</c:v>
                </c:pt>
                <c:pt idx="13">
                  <c:v>900.4</c:v>
                </c:pt>
                <c:pt idx="14">
                  <c:v>951.2</c:v>
                </c:pt>
                <c:pt idx="15">
                  <c:v>1002</c:v>
                </c:pt>
                <c:pt idx="16">
                  <c:v>1065</c:v>
                </c:pt>
                <c:pt idx="17">
                  <c:v>1151</c:v>
                </c:pt>
                <c:pt idx="18">
                  <c:v>1216</c:v>
                </c:pt>
                <c:pt idx="19">
                  <c:v>1263</c:v>
                </c:pt>
                <c:pt idx="20">
                  <c:v>1259</c:v>
                </c:pt>
                <c:pt idx="21">
                  <c:v>1256</c:v>
                </c:pt>
                <c:pt idx="22">
                  <c:v>1189</c:v>
                </c:pt>
                <c:pt idx="23">
                  <c:v>1169</c:v>
                </c:pt>
                <c:pt idx="24">
                  <c:v>1138</c:v>
                </c:pt>
                <c:pt idx="25">
                  <c:v>1097</c:v>
                </c:pt>
                <c:pt idx="26">
                  <c:v>1065</c:v>
                </c:pt>
                <c:pt idx="27">
                  <c:v>1056</c:v>
                </c:pt>
                <c:pt idx="28">
                  <c:v>1080</c:v>
                </c:pt>
                <c:pt idx="29">
                  <c:v>1081</c:v>
                </c:pt>
                <c:pt idx="30">
                  <c:v>1110</c:v>
                </c:pt>
                <c:pt idx="31">
                  <c:v>1110</c:v>
                </c:pt>
                <c:pt idx="32">
                  <c:v>1147</c:v>
                </c:pt>
                <c:pt idx="33">
                  <c:v>1137</c:v>
                </c:pt>
                <c:pt idx="34">
                  <c:v>1169</c:v>
                </c:pt>
                <c:pt idx="35">
                  <c:v>1179</c:v>
                </c:pt>
                <c:pt idx="36">
                  <c:v>1174</c:v>
                </c:pt>
                <c:pt idx="37">
                  <c:v>1163</c:v>
                </c:pt>
                <c:pt idx="38">
                  <c:v>1151</c:v>
                </c:pt>
                <c:pt idx="39">
                  <c:v>1133</c:v>
                </c:pt>
                <c:pt idx="40">
                  <c:v>1088</c:v>
                </c:pt>
                <c:pt idx="41">
                  <c:v>1041</c:v>
                </c:pt>
                <c:pt idx="42">
                  <c:v>1000</c:v>
                </c:pt>
                <c:pt idx="43">
                  <c:v>990</c:v>
                </c:pt>
                <c:pt idx="44">
                  <c:v>997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貨物計!$B$98</c:f>
              <c:strCache>
                <c:ptCount val="1"/>
                <c:pt idx="0">
                  <c:v>矢本町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貨物計!$C$98:$BG$98</c:f>
              <c:numCache>
                <c:formatCode>0;"△ "0</c:formatCode>
                <c:ptCount val="57"/>
                <c:pt idx="0">
                  <c:v>140</c:v>
                </c:pt>
                <c:pt idx="1">
                  <c:v>165</c:v>
                </c:pt>
                <c:pt idx="2">
                  <c:v>172</c:v>
                </c:pt>
                <c:pt idx="3">
                  <c:v>216</c:v>
                </c:pt>
                <c:pt idx="4">
                  <c:v>303</c:v>
                </c:pt>
                <c:pt idx="5">
                  <c:v>407</c:v>
                </c:pt>
                <c:pt idx="6">
                  <c:v>525</c:v>
                </c:pt>
                <c:pt idx="7">
                  <c:v>693</c:v>
                </c:pt>
                <c:pt idx="8">
                  <c:v>782</c:v>
                </c:pt>
                <c:pt idx="9" formatCode="General">
                  <c:v>907</c:v>
                </c:pt>
                <c:pt idx="10">
                  <c:v>959</c:v>
                </c:pt>
                <c:pt idx="11">
                  <c:v>1043.8</c:v>
                </c:pt>
                <c:pt idx="12">
                  <c:v>1128.5999999999999</c:v>
                </c:pt>
                <c:pt idx="13">
                  <c:v>1213.4000000000001</c:v>
                </c:pt>
                <c:pt idx="14">
                  <c:v>1298.2</c:v>
                </c:pt>
                <c:pt idx="15">
                  <c:v>1383</c:v>
                </c:pt>
                <c:pt idx="16">
                  <c:v>1493</c:v>
                </c:pt>
                <c:pt idx="17">
                  <c:v>1546</c:v>
                </c:pt>
                <c:pt idx="18">
                  <c:v>1642</c:v>
                </c:pt>
                <c:pt idx="19">
                  <c:v>1702</c:v>
                </c:pt>
                <c:pt idx="20">
                  <c:v>1746</c:v>
                </c:pt>
                <c:pt idx="21">
                  <c:v>1717</c:v>
                </c:pt>
                <c:pt idx="22">
                  <c:v>1666</c:v>
                </c:pt>
                <c:pt idx="23">
                  <c:v>1651</c:v>
                </c:pt>
                <c:pt idx="24">
                  <c:v>1623</c:v>
                </c:pt>
                <c:pt idx="25">
                  <c:v>1591</c:v>
                </c:pt>
                <c:pt idx="26">
                  <c:v>1566</c:v>
                </c:pt>
                <c:pt idx="27">
                  <c:v>1619</c:v>
                </c:pt>
                <c:pt idx="28">
                  <c:v>1650</c:v>
                </c:pt>
                <c:pt idx="29">
                  <c:v>1726</c:v>
                </c:pt>
                <c:pt idx="30">
                  <c:v>1769</c:v>
                </c:pt>
                <c:pt idx="31">
                  <c:v>1822</c:v>
                </c:pt>
                <c:pt idx="32">
                  <c:v>1854</c:v>
                </c:pt>
                <c:pt idx="33">
                  <c:v>1888</c:v>
                </c:pt>
                <c:pt idx="34">
                  <c:v>2007</c:v>
                </c:pt>
                <c:pt idx="35">
                  <c:v>2115</c:v>
                </c:pt>
                <c:pt idx="36">
                  <c:v>2141</c:v>
                </c:pt>
                <c:pt idx="37">
                  <c:v>2144</c:v>
                </c:pt>
                <c:pt idx="38">
                  <c:v>2115</c:v>
                </c:pt>
                <c:pt idx="39">
                  <c:v>2133</c:v>
                </c:pt>
                <c:pt idx="40">
                  <c:v>2086</c:v>
                </c:pt>
                <c:pt idx="41">
                  <c:v>2020</c:v>
                </c:pt>
                <c:pt idx="42">
                  <c:v>2010</c:v>
                </c:pt>
                <c:pt idx="43">
                  <c:v>1978</c:v>
                </c:pt>
                <c:pt idx="44">
                  <c:v>1969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貨物計!$B$99</c:f>
              <c:strCache>
                <c:ptCount val="1"/>
                <c:pt idx="0">
                  <c:v>雄勝町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貨物計!$C$99:$BG$99</c:f>
              <c:numCache>
                <c:formatCode>0;"△ "0</c:formatCode>
                <c:ptCount val="57"/>
                <c:pt idx="0">
                  <c:v>36</c:v>
                </c:pt>
                <c:pt idx="1">
                  <c:v>39</c:v>
                </c:pt>
                <c:pt idx="2">
                  <c:v>48</c:v>
                </c:pt>
                <c:pt idx="3">
                  <c:v>74</c:v>
                </c:pt>
                <c:pt idx="4">
                  <c:v>90</c:v>
                </c:pt>
                <c:pt idx="5">
                  <c:v>100</c:v>
                </c:pt>
                <c:pt idx="6">
                  <c:v>113</c:v>
                </c:pt>
                <c:pt idx="7">
                  <c:v>137</c:v>
                </c:pt>
                <c:pt idx="8">
                  <c:v>176</c:v>
                </c:pt>
                <c:pt idx="9" formatCode="General">
                  <c:v>193</c:v>
                </c:pt>
                <c:pt idx="10">
                  <c:v>212</c:v>
                </c:pt>
                <c:pt idx="11">
                  <c:v>236.4</c:v>
                </c:pt>
                <c:pt idx="12">
                  <c:v>260.8</c:v>
                </c:pt>
                <c:pt idx="13">
                  <c:v>285.2</c:v>
                </c:pt>
                <c:pt idx="14">
                  <c:v>309.60000000000002</c:v>
                </c:pt>
                <c:pt idx="15">
                  <c:v>334</c:v>
                </c:pt>
                <c:pt idx="16">
                  <c:v>361</c:v>
                </c:pt>
                <c:pt idx="17">
                  <c:v>364</c:v>
                </c:pt>
                <c:pt idx="18">
                  <c:v>374</c:v>
                </c:pt>
                <c:pt idx="19">
                  <c:v>375</c:v>
                </c:pt>
                <c:pt idx="20">
                  <c:v>379</c:v>
                </c:pt>
                <c:pt idx="21">
                  <c:v>361</c:v>
                </c:pt>
                <c:pt idx="22">
                  <c:v>364</c:v>
                </c:pt>
                <c:pt idx="23">
                  <c:v>349</c:v>
                </c:pt>
                <c:pt idx="24">
                  <c:v>344</c:v>
                </c:pt>
                <c:pt idx="25">
                  <c:v>341</c:v>
                </c:pt>
                <c:pt idx="26">
                  <c:v>323</c:v>
                </c:pt>
                <c:pt idx="27">
                  <c:v>324</c:v>
                </c:pt>
                <c:pt idx="28">
                  <c:v>320</c:v>
                </c:pt>
                <c:pt idx="29">
                  <c:v>311</c:v>
                </c:pt>
                <c:pt idx="30">
                  <c:v>307</c:v>
                </c:pt>
                <c:pt idx="31">
                  <c:v>299</c:v>
                </c:pt>
                <c:pt idx="32">
                  <c:v>294</c:v>
                </c:pt>
                <c:pt idx="33">
                  <c:v>291</c:v>
                </c:pt>
                <c:pt idx="34">
                  <c:v>284</c:v>
                </c:pt>
                <c:pt idx="35">
                  <c:v>287</c:v>
                </c:pt>
                <c:pt idx="36">
                  <c:v>281</c:v>
                </c:pt>
                <c:pt idx="37">
                  <c:v>281</c:v>
                </c:pt>
                <c:pt idx="38">
                  <c:v>279</c:v>
                </c:pt>
                <c:pt idx="39">
                  <c:v>265</c:v>
                </c:pt>
                <c:pt idx="40">
                  <c:v>252</c:v>
                </c:pt>
                <c:pt idx="41">
                  <c:v>228</c:v>
                </c:pt>
                <c:pt idx="42">
                  <c:v>220</c:v>
                </c:pt>
                <c:pt idx="43">
                  <c:v>214</c:v>
                </c:pt>
                <c:pt idx="44">
                  <c:v>204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貨物計!$B$100</c:f>
              <c:strCache>
                <c:ptCount val="1"/>
                <c:pt idx="0">
                  <c:v>河南町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貨物計!$C$100:$BG$100</c:f>
              <c:numCache>
                <c:formatCode>0;"△ "0</c:formatCode>
                <c:ptCount val="57"/>
                <c:pt idx="0">
                  <c:v>138</c:v>
                </c:pt>
                <c:pt idx="1">
                  <c:v>163</c:v>
                </c:pt>
                <c:pt idx="2">
                  <c:v>200</c:v>
                </c:pt>
                <c:pt idx="3">
                  <c:v>241</c:v>
                </c:pt>
                <c:pt idx="4">
                  <c:v>288</c:v>
                </c:pt>
                <c:pt idx="5">
                  <c:v>355</c:v>
                </c:pt>
                <c:pt idx="6">
                  <c:v>510</c:v>
                </c:pt>
                <c:pt idx="7">
                  <c:v>624</c:v>
                </c:pt>
                <c:pt idx="8">
                  <c:v>720</c:v>
                </c:pt>
                <c:pt idx="9" formatCode="General">
                  <c:v>786</c:v>
                </c:pt>
                <c:pt idx="10">
                  <c:v>814</c:v>
                </c:pt>
                <c:pt idx="11">
                  <c:v>866.8</c:v>
                </c:pt>
                <c:pt idx="12">
                  <c:v>919.6</c:v>
                </c:pt>
                <c:pt idx="13">
                  <c:v>972.4</c:v>
                </c:pt>
                <c:pt idx="14">
                  <c:v>1025.2</c:v>
                </c:pt>
                <c:pt idx="15">
                  <c:v>1078</c:v>
                </c:pt>
                <c:pt idx="16">
                  <c:v>1125</c:v>
                </c:pt>
                <c:pt idx="17">
                  <c:v>1173</c:v>
                </c:pt>
                <c:pt idx="18">
                  <c:v>1235</c:v>
                </c:pt>
                <c:pt idx="19">
                  <c:v>1307</c:v>
                </c:pt>
                <c:pt idx="20">
                  <c:v>1331</c:v>
                </c:pt>
                <c:pt idx="21">
                  <c:v>1330</c:v>
                </c:pt>
                <c:pt idx="22">
                  <c:v>1318</c:v>
                </c:pt>
                <c:pt idx="23">
                  <c:v>1321</c:v>
                </c:pt>
                <c:pt idx="24">
                  <c:v>1286</c:v>
                </c:pt>
                <c:pt idx="25">
                  <c:v>1240</c:v>
                </c:pt>
                <c:pt idx="26">
                  <c:v>1274</c:v>
                </c:pt>
                <c:pt idx="27">
                  <c:v>1309</c:v>
                </c:pt>
                <c:pt idx="28">
                  <c:v>1352</c:v>
                </c:pt>
                <c:pt idx="29">
                  <c:v>1424</c:v>
                </c:pt>
                <c:pt idx="30">
                  <c:v>1446</c:v>
                </c:pt>
                <c:pt idx="31">
                  <c:v>1445</c:v>
                </c:pt>
                <c:pt idx="32">
                  <c:v>1503</c:v>
                </c:pt>
                <c:pt idx="33">
                  <c:v>1525</c:v>
                </c:pt>
                <c:pt idx="34">
                  <c:v>1591</c:v>
                </c:pt>
                <c:pt idx="35">
                  <c:v>1675</c:v>
                </c:pt>
                <c:pt idx="36">
                  <c:v>1705</c:v>
                </c:pt>
                <c:pt idx="37">
                  <c:v>1718</c:v>
                </c:pt>
                <c:pt idx="38">
                  <c:v>1741</c:v>
                </c:pt>
                <c:pt idx="39">
                  <c:v>1700</c:v>
                </c:pt>
                <c:pt idx="40">
                  <c:v>1676</c:v>
                </c:pt>
                <c:pt idx="41">
                  <c:v>1643</c:v>
                </c:pt>
                <c:pt idx="42">
                  <c:v>1597</c:v>
                </c:pt>
                <c:pt idx="43">
                  <c:v>1616</c:v>
                </c:pt>
                <c:pt idx="44">
                  <c:v>1631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貨物計!$B$101</c:f>
              <c:strCache>
                <c:ptCount val="1"/>
                <c:pt idx="0">
                  <c:v>桃生町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貨物計!$C$101:$BG$101</c:f>
              <c:numCache>
                <c:formatCode>0;"△ "0</c:formatCode>
                <c:ptCount val="57"/>
                <c:pt idx="0">
                  <c:v>66</c:v>
                </c:pt>
                <c:pt idx="1">
                  <c:v>74</c:v>
                </c:pt>
                <c:pt idx="2">
                  <c:v>81</c:v>
                </c:pt>
                <c:pt idx="3">
                  <c:v>104</c:v>
                </c:pt>
                <c:pt idx="4">
                  <c:v>128</c:v>
                </c:pt>
                <c:pt idx="5">
                  <c:v>176</c:v>
                </c:pt>
                <c:pt idx="6">
                  <c:v>243</c:v>
                </c:pt>
                <c:pt idx="7">
                  <c:v>341</c:v>
                </c:pt>
                <c:pt idx="8">
                  <c:v>446</c:v>
                </c:pt>
                <c:pt idx="9" formatCode="General">
                  <c:v>475</c:v>
                </c:pt>
                <c:pt idx="10">
                  <c:v>496</c:v>
                </c:pt>
                <c:pt idx="11">
                  <c:v>524.79999999999995</c:v>
                </c:pt>
                <c:pt idx="12">
                  <c:v>553.6</c:v>
                </c:pt>
                <c:pt idx="13">
                  <c:v>582.4</c:v>
                </c:pt>
                <c:pt idx="14">
                  <c:v>611.20000000000005</c:v>
                </c:pt>
                <c:pt idx="15">
                  <c:v>640</c:v>
                </c:pt>
                <c:pt idx="16">
                  <c:v>681</c:v>
                </c:pt>
                <c:pt idx="17">
                  <c:v>695</c:v>
                </c:pt>
                <c:pt idx="18">
                  <c:v>731</c:v>
                </c:pt>
                <c:pt idx="19">
                  <c:v>733</c:v>
                </c:pt>
                <c:pt idx="20">
                  <c:v>762</c:v>
                </c:pt>
                <c:pt idx="21">
                  <c:v>710</c:v>
                </c:pt>
                <c:pt idx="22">
                  <c:v>723</c:v>
                </c:pt>
                <c:pt idx="23">
                  <c:v>724</c:v>
                </c:pt>
                <c:pt idx="24">
                  <c:v>715</c:v>
                </c:pt>
                <c:pt idx="25">
                  <c:v>708</c:v>
                </c:pt>
                <c:pt idx="26">
                  <c:v>703</c:v>
                </c:pt>
                <c:pt idx="27">
                  <c:v>705</c:v>
                </c:pt>
                <c:pt idx="28">
                  <c:v>712</c:v>
                </c:pt>
                <c:pt idx="29">
                  <c:v>740</c:v>
                </c:pt>
                <c:pt idx="30">
                  <c:v>757</c:v>
                </c:pt>
                <c:pt idx="31">
                  <c:v>753</c:v>
                </c:pt>
                <c:pt idx="32">
                  <c:v>759</c:v>
                </c:pt>
                <c:pt idx="33">
                  <c:v>775</c:v>
                </c:pt>
                <c:pt idx="34">
                  <c:v>771</c:v>
                </c:pt>
                <c:pt idx="35">
                  <c:v>777</c:v>
                </c:pt>
                <c:pt idx="36">
                  <c:v>796</c:v>
                </c:pt>
                <c:pt idx="37">
                  <c:v>791</c:v>
                </c:pt>
                <c:pt idx="38">
                  <c:v>783</c:v>
                </c:pt>
                <c:pt idx="39">
                  <c:v>752</c:v>
                </c:pt>
                <c:pt idx="40">
                  <c:v>750</c:v>
                </c:pt>
                <c:pt idx="41">
                  <c:v>739</c:v>
                </c:pt>
                <c:pt idx="42">
                  <c:v>720</c:v>
                </c:pt>
                <c:pt idx="43">
                  <c:v>708</c:v>
                </c:pt>
                <c:pt idx="44">
                  <c:v>693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貨物計!$B$102</c:f>
              <c:strCache>
                <c:ptCount val="1"/>
                <c:pt idx="0">
                  <c:v>鳴瀬町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貨物計!$C$102:$BG$102</c:f>
              <c:numCache>
                <c:formatCode>0;"△ "0</c:formatCode>
                <c:ptCount val="57"/>
                <c:pt idx="0">
                  <c:v>97</c:v>
                </c:pt>
                <c:pt idx="1">
                  <c:v>92</c:v>
                </c:pt>
                <c:pt idx="2">
                  <c:v>109</c:v>
                </c:pt>
                <c:pt idx="3">
                  <c:v>113</c:v>
                </c:pt>
                <c:pt idx="4">
                  <c:v>146</c:v>
                </c:pt>
                <c:pt idx="5">
                  <c:v>178</c:v>
                </c:pt>
                <c:pt idx="6">
                  <c:v>222</c:v>
                </c:pt>
                <c:pt idx="7">
                  <c:v>283</c:v>
                </c:pt>
                <c:pt idx="8">
                  <c:v>377</c:v>
                </c:pt>
                <c:pt idx="9" formatCode="General">
                  <c:v>470</c:v>
                </c:pt>
                <c:pt idx="10">
                  <c:v>480</c:v>
                </c:pt>
                <c:pt idx="11">
                  <c:v>506.4</c:v>
                </c:pt>
                <c:pt idx="12">
                  <c:v>532.79999999999995</c:v>
                </c:pt>
                <c:pt idx="13">
                  <c:v>559.20000000000005</c:v>
                </c:pt>
                <c:pt idx="14">
                  <c:v>585.6</c:v>
                </c:pt>
                <c:pt idx="15">
                  <c:v>612</c:v>
                </c:pt>
                <c:pt idx="16">
                  <c:v>617</c:v>
                </c:pt>
                <c:pt idx="17">
                  <c:v>630</c:v>
                </c:pt>
                <c:pt idx="18">
                  <c:v>718</c:v>
                </c:pt>
                <c:pt idx="19">
                  <c:v>770</c:v>
                </c:pt>
                <c:pt idx="20">
                  <c:v>720</c:v>
                </c:pt>
                <c:pt idx="21">
                  <c:v>781</c:v>
                </c:pt>
                <c:pt idx="22">
                  <c:v>771</c:v>
                </c:pt>
                <c:pt idx="23">
                  <c:v>765</c:v>
                </c:pt>
                <c:pt idx="24">
                  <c:v>725</c:v>
                </c:pt>
                <c:pt idx="25">
                  <c:v>724</c:v>
                </c:pt>
                <c:pt idx="26">
                  <c:v>710</c:v>
                </c:pt>
                <c:pt idx="27">
                  <c:v>727</c:v>
                </c:pt>
                <c:pt idx="28">
                  <c:v>750</c:v>
                </c:pt>
                <c:pt idx="29">
                  <c:v>732</c:v>
                </c:pt>
                <c:pt idx="30">
                  <c:v>735</c:v>
                </c:pt>
                <c:pt idx="31">
                  <c:v>746</c:v>
                </c:pt>
                <c:pt idx="32">
                  <c:v>755</c:v>
                </c:pt>
                <c:pt idx="33">
                  <c:v>757</c:v>
                </c:pt>
                <c:pt idx="34">
                  <c:v>749</c:v>
                </c:pt>
                <c:pt idx="35">
                  <c:v>753</c:v>
                </c:pt>
                <c:pt idx="36">
                  <c:v>764</c:v>
                </c:pt>
                <c:pt idx="37">
                  <c:v>760</c:v>
                </c:pt>
                <c:pt idx="38">
                  <c:v>740</c:v>
                </c:pt>
                <c:pt idx="39">
                  <c:v>728</c:v>
                </c:pt>
                <c:pt idx="40">
                  <c:v>698</c:v>
                </c:pt>
                <c:pt idx="41">
                  <c:v>704</c:v>
                </c:pt>
                <c:pt idx="42">
                  <c:v>672</c:v>
                </c:pt>
                <c:pt idx="43">
                  <c:v>666</c:v>
                </c:pt>
                <c:pt idx="44">
                  <c:v>654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貨物計!$B$103</c:f>
              <c:strCache>
                <c:ptCount val="1"/>
                <c:pt idx="0">
                  <c:v>北上町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貨物計!$C$103:$BG$103</c:f>
              <c:numCache>
                <c:formatCode>0;"△ "0</c:formatCode>
                <c:ptCount val="57"/>
                <c:pt idx="0">
                  <c:v>24</c:v>
                </c:pt>
                <c:pt idx="1">
                  <c:v>36</c:v>
                </c:pt>
                <c:pt idx="2">
                  <c:v>28</c:v>
                </c:pt>
                <c:pt idx="3">
                  <c:v>35</c:v>
                </c:pt>
                <c:pt idx="4">
                  <c:v>38</c:v>
                </c:pt>
                <c:pt idx="5">
                  <c:v>53</c:v>
                </c:pt>
                <c:pt idx="6">
                  <c:v>72</c:v>
                </c:pt>
                <c:pt idx="7">
                  <c:v>92</c:v>
                </c:pt>
                <c:pt idx="8">
                  <c:v>128</c:v>
                </c:pt>
                <c:pt idx="9" formatCode="General">
                  <c:v>137</c:v>
                </c:pt>
                <c:pt idx="10">
                  <c:v>147</c:v>
                </c:pt>
                <c:pt idx="11">
                  <c:v>176.8</c:v>
                </c:pt>
                <c:pt idx="12">
                  <c:v>206.6</c:v>
                </c:pt>
                <c:pt idx="13">
                  <c:v>236.4</c:v>
                </c:pt>
                <c:pt idx="14">
                  <c:v>266.2</c:v>
                </c:pt>
                <c:pt idx="15">
                  <c:v>296</c:v>
                </c:pt>
                <c:pt idx="16">
                  <c:v>328</c:v>
                </c:pt>
                <c:pt idx="17">
                  <c:v>350</c:v>
                </c:pt>
                <c:pt idx="18">
                  <c:v>390</c:v>
                </c:pt>
                <c:pt idx="19">
                  <c:v>398</c:v>
                </c:pt>
                <c:pt idx="20">
                  <c:v>404</c:v>
                </c:pt>
                <c:pt idx="21">
                  <c:v>411</c:v>
                </c:pt>
                <c:pt idx="22">
                  <c:v>398</c:v>
                </c:pt>
                <c:pt idx="23">
                  <c:v>387</c:v>
                </c:pt>
                <c:pt idx="24">
                  <c:v>381</c:v>
                </c:pt>
                <c:pt idx="25">
                  <c:v>373</c:v>
                </c:pt>
                <c:pt idx="26">
                  <c:v>366</c:v>
                </c:pt>
                <c:pt idx="27">
                  <c:v>367</c:v>
                </c:pt>
                <c:pt idx="28">
                  <c:v>385</c:v>
                </c:pt>
                <c:pt idx="29">
                  <c:v>396</c:v>
                </c:pt>
                <c:pt idx="30">
                  <c:v>389</c:v>
                </c:pt>
                <c:pt idx="31">
                  <c:v>402</c:v>
                </c:pt>
                <c:pt idx="32">
                  <c:v>412</c:v>
                </c:pt>
                <c:pt idx="33">
                  <c:v>418</c:v>
                </c:pt>
                <c:pt idx="34">
                  <c:v>409</c:v>
                </c:pt>
                <c:pt idx="35">
                  <c:v>402</c:v>
                </c:pt>
                <c:pt idx="36">
                  <c:v>400</c:v>
                </c:pt>
                <c:pt idx="37">
                  <c:v>380</c:v>
                </c:pt>
                <c:pt idx="38">
                  <c:v>364</c:v>
                </c:pt>
                <c:pt idx="39">
                  <c:v>349</c:v>
                </c:pt>
                <c:pt idx="40">
                  <c:v>344</c:v>
                </c:pt>
                <c:pt idx="41">
                  <c:v>363</c:v>
                </c:pt>
                <c:pt idx="42">
                  <c:v>361</c:v>
                </c:pt>
                <c:pt idx="43">
                  <c:v>348</c:v>
                </c:pt>
                <c:pt idx="44">
                  <c:v>341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貨物計!$B$51</c:f>
              <c:strCache>
                <c:ptCount val="1"/>
                <c:pt idx="0">
                  <c:v>女川町</c:v>
                </c:pt>
              </c:strCache>
            </c:strRef>
          </c:tx>
          <c:spPr>
            <a:ln w="12700">
              <a:solidFill>
                <a:srgbClr val="333333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33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貨物計!$C$51:$BG$51</c:f>
              <c:numCache>
                <c:formatCode>0;"△ "0</c:formatCode>
                <c:ptCount val="57"/>
                <c:pt idx="0">
                  <c:v>186</c:v>
                </c:pt>
                <c:pt idx="1">
                  <c:v>203</c:v>
                </c:pt>
                <c:pt idx="2">
                  <c:v>241</c:v>
                </c:pt>
                <c:pt idx="3">
                  <c:v>256</c:v>
                </c:pt>
                <c:pt idx="4">
                  <c:v>334</c:v>
                </c:pt>
                <c:pt idx="5">
                  <c:v>382</c:v>
                </c:pt>
                <c:pt idx="6">
                  <c:v>444</c:v>
                </c:pt>
                <c:pt idx="7">
                  <c:v>524</c:v>
                </c:pt>
                <c:pt idx="8">
                  <c:v>643</c:v>
                </c:pt>
                <c:pt idx="9" formatCode="General">
                  <c:v>707</c:v>
                </c:pt>
                <c:pt idx="10">
                  <c:v>741</c:v>
                </c:pt>
                <c:pt idx="11" formatCode="0">
                  <c:v>784.8</c:v>
                </c:pt>
                <c:pt idx="12" formatCode="0">
                  <c:v>828.6</c:v>
                </c:pt>
                <c:pt idx="13" formatCode="0">
                  <c:v>872.4</c:v>
                </c:pt>
                <c:pt idx="14" formatCode="0">
                  <c:v>916.2</c:v>
                </c:pt>
                <c:pt idx="15">
                  <c:v>960</c:v>
                </c:pt>
                <c:pt idx="16" formatCode="General">
                  <c:v>949</c:v>
                </c:pt>
                <c:pt idx="17" formatCode="General">
                  <c:v>941</c:v>
                </c:pt>
                <c:pt idx="18" formatCode="General">
                  <c:v>978</c:v>
                </c:pt>
                <c:pt idx="19">
                  <c:v>983</c:v>
                </c:pt>
                <c:pt idx="20">
                  <c:v>965</c:v>
                </c:pt>
                <c:pt idx="21">
                  <c:v>956</c:v>
                </c:pt>
                <c:pt idx="22">
                  <c:v>930</c:v>
                </c:pt>
                <c:pt idx="23" formatCode="General">
                  <c:v>916</c:v>
                </c:pt>
                <c:pt idx="24" formatCode="General">
                  <c:v>912</c:v>
                </c:pt>
                <c:pt idx="25">
                  <c:v>890</c:v>
                </c:pt>
                <c:pt idx="26" formatCode="General">
                  <c:v>898</c:v>
                </c:pt>
                <c:pt idx="27" formatCode="General">
                  <c:v>903</c:v>
                </c:pt>
                <c:pt idx="28">
                  <c:v>904</c:v>
                </c:pt>
                <c:pt idx="29" formatCode="General">
                  <c:v>891</c:v>
                </c:pt>
                <c:pt idx="30">
                  <c:v>892</c:v>
                </c:pt>
                <c:pt idx="31">
                  <c:v>886</c:v>
                </c:pt>
                <c:pt idx="32">
                  <c:v>912</c:v>
                </c:pt>
                <c:pt idx="33">
                  <c:v>910</c:v>
                </c:pt>
                <c:pt idx="34">
                  <c:v>874</c:v>
                </c:pt>
                <c:pt idx="35">
                  <c:v>837</c:v>
                </c:pt>
                <c:pt idx="36">
                  <c:v>817</c:v>
                </c:pt>
                <c:pt idx="37">
                  <c:v>842</c:v>
                </c:pt>
                <c:pt idx="38">
                  <c:v>816</c:v>
                </c:pt>
                <c:pt idx="39">
                  <c:v>790</c:v>
                </c:pt>
                <c:pt idx="40">
                  <c:v>745</c:v>
                </c:pt>
                <c:pt idx="41">
                  <c:v>700</c:v>
                </c:pt>
                <c:pt idx="42">
                  <c:v>682</c:v>
                </c:pt>
                <c:pt idx="43">
                  <c:v>645</c:v>
                </c:pt>
                <c:pt idx="44">
                  <c:v>638</c:v>
                </c:pt>
                <c:pt idx="45">
                  <c:v>627</c:v>
                </c:pt>
                <c:pt idx="46">
                  <c:v>620</c:v>
                </c:pt>
                <c:pt idx="47">
                  <c:v>592</c:v>
                </c:pt>
                <c:pt idx="48">
                  <c:v>566</c:v>
                </c:pt>
                <c:pt idx="49">
                  <c:v>541</c:v>
                </c:pt>
                <c:pt idx="50" formatCode="General">
                  <c:v>516</c:v>
                </c:pt>
                <c:pt idx="51" formatCode="General">
                  <c:v>448</c:v>
                </c:pt>
                <c:pt idx="52" formatCode="General">
                  <c:v>452</c:v>
                </c:pt>
                <c:pt idx="53">
                  <c:v>482</c:v>
                </c:pt>
                <c:pt idx="54">
                  <c:v>485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貨物計!$B$104</c:f>
              <c:strCache>
                <c:ptCount val="1"/>
                <c:pt idx="0">
                  <c:v>牡鹿町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貨物計!$C$104:$BG$104</c:f>
              <c:numCache>
                <c:formatCode>0;"△ "0</c:formatCode>
                <c:ptCount val="57"/>
                <c:pt idx="0">
                  <c:v>35</c:v>
                </c:pt>
                <c:pt idx="1">
                  <c:v>50</c:v>
                </c:pt>
                <c:pt idx="2">
                  <c:v>48</c:v>
                </c:pt>
                <c:pt idx="3">
                  <c:v>56</c:v>
                </c:pt>
                <c:pt idx="4">
                  <c:v>80</c:v>
                </c:pt>
                <c:pt idx="5">
                  <c:v>94</c:v>
                </c:pt>
                <c:pt idx="6">
                  <c:v>139</c:v>
                </c:pt>
                <c:pt idx="7">
                  <c:v>128</c:v>
                </c:pt>
                <c:pt idx="8">
                  <c:v>175</c:v>
                </c:pt>
                <c:pt idx="9" formatCode="General">
                  <c:v>216</c:v>
                </c:pt>
                <c:pt idx="10">
                  <c:v>261</c:v>
                </c:pt>
                <c:pt idx="11">
                  <c:v>290.39999999999998</c:v>
                </c:pt>
                <c:pt idx="12">
                  <c:v>319.8</c:v>
                </c:pt>
                <c:pt idx="13">
                  <c:v>349.2</c:v>
                </c:pt>
                <c:pt idx="14">
                  <c:v>378.6</c:v>
                </c:pt>
                <c:pt idx="15">
                  <c:v>408</c:v>
                </c:pt>
                <c:pt idx="16">
                  <c:v>439</c:v>
                </c:pt>
                <c:pt idx="17">
                  <c:v>465</c:v>
                </c:pt>
                <c:pt idx="18">
                  <c:v>463</c:v>
                </c:pt>
                <c:pt idx="19">
                  <c:v>474</c:v>
                </c:pt>
                <c:pt idx="20">
                  <c:v>489</c:v>
                </c:pt>
                <c:pt idx="21">
                  <c:v>495</c:v>
                </c:pt>
                <c:pt idx="22">
                  <c:v>489</c:v>
                </c:pt>
                <c:pt idx="23">
                  <c:v>489</c:v>
                </c:pt>
                <c:pt idx="24">
                  <c:v>485</c:v>
                </c:pt>
                <c:pt idx="25">
                  <c:v>489</c:v>
                </c:pt>
                <c:pt idx="26">
                  <c:v>500</c:v>
                </c:pt>
                <c:pt idx="27">
                  <c:v>491</c:v>
                </c:pt>
                <c:pt idx="28">
                  <c:v>476</c:v>
                </c:pt>
                <c:pt idx="29">
                  <c:v>475</c:v>
                </c:pt>
                <c:pt idx="30">
                  <c:v>469</c:v>
                </c:pt>
                <c:pt idx="31">
                  <c:v>462</c:v>
                </c:pt>
                <c:pt idx="32">
                  <c:v>447</c:v>
                </c:pt>
                <c:pt idx="33">
                  <c:v>435</c:v>
                </c:pt>
                <c:pt idx="34">
                  <c:v>423</c:v>
                </c:pt>
                <c:pt idx="35">
                  <c:v>407</c:v>
                </c:pt>
                <c:pt idx="36">
                  <c:v>391</c:v>
                </c:pt>
                <c:pt idx="37">
                  <c:v>385</c:v>
                </c:pt>
                <c:pt idx="38">
                  <c:v>373</c:v>
                </c:pt>
                <c:pt idx="39">
                  <c:v>360</c:v>
                </c:pt>
                <c:pt idx="40">
                  <c:v>349</c:v>
                </c:pt>
                <c:pt idx="41">
                  <c:v>344</c:v>
                </c:pt>
                <c:pt idx="42">
                  <c:v>342</c:v>
                </c:pt>
                <c:pt idx="43">
                  <c:v>334</c:v>
                </c:pt>
                <c:pt idx="44">
                  <c:v>337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貨物計!$B$105</c:f>
              <c:strCache>
                <c:ptCount val="1"/>
                <c:pt idx="0">
                  <c:v>志津川町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貨物計!$C$105:$BG$105</c:f>
              <c:numCache>
                <c:formatCode>0;"△ "0</c:formatCode>
                <c:ptCount val="57"/>
                <c:pt idx="0">
                  <c:v>139</c:v>
                </c:pt>
                <c:pt idx="1">
                  <c:v>171</c:v>
                </c:pt>
                <c:pt idx="2">
                  <c:v>195</c:v>
                </c:pt>
                <c:pt idx="3">
                  <c:v>207</c:v>
                </c:pt>
                <c:pt idx="4">
                  <c:v>258</c:v>
                </c:pt>
                <c:pt idx="5">
                  <c:v>278</c:v>
                </c:pt>
                <c:pt idx="6">
                  <c:v>324</c:v>
                </c:pt>
                <c:pt idx="7">
                  <c:v>410</c:v>
                </c:pt>
                <c:pt idx="8">
                  <c:v>484</c:v>
                </c:pt>
                <c:pt idx="9" formatCode="General">
                  <c:v>577</c:v>
                </c:pt>
                <c:pt idx="10">
                  <c:v>698</c:v>
                </c:pt>
                <c:pt idx="11">
                  <c:v>782.8</c:v>
                </c:pt>
                <c:pt idx="12">
                  <c:v>867.6</c:v>
                </c:pt>
                <c:pt idx="13">
                  <c:v>952.4</c:v>
                </c:pt>
                <c:pt idx="14">
                  <c:v>1037.2</c:v>
                </c:pt>
                <c:pt idx="15">
                  <c:v>1122</c:v>
                </c:pt>
                <c:pt idx="16">
                  <c:v>1217</c:v>
                </c:pt>
                <c:pt idx="17">
                  <c:v>1279</c:v>
                </c:pt>
                <c:pt idx="18">
                  <c:v>1327</c:v>
                </c:pt>
                <c:pt idx="19">
                  <c:v>1358</c:v>
                </c:pt>
                <c:pt idx="20">
                  <c:v>1342</c:v>
                </c:pt>
                <c:pt idx="21">
                  <c:v>1335</c:v>
                </c:pt>
                <c:pt idx="22">
                  <c:v>1290</c:v>
                </c:pt>
                <c:pt idx="23">
                  <c:v>1288</c:v>
                </c:pt>
                <c:pt idx="24">
                  <c:v>1249</c:v>
                </c:pt>
                <c:pt idx="25">
                  <c:v>1224</c:v>
                </c:pt>
                <c:pt idx="26">
                  <c:v>1180</c:v>
                </c:pt>
                <c:pt idx="27">
                  <c:v>1183</c:v>
                </c:pt>
                <c:pt idx="28">
                  <c:v>1203</c:v>
                </c:pt>
                <c:pt idx="29">
                  <c:v>1213</c:v>
                </c:pt>
                <c:pt idx="30">
                  <c:v>1230</c:v>
                </c:pt>
                <c:pt idx="31">
                  <c:v>1258</c:v>
                </c:pt>
                <c:pt idx="32">
                  <c:v>1288</c:v>
                </c:pt>
                <c:pt idx="33">
                  <c:v>1280</c:v>
                </c:pt>
                <c:pt idx="34">
                  <c:v>1270</c:v>
                </c:pt>
                <c:pt idx="35">
                  <c:v>1249</c:v>
                </c:pt>
                <c:pt idx="36">
                  <c:v>1262</c:v>
                </c:pt>
                <c:pt idx="37">
                  <c:v>1235</c:v>
                </c:pt>
                <c:pt idx="38">
                  <c:v>1226</c:v>
                </c:pt>
                <c:pt idx="39">
                  <c:v>1196</c:v>
                </c:pt>
                <c:pt idx="40">
                  <c:v>1145</c:v>
                </c:pt>
                <c:pt idx="41">
                  <c:v>1104</c:v>
                </c:pt>
                <c:pt idx="42">
                  <c:v>1047</c:v>
                </c:pt>
                <c:pt idx="43">
                  <c:v>1018</c:v>
                </c:pt>
                <c:pt idx="44">
                  <c:v>999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貨物計!$B$106</c:f>
              <c:strCache>
                <c:ptCount val="1"/>
                <c:pt idx="0">
                  <c:v>津山町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貨物計!$C$106:$BG$106</c:f>
              <c:numCache>
                <c:formatCode>0;"△ "0</c:formatCode>
                <c:ptCount val="57"/>
                <c:pt idx="0">
                  <c:v>52</c:v>
                </c:pt>
                <c:pt idx="1">
                  <c:v>63</c:v>
                </c:pt>
                <c:pt idx="2">
                  <c:v>71</c:v>
                </c:pt>
                <c:pt idx="3">
                  <c:v>78</c:v>
                </c:pt>
                <c:pt idx="4">
                  <c:v>88</c:v>
                </c:pt>
                <c:pt idx="5">
                  <c:v>98</c:v>
                </c:pt>
                <c:pt idx="6">
                  <c:v>135</c:v>
                </c:pt>
                <c:pt idx="7">
                  <c:v>151</c:v>
                </c:pt>
                <c:pt idx="8">
                  <c:v>195</c:v>
                </c:pt>
                <c:pt idx="9" formatCode="General">
                  <c:v>208</c:v>
                </c:pt>
                <c:pt idx="10">
                  <c:v>229</c:v>
                </c:pt>
                <c:pt idx="11">
                  <c:v>245.8</c:v>
                </c:pt>
                <c:pt idx="12">
                  <c:v>262.60000000000002</c:v>
                </c:pt>
                <c:pt idx="13">
                  <c:v>279.39999999999998</c:v>
                </c:pt>
                <c:pt idx="14">
                  <c:v>296.2</c:v>
                </c:pt>
                <c:pt idx="15">
                  <c:v>313</c:v>
                </c:pt>
                <c:pt idx="16">
                  <c:v>331</c:v>
                </c:pt>
                <c:pt idx="17">
                  <c:v>347</c:v>
                </c:pt>
                <c:pt idx="18">
                  <c:v>384</c:v>
                </c:pt>
                <c:pt idx="19">
                  <c:v>393</c:v>
                </c:pt>
                <c:pt idx="20">
                  <c:v>415</c:v>
                </c:pt>
                <c:pt idx="21">
                  <c:v>419</c:v>
                </c:pt>
                <c:pt idx="22">
                  <c:v>407</c:v>
                </c:pt>
                <c:pt idx="23">
                  <c:v>408</c:v>
                </c:pt>
                <c:pt idx="24">
                  <c:v>403</c:v>
                </c:pt>
                <c:pt idx="25">
                  <c:v>398</c:v>
                </c:pt>
                <c:pt idx="26">
                  <c:v>392</c:v>
                </c:pt>
                <c:pt idx="27">
                  <c:v>386</c:v>
                </c:pt>
                <c:pt idx="28">
                  <c:v>383</c:v>
                </c:pt>
                <c:pt idx="29">
                  <c:v>403</c:v>
                </c:pt>
                <c:pt idx="30">
                  <c:v>394</c:v>
                </c:pt>
                <c:pt idx="31">
                  <c:v>395</c:v>
                </c:pt>
                <c:pt idx="32">
                  <c:v>401</c:v>
                </c:pt>
                <c:pt idx="33">
                  <c:v>398</c:v>
                </c:pt>
                <c:pt idx="34">
                  <c:v>398</c:v>
                </c:pt>
                <c:pt idx="35">
                  <c:v>397</c:v>
                </c:pt>
                <c:pt idx="36">
                  <c:v>393</c:v>
                </c:pt>
                <c:pt idx="37">
                  <c:v>395</c:v>
                </c:pt>
                <c:pt idx="38">
                  <c:v>387</c:v>
                </c:pt>
                <c:pt idx="39">
                  <c:v>380</c:v>
                </c:pt>
                <c:pt idx="40">
                  <c:v>378</c:v>
                </c:pt>
                <c:pt idx="41">
                  <c:v>371</c:v>
                </c:pt>
                <c:pt idx="42">
                  <c:v>354</c:v>
                </c:pt>
                <c:pt idx="43">
                  <c:v>343</c:v>
                </c:pt>
                <c:pt idx="44">
                  <c:v>336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貨物計!$B$107</c:f>
              <c:strCache>
                <c:ptCount val="1"/>
                <c:pt idx="0">
                  <c:v>本吉町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貨物計!$C$107:$BG$107</c:f>
              <c:numCache>
                <c:formatCode>0;"△ "0</c:formatCode>
                <c:ptCount val="57"/>
                <c:pt idx="0">
                  <c:v>88</c:v>
                </c:pt>
                <c:pt idx="1">
                  <c:v>102</c:v>
                </c:pt>
                <c:pt idx="2">
                  <c:v>128</c:v>
                </c:pt>
                <c:pt idx="3">
                  <c:v>131</c:v>
                </c:pt>
                <c:pt idx="4">
                  <c:v>185</c:v>
                </c:pt>
                <c:pt idx="5">
                  <c:v>206</c:v>
                </c:pt>
                <c:pt idx="6">
                  <c:v>252</c:v>
                </c:pt>
                <c:pt idx="7">
                  <c:v>307</c:v>
                </c:pt>
                <c:pt idx="8">
                  <c:v>368</c:v>
                </c:pt>
                <c:pt idx="9" formatCode="General">
                  <c:v>419</c:v>
                </c:pt>
                <c:pt idx="10">
                  <c:v>503</c:v>
                </c:pt>
                <c:pt idx="11">
                  <c:v>547</c:v>
                </c:pt>
                <c:pt idx="12">
                  <c:v>591</c:v>
                </c:pt>
                <c:pt idx="13">
                  <c:v>635</c:v>
                </c:pt>
                <c:pt idx="14">
                  <c:v>679</c:v>
                </c:pt>
                <c:pt idx="15">
                  <c:v>723</c:v>
                </c:pt>
                <c:pt idx="16">
                  <c:v>804</c:v>
                </c:pt>
                <c:pt idx="17">
                  <c:v>829</c:v>
                </c:pt>
                <c:pt idx="18">
                  <c:v>839</c:v>
                </c:pt>
                <c:pt idx="19">
                  <c:v>880</c:v>
                </c:pt>
                <c:pt idx="20">
                  <c:v>876</c:v>
                </c:pt>
                <c:pt idx="21">
                  <c:v>878</c:v>
                </c:pt>
                <c:pt idx="22">
                  <c:v>845</c:v>
                </c:pt>
                <c:pt idx="23">
                  <c:v>823</c:v>
                </c:pt>
                <c:pt idx="24">
                  <c:v>803</c:v>
                </c:pt>
                <c:pt idx="25">
                  <c:v>764</c:v>
                </c:pt>
                <c:pt idx="26">
                  <c:v>758</c:v>
                </c:pt>
                <c:pt idx="27">
                  <c:v>749</c:v>
                </c:pt>
                <c:pt idx="28">
                  <c:v>759</c:v>
                </c:pt>
                <c:pt idx="29">
                  <c:v>751</c:v>
                </c:pt>
                <c:pt idx="30">
                  <c:v>745</c:v>
                </c:pt>
                <c:pt idx="31">
                  <c:v>725</c:v>
                </c:pt>
                <c:pt idx="32">
                  <c:v>734</c:v>
                </c:pt>
                <c:pt idx="33">
                  <c:v>738</c:v>
                </c:pt>
                <c:pt idx="34">
                  <c:v>741</c:v>
                </c:pt>
                <c:pt idx="35">
                  <c:v>741</c:v>
                </c:pt>
                <c:pt idx="36">
                  <c:v>748</c:v>
                </c:pt>
                <c:pt idx="37">
                  <c:v>726</c:v>
                </c:pt>
                <c:pt idx="38">
                  <c:v>703</c:v>
                </c:pt>
                <c:pt idx="39">
                  <c:v>706</c:v>
                </c:pt>
                <c:pt idx="40">
                  <c:v>692</c:v>
                </c:pt>
                <c:pt idx="41">
                  <c:v>667</c:v>
                </c:pt>
                <c:pt idx="42">
                  <c:v>653</c:v>
                </c:pt>
                <c:pt idx="43">
                  <c:v>659</c:v>
                </c:pt>
                <c:pt idx="44">
                  <c:v>643</c:v>
                </c:pt>
                <c:pt idx="45">
                  <c:v>615</c:v>
                </c:pt>
                <c:pt idx="46">
                  <c:v>589</c:v>
                </c:pt>
                <c:pt idx="47">
                  <c:v>575</c:v>
                </c:pt>
                <c:pt idx="48">
                  <c:v>536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貨物計!$B$108</c:f>
              <c:strCache>
                <c:ptCount val="1"/>
                <c:pt idx="0">
                  <c:v>唐桑町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99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貨物計!$C$108:$BG$108</c:f>
              <c:numCache>
                <c:formatCode>0;"△ "0</c:formatCode>
                <c:ptCount val="57"/>
                <c:pt idx="0">
                  <c:v>30</c:v>
                </c:pt>
                <c:pt idx="1">
                  <c:v>33</c:v>
                </c:pt>
                <c:pt idx="2">
                  <c:v>39</c:v>
                </c:pt>
                <c:pt idx="3">
                  <c:v>39</c:v>
                </c:pt>
                <c:pt idx="4">
                  <c:v>46</c:v>
                </c:pt>
                <c:pt idx="5">
                  <c:v>57</c:v>
                </c:pt>
                <c:pt idx="6">
                  <c:v>86</c:v>
                </c:pt>
                <c:pt idx="7">
                  <c:v>101</c:v>
                </c:pt>
                <c:pt idx="8">
                  <c:v>128</c:v>
                </c:pt>
                <c:pt idx="9" formatCode="General">
                  <c:v>144</c:v>
                </c:pt>
                <c:pt idx="10">
                  <c:v>171</c:v>
                </c:pt>
                <c:pt idx="11">
                  <c:v>196.4</c:v>
                </c:pt>
                <c:pt idx="12">
                  <c:v>221.8</c:v>
                </c:pt>
                <c:pt idx="13">
                  <c:v>247.2</c:v>
                </c:pt>
                <c:pt idx="14">
                  <c:v>272.60000000000002</c:v>
                </c:pt>
                <c:pt idx="15">
                  <c:v>298</c:v>
                </c:pt>
                <c:pt idx="16">
                  <c:v>320</c:v>
                </c:pt>
                <c:pt idx="17">
                  <c:v>324</c:v>
                </c:pt>
                <c:pt idx="18">
                  <c:v>341</c:v>
                </c:pt>
                <c:pt idx="19">
                  <c:v>324</c:v>
                </c:pt>
                <c:pt idx="20">
                  <c:v>331</c:v>
                </c:pt>
                <c:pt idx="21">
                  <c:v>327</c:v>
                </c:pt>
                <c:pt idx="22">
                  <c:v>321</c:v>
                </c:pt>
                <c:pt idx="23">
                  <c:v>308</c:v>
                </c:pt>
                <c:pt idx="24">
                  <c:v>306</c:v>
                </c:pt>
                <c:pt idx="25">
                  <c:v>306</c:v>
                </c:pt>
                <c:pt idx="26">
                  <c:v>297</c:v>
                </c:pt>
                <c:pt idx="27">
                  <c:v>306</c:v>
                </c:pt>
                <c:pt idx="28">
                  <c:v>307</c:v>
                </c:pt>
                <c:pt idx="29">
                  <c:v>296</c:v>
                </c:pt>
                <c:pt idx="30">
                  <c:v>296</c:v>
                </c:pt>
                <c:pt idx="31">
                  <c:v>291</c:v>
                </c:pt>
                <c:pt idx="32">
                  <c:v>284</c:v>
                </c:pt>
                <c:pt idx="33">
                  <c:v>283</c:v>
                </c:pt>
                <c:pt idx="34">
                  <c:v>274</c:v>
                </c:pt>
                <c:pt idx="35">
                  <c:v>274</c:v>
                </c:pt>
                <c:pt idx="36">
                  <c:v>273</c:v>
                </c:pt>
                <c:pt idx="37">
                  <c:v>269</c:v>
                </c:pt>
                <c:pt idx="38">
                  <c:v>264</c:v>
                </c:pt>
                <c:pt idx="39">
                  <c:v>252</c:v>
                </c:pt>
                <c:pt idx="40">
                  <c:v>244</c:v>
                </c:pt>
                <c:pt idx="41">
                  <c:v>250</c:v>
                </c:pt>
                <c:pt idx="42">
                  <c:v>236</c:v>
                </c:pt>
                <c:pt idx="43">
                  <c:v>222</c:v>
                </c:pt>
                <c:pt idx="44">
                  <c:v>221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貨物計!$B$109</c:f>
              <c:strCache>
                <c:ptCount val="1"/>
                <c:pt idx="0">
                  <c:v>歌津町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66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貨物計!$C$109:$BG$109</c:f>
              <c:numCache>
                <c:formatCode>0;"△ "0</c:formatCode>
                <c:ptCount val="57"/>
                <c:pt idx="0">
                  <c:v>45</c:v>
                </c:pt>
                <c:pt idx="1">
                  <c:v>47</c:v>
                </c:pt>
                <c:pt idx="2">
                  <c:v>42</c:v>
                </c:pt>
                <c:pt idx="3">
                  <c:v>43</c:v>
                </c:pt>
                <c:pt idx="4">
                  <c:v>59</c:v>
                </c:pt>
                <c:pt idx="5">
                  <c:v>76</c:v>
                </c:pt>
                <c:pt idx="6">
                  <c:v>91</c:v>
                </c:pt>
                <c:pt idx="7">
                  <c:v>108</c:v>
                </c:pt>
                <c:pt idx="8">
                  <c:v>134</c:v>
                </c:pt>
                <c:pt idx="9" formatCode="General">
                  <c:v>212</c:v>
                </c:pt>
                <c:pt idx="10">
                  <c:v>283</c:v>
                </c:pt>
                <c:pt idx="11">
                  <c:v>321.39999999999998</c:v>
                </c:pt>
                <c:pt idx="12">
                  <c:v>359.8</c:v>
                </c:pt>
                <c:pt idx="13">
                  <c:v>398.2</c:v>
                </c:pt>
                <c:pt idx="14">
                  <c:v>436.6</c:v>
                </c:pt>
                <c:pt idx="15">
                  <c:v>475</c:v>
                </c:pt>
                <c:pt idx="16">
                  <c:v>460</c:v>
                </c:pt>
                <c:pt idx="17">
                  <c:v>465</c:v>
                </c:pt>
                <c:pt idx="18">
                  <c:v>486</c:v>
                </c:pt>
                <c:pt idx="19">
                  <c:v>478</c:v>
                </c:pt>
                <c:pt idx="20">
                  <c:v>480</c:v>
                </c:pt>
                <c:pt idx="21">
                  <c:v>494</c:v>
                </c:pt>
                <c:pt idx="22">
                  <c:v>473</c:v>
                </c:pt>
                <c:pt idx="23">
                  <c:v>449</c:v>
                </c:pt>
                <c:pt idx="24">
                  <c:v>420</c:v>
                </c:pt>
                <c:pt idx="25">
                  <c:v>431</c:v>
                </c:pt>
                <c:pt idx="26">
                  <c:v>432</c:v>
                </c:pt>
                <c:pt idx="27">
                  <c:v>416</c:v>
                </c:pt>
                <c:pt idx="28">
                  <c:v>427</c:v>
                </c:pt>
                <c:pt idx="29">
                  <c:v>439</c:v>
                </c:pt>
                <c:pt idx="30">
                  <c:v>460</c:v>
                </c:pt>
                <c:pt idx="31">
                  <c:v>461</c:v>
                </c:pt>
                <c:pt idx="32">
                  <c:v>463</c:v>
                </c:pt>
                <c:pt idx="33">
                  <c:v>456</c:v>
                </c:pt>
                <c:pt idx="34">
                  <c:v>461</c:v>
                </c:pt>
                <c:pt idx="35">
                  <c:v>471</c:v>
                </c:pt>
                <c:pt idx="36">
                  <c:v>455</c:v>
                </c:pt>
                <c:pt idx="37">
                  <c:v>454</c:v>
                </c:pt>
                <c:pt idx="38">
                  <c:v>446</c:v>
                </c:pt>
                <c:pt idx="39">
                  <c:v>434</c:v>
                </c:pt>
                <c:pt idx="40">
                  <c:v>421</c:v>
                </c:pt>
                <c:pt idx="41">
                  <c:v>406</c:v>
                </c:pt>
                <c:pt idx="42">
                  <c:v>395</c:v>
                </c:pt>
                <c:pt idx="43">
                  <c:v>388</c:v>
                </c:pt>
                <c:pt idx="44">
                  <c:v>388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450304"/>
        <c:axId val="122452224"/>
      </c:lineChart>
      <c:catAx>
        <c:axId val="122450304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245222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245222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;&quot;△ &quot;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24503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7087378640776691E-3"/>
          <c:y val="8.3472454090150246E-3"/>
          <c:w val="0.8679611650485437"/>
          <c:h val="0.150250417362270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ＭＳ Ｐ明朝"/>
              <a:ea typeface="ＭＳ Ｐ明朝"/>
              <a:cs typeface="ＭＳ Ｐ明朝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市部郡部別と仙台市の自動車保有台数</a:t>
            </a:r>
          </a:p>
        </c:rich>
      </c:tx>
      <c:layout>
        <c:manualLayout>
          <c:xMode val="edge"/>
          <c:yMode val="edge"/>
          <c:x val="0.11440884957873418"/>
          <c:y val="4.0681771170897864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6921492226418137E-2"/>
          <c:y val="2.8644731441956457E-2"/>
          <c:w val="0.90223544479598705"/>
          <c:h val="0.88904431382549254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貨物計!$B$6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貨物計!$C$6:$BG$6</c:f>
              <c:numCache>
                <c:formatCode>0</c:formatCode>
                <c:ptCount val="57"/>
                <c:pt idx="0">
                  <c:v>15958</c:v>
                </c:pt>
                <c:pt idx="1">
                  <c:v>18010</c:v>
                </c:pt>
                <c:pt idx="2">
                  <c:v>21039</c:v>
                </c:pt>
                <c:pt idx="3">
                  <c:v>25877</c:v>
                </c:pt>
                <c:pt idx="4">
                  <c:v>30416</c:v>
                </c:pt>
                <c:pt idx="5">
                  <c:v>35958</c:v>
                </c:pt>
                <c:pt idx="6">
                  <c:v>42906</c:v>
                </c:pt>
                <c:pt idx="7">
                  <c:v>52149</c:v>
                </c:pt>
                <c:pt idx="8">
                  <c:v>61091</c:v>
                </c:pt>
                <c:pt idx="9">
                  <c:v>68919</c:v>
                </c:pt>
                <c:pt idx="10">
                  <c:v>74713</c:v>
                </c:pt>
                <c:pt idx="11">
                  <c:v>81809</c:v>
                </c:pt>
                <c:pt idx="12">
                  <c:v>88905.000000000015</c:v>
                </c:pt>
                <c:pt idx="13">
                  <c:v>96000.999999999985</c:v>
                </c:pt>
                <c:pt idx="14">
                  <c:v>103097</c:v>
                </c:pt>
                <c:pt idx="15">
                  <c:v>110193</c:v>
                </c:pt>
                <c:pt idx="16">
                  <c:v>117009</c:v>
                </c:pt>
                <c:pt idx="17">
                  <c:v>126162</c:v>
                </c:pt>
                <c:pt idx="18">
                  <c:v>130998</c:v>
                </c:pt>
                <c:pt idx="19">
                  <c:v>135374</c:v>
                </c:pt>
                <c:pt idx="20">
                  <c:v>136486</c:v>
                </c:pt>
                <c:pt idx="21">
                  <c:v>136179</c:v>
                </c:pt>
                <c:pt idx="22">
                  <c:v>134993</c:v>
                </c:pt>
                <c:pt idx="23">
                  <c:v>134175</c:v>
                </c:pt>
                <c:pt idx="24">
                  <c:v>132395</c:v>
                </c:pt>
                <c:pt idx="25">
                  <c:v>130625</c:v>
                </c:pt>
                <c:pt idx="26">
                  <c:v>129537</c:v>
                </c:pt>
                <c:pt idx="27">
                  <c:v>130617</c:v>
                </c:pt>
                <c:pt idx="28">
                  <c:v>133679</c:v>
                </c:pt>
                <c:pt idx="29">
                  <c:v>136723</c:v>
                </c:pt>
                <c:pt idx="30">
                  <c:v>138868</c:v>
                </c:pt>
                <c:pt idx="31">
                  <c:v>140906</c:v>
                </c:pt>
                <c:pt idx="32">
                  <c:v>142168</c:v>
                </c:pt>
                <c:pt idx="33">
                  <c:v>142806</c:v>
                </c:pt>
                <c:pt idx="34">
                  <c:v>144483</c:v>
                </c:pt>
                <c:pt idx="35" formatCode="0;&quot;△ &quot;0">
                  <c:v>146054</c:v>
                </c:pt>
                <c:pt idx="36" formatCode="0;&quot;△ &quot;0">
                  <c:v>147380</c:v>
                </c:pt>
                <c:pt idx="37" formatCode="0;&quot;△ &quot;0">
                  <c:v>145797</c:v>
                </c:pt>
                <c:pt idx="38" formatCode="0;&quot;△ &quot;0">
                  <c:v>141737</c:v>
                </c:pt>
                <c:pt idx="39" formatCode="0;&quot;△ &quot;0">
                  <c:v>138289</c:v>
                </c:pt>
                <c:pt idx="40" formatCode="0;&quot;△ &quot;0">
                  <c:v>135177</c:v>
                </c:pt>
                <c:pt idx="41" formatCode="0;&quot;△ &quot;0">
                  <c:v>131308</c:v>
                </c:pt>
                <c:pt idx="42" formatCode="0;&quot;△ &quot;0">
                  <c:v>127766</c:v>
                </c:pt>
                <c:pt idx="43" formatCode="0;&quot;△ &quot;0">
                  <c:v>125276</c:v>
                </c:pt>
                <c:pt idx="44" formatCode="0;&quot;△ &quot;0">
                  <c:v>123667</c:v>
                </c:pt>
                <c:pt idx="45" formatCode="0;&quot;△ &quot;0">
                  <c:v>122067</c:v>
                </c:pt>
                <c:pt idx="46" formatCode="0;&quot;△ &quot;0">
                  <c:v>119632</c:v>
                </c:pt>
                <c:pt idx="47" formatCode="0;&quot;△ &quot;0">
                  <c:v>116860</c:v>
                </c:pt>
                <c:pt idx="48" formatCode="0;&quot;△ &quot;0">
                  <c:v>111270</c:v>
                </c:pt>
                <c:pt idx="49" formatCode="0;&quot;△ &quot;0">
                  <c:v>107712</c:v>
                </c:pt>
                <c:pt idx="50" formatCode="0;&quot;△ &quot;0">
                  <c:v>105039</c:v>
                </c:pt>
                <c:pt idx="51" formatCode="0;&quot;△ &quot;0">
                  <c:v>107253</c:v>
                </c:pt>
                <c:pt idx="52" formatCode="0;&quot;△ &quot;0">
                  <c:v>112194</c:v>
                </c:pt>
                <c:pt idx="53" formatCode="0;&quot;△ &quot;0">
                  <c:v>115406</c:v>
                </c:pt>
                <c:pt idx="54" formatCode="0;&quot;△ &quot;0">
                  <c:v>116029</c:v>
                </c:pt>
              </c:numCache>
            </c:numRef>
          </c:val>
        </c:ser>
        <c:ser>
          <c:idx val="2"/>
          <c:order val="2"/>
          <c:tx>
            <c:strRef>
              <c:f>貨物計!$B$7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貨物計!$C$7:$BG$7</c:f>
              <c:numCache>
                <c:formatCode>0</c:formatCode>
                <c:ptCount val="57"/>
                <c:pt idx="0">
                  <c:v>2749</c:v>
                </c:pt>
                <c:pt idx="1">
                  <c:v>3122</c:v>
                </c:pt>
                <c:pt idx="2">
                  <c:v>3643</c:v>
                </c:pt>
                <c:pt idx="3">
                  <c:v>4055</c:v>
                </c:pt>
                <c:pt idx="4">
                  <c:v>5659</c:v>
                </c:pt>
                <c:pt idx="5">
                  <c:v>7504</c:v>
                </c:pt>
                <c:pt idx="6">
                  <c:v>9972</c:v>
                </c:pt>
                <c:pt idx="7">
                  <c:v>12605</c:v>
                </c:pt>
                <c:pt idx="8">
                  <c:v>14927</c:v>
                </c:pt>
                <c:pt idx="9">
                  <c:v>17021</c:v>
                </c:pt>
                <c:pt idx="10">
                  <c:v>18056</c:v>
                </c:pt>
                <c:pt idx="11">
                  <c:v>19338.400000000001</c:v>
                </c:pt>
                <c:pt idx="12">
                  <c:v>20620.800000000003</c:v>
                </c:pt>
                <c:pt idx="13">
                  <c:v>21903.200000000001</c:v>
                </c:pt>
                <c:pt idx="14">
                  <c:v>23185.599999999999</c:v>
                </c:pt>
                <c:pt idx="15">
                  <c:v>24468</c:v>
                </c:pt>
                <c:pt idx="16">
                  <c:v>25811</c:v>
                </c:pt>
                <c:pt idx="17">
                  <c:v>27032</c:v>
                </c:pt>
                <c:pt idx="18">
                  <c:v>28303</c:v>
                </c:pt>
                <c:pt idx="19">
                  <c:v>29223</c:v>
                </c:pt>
                <c:pt idx="20">
                  <c:v>29252</c:v>
                </c:pt>
                <c:pt idx="21">
                  <c:v>29399</c:v>
                </c:pt>
                <c:pt idx="22">
                  <c:v>29147</c:v>
                </c:pt>
                <c:pt idx="23">
                  <c:v>28852</c:v>
                </c:pt>
                <c:pt idx="24">
                  <c:v>28442</c:v>
                </c:pt>
                <c:pt idx="25">
                  <c:v>27881</c:v>
                </c:pt>
                <c:pt idx="26">
                  <c:v>27664</c:v>
                </c:pt>
                <c:pt idx="27">
                  <c:v>27827</c:v>
                </c:pt>
                <c:pt idx="28">
                  <c:v>28321</c:v>
                </c:pt>
                <c:pt idx="29">
                  <c:v>28968</c:v>
                </c:pt>
                <c:pt idx="30">
                  <c:v>29446</c:v>
                </c:pt>
                <c:pt idx="31">
                  <c:v>29687</c:v>
                </c:pt>
                <c:pt idx="32">
                  <c:v>30179</c:v>
                </c:pt>
                <c:pt idx="33">
                  <c:v>30559</c:v>
                </c:pt>
                <c:pt idx="34">
                  <c:v>31188</c:v>
                </c:pt>
                <c:pt idx="35" formatCode="0;&quot;△ &quot;0">
                  <c:v>31816</c:v>
                </c:pt>
                <c:pt idx="36" formatCode="0;&quot;△ &quot;0">
                  <c:v>32201</c:v>
                </c:pt>
                <c:pt idx="37" formatCode="0;&quot;△ &quot;0">
                  <c:v>32233</c:v>
                </c:pt>
                <c:pt idx="38" formatCode="0;&quot;△ &quot;0">
                  <c:v>31585</c:v>
                </c:pt>
                <c:pt idx="39" formatCode="0;&quot;△ &quot;0">
                  <c:v>31086</c:v>
                </c:pt>
                <c:pt idx="40" formatCode="0;&quot;△ &quot;0">
                  <c:v>30623</c:v>
                </c:pt>
                <c:pt idx="41" formatCode="0;&quot;△ &quot;0">
                  <c:v>29970</c:v>
                </c:pt>
                <c:pt idx="42" formatCode="0;&quot;△ &quot;0">
                  <c:v>29063</c:v>
                </c:pt>
                <c:pt idx="43" formatCode="0;&quot;△ &quot;0">
                  <c:v>28465</c:v>
                </c:pt>
                <c:pt idx="44" formatCode="0;&quot;△ &quot;0">
                  <c:v>28219</c:v>
                </c:pt>
                <c:pt idx="45" formatCode="0;&quot;△ &quot;0">
                  <c:v>27791</c:v>
                </c:pt>
                <c:pt idx="46" formatCode="0;&quot;△ &quot;0">
                  <c:v>26973</c:v>
                </c:pt>
                <c:pt idx="47" formatCode="0;&quot;△ &quot;0">
                  <c:v>26251</c:v>
                </c:pt>
                <c:pt idx="48" formatCode="0;&quot;△ &quot;0">
                  <c:v>24801</c:v>
                </c:pt>
                <c:pt idx="49" formatCode="0;&quot;△ &quot;0">
                  <c:v>24008</c:v>
                </c:pt>
                <c:pt idx="50" formatCode="0;&quot;△ &quot;0">
                  <c:v>23424</c:v>
                </c:pt>
                <c:pt idx="51" formatCode="0;&quot;△ &quot;0">
                  <c:v>23856</c:v>
                </c:pt>
                <c:pt idx="52" formatCode="0;&quot;△ &quot;0">
                  <c:v>24831</c:v>
                </c:pt>
                <c:pt idx="53" formatCode="0;&quot;△ &quot;0">
                  <c:v>25270</c:v>
                </c:pt>
                <c:pt idx="54" formatCode="0;&quot;△ &quot;0">
                  <c:v>26148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552320"/>
        <c:axId val="122554240"/>
      </c:barChart>
      <c:lineChart>
        <c:grouping val="standard"/>
        <c:varyColors val="0"/>
        <c:ser>
          <c:idx val="0"/>
          <c:order val="0"/>
          <c:tx>
            <c:strRef>
              <c:f>貨物計!$B$5</c:f>
              <c:strCache>
                <c:ptCount val="1"/>
                <c:pt idx="0">
                  <c:v>県計(計算式/検算)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貨物計!$C$5:$BG$5</c:f>
              <c:numCache>
                <c:formatCode>0</c:formatCode>
                <c:ptCount val="57"/>
                <c:pt idx="0">
                  <c:v>18707</c:v>
                </c:pt>
                <c:pt idx="1">
                  <c:v>21132</c:v>
                </c:pt>
                <c:pt idx="2">
                  <c:v>24682</c:v>
                </c:pt>
                <c:pt idx="3">
                  <c:v>29932</c:v>
                </c:pt>
                <c:pt idx="4">
                  <c:v>36075</c:v>
                </c:pt>
                <c:pt idx="5">
                  <c:v>43462</c:v>
                </c:pt>
                <c:pt idx="6">
                  <c:v>52878</c:v>
                </c:pt>
                <c:pt idx="7">
                  <c:v>64754</c:v>
                </c:pt>
                <c:pt idx="8">
                  <c:v>76018</c:v>
                </c:pt>
                <c:pt idx="9">
                  <c:v>85940</c:v>
                </c:pt>
                <c:pt idx="10">
                  <c:v>92769</c:v>
                </c:pt>
                <c:pt idx="11">
                  <c:v>101147.4</c:v>
                </c:pt>
                <c:pt idx="12">
                  <c:v>109525.80000000002</c:v>
                </c:pt>
                <c:pt idx="13">
                  <c:v>117904.19999999998</c:v>
                </c:pt>
                <c:pt idx="14">
                  <c:v>126282.6</c:v>
                </c:pt>
                <c:pt idx="15">
                  <c:v>134661</c:v>
                </c:pt>
                <c:pt idx="16">
                  <c:v>142820</c:v>
                </c:pt>
                <c:pt idx="17">
                  <c:v>153194</c:v>
                </c:pt>
                <c:pt idx="18">
                  <c:v>159301</c:v>
                </c:pt>
                <c:pt idx="19">
                  <c:v>164597</c:v>
                </c:pt>
                <c:pt idx="20">
                  <c:v>165738</c:v>
                </c:pt>
                <c:pt idx="21">
                  <c:v>165578</c:v>
                </c:pt>
                <c:pt idx="22">
                  <c:v>164140</c:v>
                </c:pt>
                <c:pt idx="23">
                  <c:v>163027</c:v>
                </c:pt>
                <c:pt idx="24">
                  <c:v>160837</c:v>
                </c:pt>
                <c:pt idx="25">
                  <c:v>158506</c:v>
                </c:pt>
                <c:pt idx="26">
                  <c:v>157201</c:v>
                </c:pt>
                <c:pt idx="27">
                  <c:v>158444</c:v>
                </c:pt>
                <c:pt idx="28">
                  <c:v>162000</c:v>
                </c:pt>
                <c:pt idx="29">
                  <c:v>165691</c:v>
                </c:pt>
                <c:pt idx="30">
                  <c:v>168314</c:v>
                </c:pt>
                <c:pt idx="31">
                  <c:v>170593</c:v>
                </c:pt>
                <c:pt idx="32">
                  <c:v>172347</c:v>
                </c:pt>
                <c:pt idx="33">
                  <c:v>173365</c:v>
                </c:pt>
                <c:pt idx="34">
                  <c:v>175671</c:v>
                </c:pt>
                <c:pt idx="35" formatCode="General">
                  <c:v>177870</c:v>
                </c:pt>
                <c:pt idx="36" formatCode="General">
                  <c:v>179581</c:v>
                </c:pt>
                <c:pt idx="37" formatCode="General">
                  <c:v>178030</c:v>
                </c:pt>
                <c:pt idx="38" formatCode="General">
                  <c:v>173322</c:v>
                </c:pt>
                <c:pt idx="39" formatCode="General">
                  <c:v>169375</c:v>
                </c:pt>
                <c:pt idx="40" formatCode="General">
                  <c:v>165800</c:v>
                </c:pt>
                <c:pt idx="41" formatCode="General">
                  <c:v>161278</c:v>
                </c:pt>
                <c:pt idx="42" formatCode="General">
                  <c:v>156829</c:v>
                </c:pt>
                <c:pt idx="43" formatCode="General">
                  <c:v>153741</c:v>
                </c:pt>
                <c:pt idx="44" formatCode="General">
                  <c:v>151886</c:v>
                </c:pt>
                <c:pt idx="45" formatCode="General">
                  <c:v>149858</c:v>
                </c:pt>
                <c:pt idx="46" formatCode="General">
                  <c:v>146605</c:v>
                </c:pt>
                <c:pt idx="47" formatCode="General">
                  <c:v>143111</c:v>
                </c:pt>
                <c:pt idx="48" formatCode="General">
                  <c:v>136071</c:v>
                </c:pt>
                <c:pt idx="49" formatCode="General">
                  <c:v>131720</c:v>
                </c:pt>
                <c:pt idx="50" formatCode="0;&quot;△ &quot;0">
                  <c:v>128463</c:v>
                </c:pt>
                <c:pt idx="51" formatCode="0;&quot;△ &quot;0">
                  <c:v>131109</c:v>
                </c:pt>
                <c:pt idx="52" formatCode="0;&quot;△ &quot;0">
                  <c:v>137025</c:v>
                </c:pt>
                <c:pt idx="53" formatCode="0;&quot;△ &quot;0">
                  <c:v>140676</c:v>
                </c:pt>
                <c:pt idx="54" formatCode="0;&quot;△ &quot;0">
                  <c:v>142177</c:v>
                </c:pt>
              </c:numCache>
            </c:numRef>
          </c:val>
          <c:smooth val="0"/>
        </c:ser>
        <c:ser>
          <c:idx val="5"/>
          <c:order val="3"/>
          <c:tx>
            <c:strRef>
              <c:f>貨物計!$B$12</c:f>
              <c:strCache>
                <c:ptCount val="1"/>
                <c:pt idx="0">
                  <c:v>仙台市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99CC00"/>
                </a:solidFill>
                <a:prstDash val="solid"/>
              </a:ln>
            </c:spPr>
          </c:marker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貨物計!$C$12:$BG$12</c:f>
              <c:numCache>
                <c:formatCode>General</c:formatCode>
                <c:ptCount val="57"/>
                <c:pt idx="0">
                  <c:v>7778</c:v>
                </c:pt>
                <c:pt idx="1">
                  <c:v>8665</c:v>
                </c:pt>
                <c:pt idx="2">
                  <c:v>10512</c:v>
                </c:pt>
                <c:pt idx="3">
                  <c:v>13520</c:v>
                </c:pt>
                <c:pt idx="4">
                  <c:v>14340</c:v>
                </c:pt>
                <c:pt idx="5">
                  <c:v>15397</c:v>
                </c:pt>
                <c:pt idx="6">
                  <c:v>15134</c:v>
                </c:pt>
                <c:pt idx="7">
                  <c:v>15686</c:v>
                </c:pt>
                <c:pt idx="8">
                  <c:v>19188</c:v>
                </c:pt>
                <c:pt idx="9">
                  <c:v>23284</c:v>
                </c:pt>
                <c:pt idx="10">
                  <c:v>26927</c:v>
                </c:pt>
                <c:pt idx="11" formatCode="0">
                  <c:v>31876.799999999999</c:v>
                </c:pt>
                <c:pt idx="12" formatCode="0">
                  <c:v>36826.6</c:v>
                </c:pt>
                <c:pt idx="13" formatCode="0">
                  <c:v>41776.400000000001</c:v>
                </c:pt>
                <c:pt idx="14" formatCode="0">
                  <c:v>46726.2</c:v>
                </c:pt>
                <c:pt idx="15">
                  <c:v>51676</c:v>
                </c:pt>
                <c:pt idx="16">
                  <c:v>55349</c:v>
                </c:pt>
                <c:pt idx="17">
                  <c:v>61981</c:v>
                </c:pt>
                <c:pt idx="18">
                  <c:v>62410</c:v>
                </c:pt>
                <c:pt idx="19">
                  <c:v>65063</c:v>
                </c:pt>
                <c:pt idx="20">
                  <c:v>66194</c:v>
                </c:pt>
                <c:pt idx="21">
                  <c:v>66320</c:v>
                </c:pt>
                <c:pt idx="22">
                  <c:v>66106</c:v>
                </c:pt>
                <c:pt idx="23">
                  <c:v>66217</c:v>
                </c:pt>
                <c:pt idx="24">
                  <c:v>65879</c:v>
                </c:pt>
                <c:pt idx="25">
                  <c:v>65700</c:v>
                </c:pt>
                <c:pt idx="26">
                  <c:v>65695</c:v>
                </c:pt>
                <c:pt idx="27">
                  <c:v>66518</c:v>
                </c:pt>
                <c:pt idx="28" formatCode="0">
                  <c:v>68334</c:v>
                </c:pt>
                <c:pt idx="29" formatCode="0;&quot;△ &quot;0">
                  <c:v>70512</c:v>
                </c:pt>
                <c:pt idx="30" formatCode="0;&quot;△ &quot;0">
                  <c:v>71831</c:v>
                </c:pt>
                <c:pt idx="31" formatCode="0;&quot;△ &quot;0">
                  <c:v>72979</c:v>
                </c:pt>
                <c:pt idx="32" formatCode="0;&quot;△ &quot;0">
                  <c:v>73458</c:v>
                </c:pt>
                <c:pt idx="33" formatCode="0;&quot;△ &quot;0">
                  <c:v>73608</c:v>
                </c:pt>
                <c:pt idx="34" formatCode="0;&quot;△ &quot;0">
                  <c:v>74236</c:v>
                </c:pt>
                <c:pt idx="35" formatCode="0;&quot;△ &quot;0">
                  <c:v>74854</c:v>
                </c:pt>
                <c:pt idx="36" formatCode="0;&quot;△ &quot;0">
                  <c:v>75203</c:v>
                </c:pt>
                <c:pt idx="37" formatCode="0;&quot;△ &quot;0">
                  <c:v>74168</c:v>
                </c:pt>
                <c:pt idx="38" formatCode="0;&quot;△ &quot;0">
                  <c:v>71675</c:v>
                </c:pt>
                <c:pt idx="39" formatCode="0;&quot;△ &quot;0">
                  <c:v>69625</c:v>
                </c:pt>
                <c:pt idx="40" formatCode="0;&quot;△ &quot;0">
                  <c:v>68156</c:v>
                </c:pt>
                <c:pt idx="41" formatCode="0;&quot;△ &quot;0">
                  <c:v>66151</c:v>
                </c:pt>
                <c:pt idx="42" formatCode="0;&quot;△ &quot;0">
                  <c:v>64299</c:v>
                </c:pt>
                <c:pt idx="43" formatCode="0;&quot;△ &quot;0">
                  <c:v>62994</c:v>
                </c:pt>
                <c:pt idx="44" formatCode="0;&quot;△ &quot;0">
                  <c:v>62284</c:v>
                </c:pt>
                <c:pt idx="45" formatCode="0;&quot;△ &quot;0">
                  <c:v>61799</c:v>
                </c:pt>
                <c:pt idx="46" formatCode="0;&quot;△ &quot;0">
                  <c:v>61033</c:v>
                </c:pt>
                <c:pt idx="47" formatCode="0;&quot;△ &quot;0">
                  <c:v>59959</c:v>
                </c:pt>
                <c:pt idx="48" formatCode="0;&quot;△ &quot;0">
                  <c:v>57326</c:v>
                </c:pt>
                <c:pt idx="49" formatCode="0;&quot;△ &quot;0">
                  <c:v>55370</c:v>
                </c:pt>
                <c:pt idx="50" formatCode="0;&quot;△ &quot;0">
                  <c:v>53912</c:v>
                </c:pt>
                <c:pt idx="51" formatCode="0;&quot;△ &quot;0">
                  <c:v>55799</c:v>
                </c:pt>
                <c:pt idx="52" formatCode="0;&quot;△ &quot;0">
                  <c:v>57720</c:v>
                </c:pt>
                <c:pt idx="53" formatCode="0;&quot;△ &quot;0">
                  <c:v>59243</c:v>
                </c:pt>
                <c:pt idx="54" formatCode="0;&quot;△ &quot;0">
                  <c:v>59503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552320"/>
        <c:axId val="122554240"/>
      </c:lineChart>
      <c:catAx>
        <c:axId val="12255232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255424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255424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25523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301450800537777"/>
          <c:y val="0.42206691083600489"/>
          <c:w val="0.40411049004372246"/>
          <c:h val="0.157618348444981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5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市部郡部別の貨物用自動車保有台数の割合(現区域)</a:t>
            </a:r>
          </a:p>
        </c:rich>
      </c:tx>
      <c:layout>
        <c:manualLayout>
          <c:xMode val="edge"/>
          <c:yMode val="edge"/>
          <c:x val="0.20578553615960099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46086530426E-2"/>
          <c:y val="0.13461538461538461"/>
          <c:w val="0.91327512554888479"/>
          <c:h val="0.78321678321678323"/>
        </c:manualLayout>
      </c:layout>
      <c:barChart>
        <c:barDir val="col"/>
        <c:grouping val="percentStacked"/>
        <c:varyColors val="0"/>
        <c:ser>
          <c:idx val="1"/>
          <c:order val="0"/>
          <c:tx>
            <c:strRef>
              <c:f>貨物計!$B$6</c:f>
              <c:strCache>
                <c:ptCount val="1"/>
                <c:pt idx="0">
                  <c:v>市計(現区域)</c:v>
                </c:pt>
              </c:strCache>
            </c:strRef>
          </c:tx>
          <c:spPr>
            <a:pattFill prst="pct25">
              <a:fgClr>
                <a:srgbClr xmlns:mc="http://schemas.openxmlformats.org/markup-compatibility/2006" xmlns:a14="http://schemas.microsoft.com/office/drawing/2010/main" val="993366" mc:Ignorable="a14" a14:legacySpreadsheetColorIndex="25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貨物計!$C$6:$BG$6</c:f>
              <c:numCache>
                <c:formatCode>0</c:formatCode>
                <c:ptCount val="57"/>
                <c:pt idx="0">
                  <c:v>15958</c:v>
                </c:pt>
                <c:pt idx="1">
                  <c:v>18010</c:v>
                </c:pt>
                <c:pt idx="2">
                  <c:v>21039</c:v>
                </c:pt>
                <c:pt idx="3">
                  <c:v>25877</c:v>
                </c:pt>
                <c:pt idx="4">
                  <c:v>30416</c:v>
                </c:pt>
                <c:pt idx="5">
                  <c:v>35958</c:v>
                </c:pt>
                <c:pt idx="6">
                  <c:v>42906</c:v>
                </c:pt>
                <c:pt idx="7">
                  <c:v>52149</c:v>
                </c:pt>
                <c:pt idx="8">
                  <c:v>61091</c:v>
                </c:pt>
                <c:pt idx="9">
                  <c:v>68919</c:v>
                </c:pt>
                <c:pt idx="10">
                  <c:v>74713</c:v>
                </c:pt>
                <c:pt idx="11">
                  <c:v>81809</c:v>
                </c:pt>
                <c:pt idx="12">
                  <c:v>88905.000000000015</c:v>
                </c:pt>
                <c:pt idx="13">
                  <c:v>96000.999999999985</c:v>
                </c:pt>
                <c:pt idx="14">
                  <c:v>103097</c:v>
                </c:pt>
                <c:pt idx="15">
                  <c:v>110193</c:v>
                </c:pt>
                <c:pt idx="16">
                  <c:v>117009</c:v>
                </c:pt>
                <c:pt idx="17">
                  <c:v>126162</c:v>
                </c:pt>
                <c:pt idx="18">
                  <c:v>130998</c:v>
                </c:pt>
                <c:pt idx="19">
                  <c:v>135374</c:v>
                </c:pt>
                <c:pt idx="20">
                  <c:v>136486</c:v>
                </c:pt>
                <c:pt idx="21">
                  <c:v>136179</c:v>
                </c:pt>
                <c:pt idx="22">
                  <c:v>134993</c:v>
                </c:pt>
                <c:pt idx="23">
                  <c:v>134175</c:v>
                </c:pt>
                <c:pt idx="24">
                  <c:v>132395</c:v>
                </c:pt>
                <c:pt idx="25">
                  <c:v>130625</c:v>
                </c:pt>
                <c:pt idx="26">
                  <c:v>129537</c:v>
                </c:pt>
                <c:pt idx="27">
                  <c:v>130617</c:v>
                </c:pt>
                <c:pt idx="28">
                  <c:v>133679</c:v>
                </c:pt>
                <c:pt idx="29">
                  <c:v>136723</c:v>
                </c:pt>
                <c:pt idx="30">
                  <c:v>138868</c:v>
                </c:pt>
                <c:pt idx="31">
                  <c:v>140906</c:v>
                </c:pt>
                <c:pt idx="32">
                  <c:v>142168</c:v>
                </c:pt>
                <c:pt idx="33">
                  <c:v>142806</c:v>
                </c:pt>
                <c:pt idx="34">
                  <c:v>144483</c:v>
                </c:pt>
                <c:pt idx="35" formatCode="0;&quot;△ &quot;0">
                  <c:v>146054</c:v>
                </c:pt>
                <c:pt idx="36" formatCode="0;&quot;△ &quot;0">
                  <c:v>147380</c:v>
                </c:pt>
                <c:pt idx="37" formatCode="0;&quot;△ &quot;0">
                  <c:v>145797</c:v>
                </c:pt>
                <c:pt idx="38" formatCode="0;&quot;△ &quot;0">
                  <c:v>141737</c:v>
                </c:pt>
                <c:pt idx="39" formatCode="0;&quot;△ &quot;0">
                  <c:v>138289</c:v>
                </c:pt>
                <c:pt idx="40" formatCode="0;&quot;△ &quot;0">
                  <c:v>135177</c:v>
                </c:pt>
                <c:pt idx="41" formatCode="0;&quot;△ &quot;0">
                  <c:v>131308</c:v>
                </c:pt>
                <c:pt idx="42" formatCode="0;&quot;△ &quot;0">
                  <c:v>127766</c:v>
                </c:pt>
                <c:pt idx="43" formatCode="0;&quot;△ &quot;0">
                  <c:v>125276</c:v>
                </c:pt>
                <c:pt idx="44" formatCode="0;&quot;△ &quot;0">
                  <c:v>123667</c:v>
                </c:pt>
                <c:pt idx="45" formatCode="0;&quot;△ &quot;0">
                  <c:v>122067</c:v>
                </c:pt>
                <c:pt idx="46" formatCode="0;&quot;△ &quot;0">
                  <c:v>119632</c:v>
                </c:pt>
                <c:pt idx="47" formatCode="0;&quot;△ &quot;0">
                  <c:v>116860</c:v>
                </c:pt>
                <c:pt idx="48" formatCode="0;&quot;△ &quot;0">
                  <c:v>111270</c:v>
                </c:pt>
                <c:pt idx="49" formatCode="0;&quot;△ &quot;0">
                  <c:v>107712</c:v>
                </c:pt>
                <c:pt idx="50" formatCode="0;&quot;△ &quot;0">
                  <c:v>105039</c:v>
                </c:pt>
                <c:pt idx="51" formatCode="0;&quot;△ &quot;0">
                  <c:v>107253</c:v>
                </c:pt>
                <c:pt idx="52" formatCode="0;&quot;△ &quot;0">
                  <c:v>112194</c:v>
                </c:pt>
                <c:pt idx="53" formatCode="0;&quot;△ &quot;0">
                  <c:v>115406</c:v>
                </c:pt>
                <c:pt idx="54" formatCode="0;&quot;△ &quot;0">
                  <c:v>116029</c:v>
                </c:pt>
              </c:numCache>
            </c:numRef>
          </c:val>
        </c:ser>
        <c:ser>
          <c:idx val="2"/>
          <c:order val="1"/>
          <c:tx>
            <c:strRef>
              <c:f>貨物計!$B$7</c:f>
              <c:strCache>
                <c:ptCount val="1"/>
                <c:pt idx="0">
                  <c:v>町村計(現区域)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貨物計!$C$7:$BG$7</c:f>
              <c:numCache>
                <c:formatCode>0</c:formatCode>
                <c:ptCount val="57"/>
                <c:pt idx="0">
                  <c:v>2749</c:v>
                </c:pt>
                <c:pt idx="1">
                  <c:v>3122</c:v>
                </c:pt>
                <c:pt idx="2">
                  <c:v>3643</c:v>
                </c:pt>
                <c:pt idx="3">
                  <c:v>4055</c:v>
                </c:pt>
                <c:pt idx="4">
                  <c:v>5659</c:v>
                </c:pt>
                <c:pt idx="5">
                  <c:v>7504</c:v>
                </c:pt>
                <c:pt idx="6">
                  <c:v>9972</c:v>
                </c:pt>
                <c:pt idx="7">
                  <c:v>12605</c:v>
                </c:pt>
                <c:pt idx="8">
                  <c:v>14927</c:v>
                </c:pt>
                <c:pt idx="9">
                  <c:v>17021</c:v>
                </c:pt>
                <c:pt idx="10">
                  <c:v>18056</c:v>
                </c:pt>
                <c:pt idx="11">
                  <c:v>19338.400000000001</c:v>
                </c:pt>
                <c:pt idx="12">
                  <c:v>20620.800000000003</c:v>
                </c:pt>
                <c:pt idx="13">
                  <c:v>21903.200000000001</c:v>
                </c:pt>
                <c:pt idx="14">
                  <c:v>23185.599999999999</c:v>
                </c:pt>
                <c:pt idx="15">
                  <c:v>24468</c:v>
                </c:pt>
                <c:pt idx="16">
                  <c:v>25811</c:v>
                </c:pt>
                <c:pt idx="17">
                  <c:v>27032</c:v>
                </c:pt>
                <c:pt idx="18">
                  <c:v>28303</c:v>
                </c:pt>
                <c:pt idx="19">
                  <c:v>29223</c:v>
                </c:pt>
                <c:pt idx="20">
                  <c:v>29252</c:v>
                </c:pt>
                <c:pt idx="21">
                  <c:v>29399</c:v>
                </c:pt>
                <c:pt idx="22">
                  <c:v>29147</c:v>
                </c:pt>
                <c:pt idx="23">
                  <c:v>28852</c:v>
                </c:pt>
                <c:pt idx="24">
                  <c:v>28442</c:v>
                </c:pt>
                <c:pt idx="25">
                  <c:v>27881</c:v>
                </c:pt>
                <c:pt idx="26">
                  <c:v>27664</c:v>
                </c:pt>
                <c:pt idx="27">
                  <c:v>27827</c:v>
                </c:pt>
                <c:pt idx="28">
                  <c:v>28321</c:v>
                </c:pt>
                <c:pt idx="29">
                  <c:v>28968</c:v>
                </c:pt>
                <c:pt idx="30">
                  <c:v>29446</c:v>
                </c:pt>
                <c:pt idx="31">
                  <c:v>29687</c:v>
                </c:pt>
                <c:pt idx="32">
                  <c:v>30179</c:v>
                </c:pt>
                <c:pt idx="33">
                  <c:v>30559</c:v>
                </c:pt>
                <c:pt idx="34">
                  <c:v>31188</c:v>
                </c:pt>
                <c:pt idx="35" formatCode="0;&quot;△ &quot;0">
                  <c:v>31816</c:v>
                </c:pt>
                <c:pt idx="36" formatCode="0;&quot;△ &quot;0">
                  <c:v>32201</c:v>
                </c:pt>
                <c:pt idx="37" formatCode="0;&quot;△ &quot;0">
                  <c:v>32233</c:v>
                </c:pt>
                <c:pt idx="38" formatCode="0;&quot;△ &quot;0">
                  <c:v>31585</c:v>
                </c:pt>
                <c:pt idx="39" formatCode="0;&quot;△ &quot;0">
                  <c:v>31086</c:v>
                </c:pt>
                <c:pt idx="40" formatCode="0;&quot;△ &quot;0">
                  <c:v>30623</c:v>
                </c:pt>
                <c:pt idx="41" formatCode="0;&quot;△ &quot;0">
                  <c:v>29970</c:v>
                </c:pt>
                <c:pt idx="42" formatCode="0;&quot;△ &quot;0">
                  <c:v>29063</c:v>
                </c:pt>
                <c:pt idx="43" formatCode="0;&quot;△ &quot;0">
                  <c:v>28465</c:v>
                </c:pt>
                <c:pt idx="44" formatCode="0;&quot;△ &quot;0">
                  <c:v>28219</c:v>
                </c:pt>
                <c:pt idx="45" formatCode="0;&quot;△ &quot;0">
                  <c:v>27791</c:v>
                </c:pt>
                <c:pt idx="46" formatCode="0;&quot;△ &quot;0">
                  <c:v>26973</c:v>
                </c:pt>
                <c:pt idx="47" formatCode="0;&quot;△ &quot;0">
                  <c:v>26251</c:v>
                </c:pt>
                <c:pt idx="48" formatCode="0;&quot;△ &quot;0">
                  <c:v>24801</c:v>
                </c:pt>
                <c:pt idx="49" formatCode="0;&quot;△ &quot;0">
                  <c:v>24008</c:v>
                </c:pt>
                <c:pt idx="50" formatCode="0;&quot;△ &quot;0">
                  <c:v>23424</c:v>
                </c:pt>
                <c:pt idx="51" formatCode="0;&quot;△ &quot;0">
                  <c:v>23856</c:v>
                </c:pt>
                <c:pt idx="52" formatCode="0;&quot;△ &quot;0">
                  <c:v>24831</c:v>
                </c:pt>
                <c:pt idx="53" formatCode="0;&quot;△ &quot;0">
                  <c:v>25270</c:v>
                </c:pt>
                <c:pt idx="54" formatCode="0;&quot;△ &quot;0">
                  <c:v>26148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583680"/>
        <c:axId val="122601856"/>
      </c:barChart>
      <c:catAx>
        <c:axId val="122583680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260185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2601856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endParaRPr lang="ja-JP"/>
          </a:p>
        </c:txPr>
        <c:crossAx val="1225836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9177057356608477"/>
          <c:y val="0.69405594405594406"/>
          <c:w val="0.48129675810473815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r>
              <a:rPr lang="ja-JP" altLang="en-US"/>
              <a:t>広域ブロック別貨物用自動車保有台数</a:t>
            </a:r>
          </a:p>
        </c:rich>
      </c:tx>
      <c:layout>
        <c:manualLayout>
          <c:xMode val="edge"/>
          <c:yMode val="edge"/>
          <c:x val="1.4084550110847796E-2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6901465962555334E-2"/>
          <c:y val="2.6223776223776224E-2"/>
          <c:w val="0.92605713411326585"/>
          <c:h val="0.8846153846153845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貨物計!$B$114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貨物計!$C$114:$BG$114</c:f>
              <c:numCache>
                <c:formatCode>0</c:formatCode>
                <c:ptCount val="57"/>
                <c:pt idx="0">
                  <c:v>1436</c:v>
                </c:pt>
                <c:pt idx="1">
                  <c:v>1658</c:v>
                </c:pt>
                <c:pt idx="2">
                  <c:v>1929</c:v>
                </c:pt>
                <c:pt idx="3">
                  <c:v>2151</c:v>
                </c:pt>
                <c:pt idx="4">
                  <c:v>2868</c:v>
                </c:pt>
                <c:pt idx="5">
                  <c:v>3792</c:v>
                </c:pt>
                <c:pt idx="6">
                  <c:v>5110</c:v>
                </c:pt>
                <c:pt idx="7">
                  <c:v>5467</c:v>
                </c:pt>
                <c:pt idx="8">
                  <c:v>7409</c:v>
                </c:pt>
                <c:pt idx="9">
                  <c:v>8381</c:v>
                </c:pt>
                <c:pt idx="10">
                  <c:v>9067</c:v>
                </c:pt>
                <c:pt idx="11">
                  <c:v>9747.6</c:v>
                </c:pt>
                <c:pt idx="12">
                  <c:v>10428.200000000001</c:v>
                </c:pt>
                <c:pt idx="13">
                  <c:v>11108.800000000001</c:v>
                </c:pt>
                <c:pt idx="14">
                  <c:v>11789.4</c:v>
                </c:pt>
                <c:pt idx="15">
                  <c:v>12470</c:v>
                </c:pt>
                <c:pt idx="16">
                  <c:v>13232</c:v>
                </c:pt>
                <c:pt idx="17">
                  <c:v>13830</c:v>
                </c:pt>
                <c:pt idx="18">
                  <c:v>14643</c:v>
                </c:pt>
                <c:pt idx="19">
                  <c:v>15006</c:v>
                </c:pt>
                <c:pt idx="20">
                  <c:v>15131</c:v>
                </c:pt>
                <c:pt idx="21">
                  <c:v>15202</c:v>
                </c:pt>
                <c:pt idx="22">
                  <c:v>15155</c:v>
                </c:pt>
                <c:pt idx="23">
                  <c:v>14992</c:v>
                </c:pt>
                <c:pt idx="24">
                  <c:v>14817</c:v>
                </c:pt>
                <c:pt idx="25">
                  <c:v>14496</c:v>
                </c:pt>
                <c:pt idx="26">
                  <c:v>14331</c:v>
                </c:pt>
                <c:pt idx="27">
                  <c:v>14407</c:v>
                </c:pt>
                <c:pt idx="28">
                  <c:v>14624</c:v>
                </c:pt>
                <c:pt idx="29">
                  <c:v>14794</c:v>
                </c:pt>
                <c:pt idx="30">
                  <c:v>14859</c:v>
                </c:pt>
                <c:pt idx="31">
                  <c:v>14808</c:v>
                </c:pt>
                <c:pt idx="32">
                  <c:v>14924</c:v>
                </c:pt>
                <c:pt idx="33">
                  <c:v>15005</c:v>
                </c:pt>
                <c:pt idx="34">
                  <c:v>15158</c:v>
                </c:pt>
                <c:pt idx="35" formatCode="General">
                  <c:v>15296</c:v>
                </c:pt>
                <c:pt idx="36" formatCode="General">
                  <c:v>15352</c:v>
                </c:pt>
                <c:pt idx="37" formatCode="General">
                  <c:v>15232</c:v>
                </c:pt>
                <c:pt idx="38" formatCode="General">
                  <c:v>14724</c:v>
                </c:pt>
                <c:pt idx="39" formatCode="General">
                  <c:v>14445</c:v>
                </c:pt>
                <c:pt idx="40" formatCode="General">
                  <c:v>14140</c:v>
                </c:pt>
                <c:pt idx="41" formatCode="General">
                  <c:v>13674</c:v>
                </c:pt>
                <c:pt idx="42" formatCode="General">
                  <c:v>13221</c:v>
                </c:pt>
                <c:pt idx="43" formatCode="General">
                  <c:v>12850</c:v>
                </c:pt>
                <c:pt idx="44" formatCode="General">
                  <c:v>12555</c:v>
                </c:pt>
                <c:pt idx="45" formatCode="General">
                  <c:v>12224</c:v>
                </c:pt>
                <c:pt idx="46" formatCode="General">
                  <c:v>11753</c:v>
                </c:pt>
                <c:pt idx="47" formatCode="General">
                  <c:v>11389</c:v>
                </c:pt>
                <c:pt idx="48" formatCode="General">
                  <c:v>10688</c:v>
                </c:pt>
                <c:pt idx="49" formatCode="General">
                  <c:v>10282</c:v>
                </c:pt>
                <c:pt idx="50" formatCode="General">
                  <c:v>9982</c:v>
                </c:pt>
                <c:pt idx="51" formatCode="General">
                  <c:v>10120</c:v>
                </c:pt>
                <c:pt idx="52" formatCode="General">
                  <c:v>10234</c:v>
                </c:pt>
                <c:pt idx="53" formatCode="General">
                  <c:v>10479</c:v>
                </c:pt>
                <c:pt idx="54" formatCode="General">
                  <c:v>10565</c:v>
                </c:pt>
              </c:numCache>
            </c:numRef>
          </c:val>
        </c:ser>
        <c:ser>
          <c:idx val="3"/>
          <c:order val="1"/>
          <c:tx>
            <c:strRef>
              <c:f>貨物計!$B$115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貨物計!$C$115:$BG$115</c:f>
              <c:numCache>
                <c:formatCode>0</c:formatCode>
                <c:ptCount val="57"/>
                <c:pt idx="0">
                  <c:v>10174</c:v>
                </c:pt>
                <c:pt idx="1">
                  <c:v>11404</c:v>
                </c:pt>
                <c:pt idx="2">
                  <c:v>13671</c:v>
                </c:pt>
                <c:pt idx="3">
                  <c:v>17323</c:v>
                </c:pt>
                <c:pt idx="4">
                  <c:v>19926</c:v>
                </c:pt>
                <c:pt idx="5">
                  <c:v>23214</c:v>
                </c:pt>
                <c:pt idx="6">
                  <c:v>26486</c:v>
                </c:pt>
                <c:pt idx="7">
                  <c:v>32225</c:v>
                </c:pt>
                <c:pt idx="8">
                  <c:v>37100</c:v>
                </c:pt>
                <c:pt idx="9">
                  <c:v>42455</c:v>
                </c:pt>
                <c:pt idx="10">
                  <c:v>46521</c:v>
                </c:pt>
                <c:pt idx="11">
                  <c:v>51722.6</c:v>
                </c:pt>
                <c:pt idx="12">
                  <c:v>56924.19999999999</c:v>
                </c:pt>
                <c:pt idx="13">
                  <c:v>62125.80000000001</c:v>
                </c:pt>
                <c:pt idx="14">
                  <c:v>67327.399999999994</c:v>
                </c:pt>
                <c:pt idx="15">
                  <c:v>72529</c:v>
                </c:pt>
                <c:pt idx="16">
                  <c:v>77028</c:v>
                </c:pt>
                <c:pt idx="17">
                  <c:v>84595</c:v>
                </c:pt>
                <c:pt idx="18">
                  <c:v>86585</c:v>
                </c:pt>
                <c:pt idx="19">
                  <c:v>89850</c:v>
                </c:pt>
                <c:pt idx="20">
                  <c:v>90899</c:v>
                </c:pt>
                <c:pt idx="21">
                  <c:v>91127</c:v>
                </c:pt>
                <c:pt idx="22">
                  <c:v>90765</c:v>
                </c:pt>
                <c:pt idx="23">
                  <c:v>90813</c:v>
                </c:pt>
                <c:pt idx="24">
                  <c:v>90245</c:v>
                </c:pt>
                <c:pt idx="25">
                  <c:v>89659</c:v>
                </c:pt>
                <c:pt idx="26">
                  <c:v>89504</c:v>
                </c:pt>
                <c:pt idx="27">
                  <c:v>90675</c:v>
                </c:pt>
                <c:pt idx="28">
                  <c:v>93273</c:v>
                </c:pt>
                <c:pt idx="29">
                  <c:v>96230</c:v>
                </c:pt>
                <c:pt idx="30">
                  <c:v>98321</c:v>
                </c:pt>
                <c:pt idx="31">
                  <c:v>100152</c:v>
                </c:pt>
                <c:pt idx="32">
                  <c:v>101135</c:v>
                </c:pt>
                <c:pt idx="33">
                  <c:v>101779</c:v>
                </c:pt>
                <c:pt idx="34">
                  <c:v>102996</c:v>
                </c:pt>
                <c:pt idx="35" formatCode="0;&quot;△ &quot;0">
                  <c:v>104474</c:v>
                </c:pt>
                <c:pt idx="36" formatCode="0;&quot;△ &quot;0">
                  <c:v>105283</c:v>
                </c:pt>
                <c:pt idx="37" formatCode="0;&quot;△ &quot;0">
                  <c:v>104113</c:v>
                </c:pt>
                <c:pt idx="38" formatCode="0;&quot;△ &quot;0">
                  <c:v>101073</c:v>
                </c:pt>
                <c:pt idx="39" formatCode="0;&quot;△ &quot;0">
                  <c:v>98687</c:v>
                </c:pt>
                <c:pt idx="40" formatCode="0;&quot;△ &quot;0">
                  <c:v>96853</c:v>
                </c:pt>
                <c:pt idx="41" formatCode="0;&quot;△ &quot;0">
                  <c:v>94593</c:v>
                </c:pt>
                <c:pt idx="42" formatCode="0;&quot;△ &quot;0">
                  <c:v>92151</c:v>
                </c:pt>
                <c:pt idx="43" formatCode="0;&quot;△ &quot;0">
                  <c:v>90377</c:v>
                </c:pt>
                <c:pt idx="44" formatCode="0;&quot;△ &quot;0">
                  <c:v>89560</c:v>
                </c:pt>
                <c:pt idx="45" formatCode="0;&quot;△ &quot;0">
                  <c:v>88818</c:v>
                </c:pt>
                <c:pt idx="46" formatCode="0;&quot;△ &quot;0">
                  <c:v>87507</c:v>
                </c:pt>
                <c:pt idx="47" formatCode="0;&quot;△ &quot;0">
                  <c:v>85858</c:v>
                </c:pt>
                <c:pt idx="48" formatCode="0;&quot;△ &quot;0">
                  <c:v>81860</c:v>
                </c:pt>
                <c:pt idx="49" formatCode="0;&quot;△ &quot;0">
                  <c:v>79302</c:v>
                </c:pt>
                <c:pt idx="50" formatCode="0;&quot;△ &quot;0">
                  <c:v>77447</c:v>
                </c:pt>
                <c:pt idx="51" formatCode="0;&quot;△ &quot;0">
                  <c:v>79936</c:v>
                </c:pt>
                <c:pt idx="52" formatCode="0;&quot;△ &quot;0">
                  <c:v>83432</c:v>
                </c:pt>
                <c:pt idx="53" formatCode="0;&quot;△ &quot;0">
                  <c:v>85521</c:v>
                </c:pt>
                <c:pt idx="54" formatCode="0;&quot;△ &quot;0">
                  <c:v>86938</c:v>
                </c:pt>
              </c:numCache>
            </c:numRef>
          </c:val>
        </c:ser>
        <c:ser>
          <c:idx val="4"/>
          <c:order val="2"/>
          <c:tx>
            <c:strRef>
              <c:f>貨物計!$B$116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貨物計!$C$116:$BG$116</c:f>
              <c:numCache>
                <c:formatCode>0</c:formatCode>
                <c:ptCount val="57"/>
                <c:pt idx="0">
                  <c:v>1858</c:v>
                </c:pt>
                <c:pt idx="1">
                  <c:v>2543</c:v>
                </c:pt>
                <c:pt idx="2">
                  <c:v>2491</c:v>
                </c:pt>
                <c:pt idx="3">
                  <c:v>2825</c:v>
                </c:pt>
                <c:pt idx="4">
                  <c:v>3852</c:v>
                </c:pt>
                <c:pt idx="5">
                  <c:v>5042</c:v>
                </c:pt>
                <c:pt idx="6">
                  <c:v>6757</c:v>
                </c:pt>
                <c:pt idx="7">
                  <c:v>8493</c:v>
                </c:pt>
                <c:pt idx="8">
                  <c:v>10029</c:v>
                </c:pt>
                <c:pt idx="9">
                  <c:v>11187</c:v>
                </c:pt>
                <c:pt idx="10">
                  <c:v>11702</c:v>
                </c:pt>
                <c:pt idx="11">
                  <c:v>12472.8</c:v>
                </c:pt>
                <c:pt idx="12">
                  <c:v>13243.6</c:v>
                </c:pt>
                <c:pt idx="13">
                  <c:v>14014.4</c:v>
                </c:pt>
                <c:pt idx="14">
                  <c:v>14785.2</c:v>
                </c:pt>
                <c:pt idx="15">
                  <c:v>15556</c:v>
                </c:pt>
                <c:pt idx="16">
                  <c:v>16476</c:v>
                </c:pt>
                <c:pt idx="17">
                  <c:v>17204</c:v>
                </c:pt>
                <c:pt idx="18">
                  <c:v>18172</c:v>
                </c:pt>
                <c:pt idx="19">
                  <c:v>18782</c:v>
                </c:pt>
                <c:pt idx="20">
                  <c:v>18895</c:v>
                </c:pt>
                <c:pt idx="21">
                  <c:v>18769</c:v>
                </c:pt>
                <c:pt idx="22">
                  <c:v>18463</c:v>
                </c:pt>
                <c:pt idx="23">
                  <c:v>18076</c:v>
                </c:pt>
                <c:pt idx="24">
                  <c:v>17586</c:v>
                </c:pt>
                <c:pt idx="25">
                  <c:v>17097</c:v>
                </c:pt>
                <c:pt idx="26">
                  <c:v>16696</c:v>
                </c:pt>
                <c:pt idx="27">
                  <c:v>16658</c:v>
                </c:pt>
                <c:pt idx="28">
                  <c:v>16906</c:v>
                </c:pt>
                <c:pt idx="29">
                  <c:v>17083</c:v>
                </c:pt>
                <c:pt idx="30">
                  <c:v>17149</c:v>
                </c:pt>
                <c:pt idx="31">
                  <c:v>17302</c:v>
                </c:pt>
                <c:pt idx="32">
                  <c:v>17543</c:v>
                </c:pt>
                <c:pt idx="33">
                  <c:v>17727</c:v>
                </c:pt>
                <c:pt idx="34">
                  <c:v>18134</c:v>
                </c:pt>
                <c:pt idx="35" formatCode="0;&quot;△ &quot;0">
                  <c:v>18443</c:v>
                </c:pt>
                <c:pt idx="36" formatCode="0;&quot;△ &quot;0">
                  <c:v>18760</c:v>
                </c:pt>
                <c:pt idx="37" formatCode="0;&quot;△ &quot;0">
                  <c:v>18695</c:v>
                </c:pt>
                <c:pt idx="38" formatCode="0;&quot;△ &quot;0">
                  <c:v>18330</c:v>
                </c:pt>
                <c:pt idx="39" formatCode="0;&quot;△ &quot;0">
                  <c:v>17936</c:v>
                </c:pt>
                <c:pt idx="40" formatCode="0;&quot;△ &quot;0">
                  <c:v>17526</c:v>
                </c:pt>
                <c:pt idx="41" formatCode="0;&quot;△ &quot;0">
                  <c:v>16927</c:v>
                </c:pt>
                <c:pt idx="42" formatCode="0;&quot;△ &quot;0">
                  <c:v>16388</c:v>
                </c:pt>
                <c:pt idx="43" formatCode="0;&quot;△ &quot;0">
                  <c:v>16066</c:v>
                </c:pt>
                <c:pt idx="44" formatCode="0;&quot;△ &quot;0">
                  <c:v>15884</c:v>
                </c:pt>
                <c:pt idx="45" formatCode="0;&quot;△ &quot;0">
                  <c:v>15672</c:v>
                </c:pt>
                <c:pt idx="46" formatCode="0;&quot;△ &quot;0">
                  <c:v>15080</c:v>
                </c:pt>
                <c:pt idx="47" formatCode="0;&quot;△ &quot;0">
                  <c:v>14632</c:v>
                </c:pt>
                <c:pt idx="48" formatCode="0;&quot;△ &quot;0">
                  <c:v>13809</c:v>
                </c:pt>
                <c:pt idx="49" formatCode="0;&quot;△ &quot;0">
                  <c:v>13381</c:v>
                </c:pt>
                <c:pt idx="50" formatCode="0;&quot;△ &quot;0">
                  <c:v>12981</c:v>
                </c:pt>
                <c:pt idx="51" formatCode="0;&quot;△ &quot;0">
                  <c:v>13285</c:v>
                </c:pt>
                <c:pt idx="52" formatCode="0;&quot;△ &quot;0">
                  <c:v>13576</c:v>
                </c:pt>
                <c:pt idx="53" formatCode="0;&quot;△ &quot;0">
                  <c:v>13568</c:v>
                </c:pt>
                <c:pt idx="54" formatCode="0;&quot;△ &quot;0">
                  <c:v>13448</c:v>
                </c:pt>
              </c:numCache>
            </c:numRef>
          </c:val>
        </c:ser>
        <c:ser>
          <c:idx val="5"/>
          <c:order val="3"/>
          <c:tx>
            <c:strRef>
              <c:f>貨物計!$B$117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貨物計!$C$117:$BG$117</c:f>
              <c:numCache>
                <c:formatCode>0</c:formatCode>
                <c:ptCount val="57"/>
                <c:pt idx="0">
                  <c:v>806</c:v>
                </c:pt>
                <c:pt idx="1">
                  <c:v>894</c:v>
                </c:pt>
                <c:pt idx="2">
                  <c:v>1058</c:v>
                </c:pt>
                <c:pt idx="3">
                  <c:v>1148</c:v>
                </c:pt>
                <c:pt idx="4">
                  <c:v>1442</c:v>
                </c:pt>
                <c:pt idx="5">
                  <c:v>1751</c:v>
                </c:pt>
                <c:pt idx="6">
                  <c:v>2347</c:v>
                </c:pt>
                <c:pt idx="7">
                  <c:v>2886</c:v>
                </c:pt>
                <c:pt idx="8">
                  <c:v>3564</c:v>
                </c:pt>
                <c:pt idx="9">
                  <c:v>3994</c:v>
                </c:pt>
                <c:pt idx="10">
                  <c:v>4220</c:v>
                </c:pt>
                <c:pt idx="11">
                  <c:v>4586.6000000000004</c:v>
                </c:pt>
                <c:pt idx="12">
                  <c:v>4953.2</c:v>
                </c:pt>
                <c:pt idx="13">
                  <c:v>5319.8</c:v>
                </c:pt>
                <c:pt idx="14">
                  <c:v>5686.4</c:v>
                </c:pt>
                <c:pt idx="15">
                  <c:v>6053</c:v>
                </c:pt>
                <c:pt idx="16">
                  <c:v>6536</c:v>
                </c:pt>
                <c:pt idx="17">
                  <c:v>6847</c:v>
                </c:pt>
                <c:pt idx="18">
                  <c:v>7299</c:v>
                </c:pt>
                <c:pt idx="19">
                  <c:v>7527</c:v>
                </c:pt>
                <c:pt idx="20">
                  <c:v>7539</c:v>
                </c:pt>
                <c:pt idx="21">
                  <c:v>7466</c:v>
                </c:pt>
                <c:pt idx="22">
                  <c:v>7299</c:v>
                </c:pt>
                <c:pt idx="23">
                  <c:v>7196</c:v>
                </c:pt>
                <c:pt idx="24">
                  <c:v>6989</c:v>
                </c:pt>
                <c:pt idx="25">
                  <c:v>6814</c:v>
                </c:pt>
                <c:pt idx="26">
                  <c:v>6652</c:v>
                </c:pt>
                <c:pt idx="27">
                  <c:v>6585</c:v>
                </c:pt>
                <c:pt idx="28">
                  <c:v>6651</c:v>
                </c:pt>
                <c:pt idx="29">
                  <c:v>6711</c:v>
                </c:pt>
                <c:pt idx="30">
                  <c:v>6760</c:v>
                </c:pt>
                <c:pt idx="31">
                  <c:v>6757</c:v>
                </c:pt>
                <c:pt idx="32">
                  <c:v>6761</c:v>
                </c:pt>
                <c:pt idx="33">
                  <c:v>6707</c:v>
                </c:pt>
                <c:pt idx="34">
                  <c:v>6721</c:v>
                </c:pt>
                <c:pt idx="35" formatCode="General">
                  <c:v>6720</c:v>
                </c:pt>
                <c:pt idx="36" formatCode="General">
                  <c:v>6820</c:v>
                </c:pt>
                <c:pt idx="37" formatCode="General">
                  <c:v>6747</c:v>
                </c:pt>
                <c:pt idx="38" formatCode="General">
                  <c:v>6554</c:v>
                </c:pt>
                <c:pt idx="39" formatCode="General">
                  <c:v>6381</c:v>
                </c:pt>
                <c:pt idx="40" formatCode="General">
                  <c:v>6158</c:v>
                </c:pt>
                <c:pt idx="41" formatCode="General">
                  <c:v>5947</c:v>
                </c:pt>
                <c:pt idx="42" formatCode="General">
                  <c:v>5780</c:v>
                </c:pt>
                <c:pt idx="43" formatCode="General">
                  <c:v>5650</c:v>
                </c:pt>
                <c:pt idx="44" formatCode="General">
                  <c:v>5544</c:v>
                </c:pt>
                <c:pt idx="45" formatCode="0;&quot;△ &quot;0">
                  <c:v>5434</c:v>
                </c:pt>
                <c:pt idx="46" formatCode="General">
                  <c:v>5297</c:v>
                </c:pt>
                <c:pt idx="47" formatCode="General">
                  <c:v>5073</c:v>
                </c:pt>
                <c:pt idx="48" formatCode="General">
                  <c:v>4773</c:v>
                </c:pt>
                <c:pt idx="49" formatCode="General">
                  <c:v>4638</c:v>
                </c:pt>
                <c:pt idx="50" formatCode="General">
                  <c:v>4536</c:v>
                </c:pt>
                <c:pt idx="51" formatCode="General">
                  <c:v>4541</c:v>
                </c:pt>
                <c:pt idx="52" formatCode="General">
                  <c:v>4605</c:v>
                </c:pt>
                <c:pt idx="53" formatCode="General">
                  <c:v>4602</c:v>
                </c:pt>
                <c:pt idx="54" formatCode="General">
                  <c:v>4506</c:v>
                </c:pt>
              </c:numCache>
            </c:numRef>
          </c:val>
        </c:ser>
        <c:ser>
          <c:idx val="6"/>
          <c:order val="4"/>
          <c:tx>
            <c:strRef>
              <c:f>貨物計!$B$118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貨物計!$C$118:$BG$118</c:f>
              <c:numCache>
                <c:formatCode>0</c:formatCode>
                <c:ptCount val="57"/>
                <c:pt idx="0">
                  <c:v>808</c:v>
                </c:pt>
                <c:pt idx="1">
                  <c:v>929</c:v>
                </c:pt>
                <c:pt idx="2">
                  <c:v>1031</c:v>
                </c:pt>
                <c:pt idx="3">
                  <c:v>1235</c:v>
                </c:pt>
                <c:pt idx="4">
                  <c:v>1523</c:v>
                </c:pt>
                <c:pt idx="5">
                  <c:v>2006</c:v>
                </c:pt>
                <c:pt idx="6">
                  <c:v>2615</c:v>
                </c:pt>
                <c:pt idx="7">
                  <c:v>3374</c:v>
                </c:pt>
                <c:pt idx="8">
                  <c:v>4079</c:v>
                </c:pt>
                <c:pt idx="9">
                  <c:v>4491</c:v>
                </c:pt>
                <c:pt idx="10">
                  <c:v>4685</c:v>
                </c:pt>
                <c:pt idx="11">
                  <c:v>5058.8</c:v>
                </c:pt>
                <c:pt idx="12">
                  <c:v>5432.6</c:v>
                </c:pt>
                <c:pt idx="13">
                  <c:v>5806.4</c:v>
                </c:pt>
                <c:pt idx="14">
                  <c:v>6180.2</c:v>
                </c:pt>
                <c:pt idx="15">
                  <c:v>6554</c:v>
                </c:pt>
                <c:pt idx="16">
                  <c:v>6936</c:v>
                </c:pt>
                <c:pt idx="17">
                  <c:v>7217</c:v>
                </c:pt>
                <c:pt idx="18">
                  <c:v>7693</c:v>
                </c:pt>
                <c:pt idx="19">
                  <c:v>7937</c:v>
                </c:pt>
                <c:pt idx="20">
                  <c:v>7941</c:v>
                </c:pt>
                <c:pt idx="21">
                  <c:v>7895</c:v>
                </c:pt>
                <c:pt idx="22">
                  <c:v>7775</c:v>
                </c:pt>
                <c:pt idx="23">
                  <c:v>7643</c:v>
                </c:pt>
                <c:pt idx="24">
                  <c:v>7505</c:v>
                </c:pt>
                <c:pt idx="25">
                  <c:v>7369</c:v>
                </c:pt>
                <c:pt idx="26">
                  <c:v>7280</c:v>
                </c:pt>
                <c:pt idx="27">
                  <c:v>7330</c:v>
                </c:pt>
                <c:pt idx="28">
                  <c:v>7488</c:v>
                </c:pt>
                <c:pt idx="29">
                  <c:v>7629</c:v>
                </c:pt>
                <c:pt idx="30">
                  <c:v>7726</c:v>
                </c:pt>
                <c:pt idx="31">
                  <c:v>7835</c:v>
                </c:pt>
                <c:pt idx="32">
                  <c:v>7975</c:v>
                </c:pt>
                <c:pt idx="33">
                  <c:v>7979</c:v>
                </c:pt>
                <c:pt idx="34">
                  <c:v>8188</c:v>
                </c:pt>
                <c:pt idx="35" formatCode="General">
                  <c:v>8317</c:v>
                </c:pt>
                <c:pt idx="36" formatCode="General">
                  <c:v>8605</c:v>
                </c:pt>
                <c:pt idx="37" formatCode="General">
                  <c:v>8695</c:v>
                </c:pt>
                <c:pt idx="38" formatCode="General">
                  <c:v>8531</c:v>
                </c:pt>
                <c:pt idx="39" formatCode="General">
                  <c:v>8385</c:v>
                </c:pt>
                <c:pt idx="40" formatCode="General">
                  <c:v>8209</c:v>
                </c:pt>
                <c:pt idx="41" formatCode="General">
                  <c:v>7905</c:v>
                </c:pt>
                <c:pt idx="42" formatCode="General">
                  <c:v>7631</c:v>
                </c:pt>
                <c:pt idx="43" formatCode="General">
                  <c:v>7561</c:v>
                </c:pt>
                <c:pt idx="44" formatCode="General">
                  <c:v>7428</c:v>
                </c:pt>
                <c:pt idx="45" formatCode="General">
                  <c:v>7167</c:v>
                </c:pt>
                <c:pt idx="46" formatCode="General">
                  <c:v>6907</c:v>
                </c:pt>
                <c:pt idx="47" formatCode="General">
                  <c:v>6658</c:v>
                </c:pt>
                <c:pt idx="48" formatCode="General">
                  <c:v>6306</c:v>
                </c:pt>
                <c:pt idx="49" formatCode="General">
                  <c:v>6152</c:v>
                </c:pt>
                <c:pt idx="50" formatCode="General">
                  <c:v>5997</c:v>
                </c:pt>
                <c:pt idx="51" formatCode="General">
                  <c:v>6265</c:v>
                </c:pt>
                <c:pt idx="52" formatCode="General">
                  <c:v>6352</c:v>
                </c:pt>
                <c:pt idx="53" formatCode="General">
                  <c:v>6357</c:v>
                </c:pt>
                <c:pt idx="54" formatCode="General">
                  <c:v>6306</c:v>
                </c:pt>
              </c:numCache>
            </c:numRef>
          </c:val>
        </c:ser>
        <c:ser>
          <c:idx val="7"/>
          <c:order val="5"/>
          <c:tx>
            <c:strRef>
              <c:f>貨物計!$B$119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貨物計!$C$119:$BG$119</c:f>
              <c:numCache>
                <c:formatCode>0</c:formatCode>
                <c:ptCount val="57"/>
                <c:pt idx="0">
                  <c:v>2278</c:v>
                </c:pt>
                <c:pt idx="1">
                  <c:v>2621</c:v>
                </c:pt>
                <c:pt idx="2">
                  <c:v>2931</c:v>
                </c:pt>
                <c:pt idx="3">
                  <c:v>3507</c:v>
                </c:pt>
                <c:pt idx="4">
                  <c:v>4317</c:v>
                </c:pt>
                <c:pt idx="5">
                  <c:v>5270</c:v>
                </c:pt>
                <c:pt idx="6">
                  <c:v>6675</c:v>
                </c:pt>
                <c:pt idx="7">
                  <c:v>8663</c:v>
                </c:pt>
                <c:pt idx="8">
                  <c:v>9877</c:v>
                </c:pt>
                <c:pt idx="9">
                  <c:v>10846</c:v>
                </c:pt>
                <c:pt idx="10">
                  <c:v>11568</c:v>
                </c:pt>
                <c:pt idx="11">
                  <c:v>12164.8</c:v>
                </c:pt>
                <c:pt idx="12">
                  <c:v>12761.6</c:v>
                </c:pt>
                <c:pt idx="13">
                  <c:v>13358.4</c:v>
                </c:pt>
                <c:pt idx="14">
                  <c:v>13955.2</c:v>
                </c:pt>
                <c:pt idx="15">
                  <c:v>14552</c:v>
                </c:pt>
                <c:pt idx="16">
                  <c:v>15231</c:v>
                </c:pt>
                <c:pt idx="17">
                  <c:v>15869</c:v>
                </c:pt>
                <c:pt idx="18">
                  <c:v>16908</c:v>
                </c:pt>
                <c:pt idx="19">
                  <c:v>17418</c:v>
                </c:pt>
                <c:pt idx="20">
                  <c:v>17421</c:v>
                </c:pt>
                <c:pt idx="21">
                  <c:v>17351</c:v>
                </c:pt>
                <c:pt idx="22">
                  <c:v>17115</c:v>
                </c:pt>
                <c:pt idx="23">
                  <c:v>16911</c:v>
                </c:pt>
                <c:pt idx="24">
                  <c:v>16485</c:v>
                </c:pt>
                <c:pt idx="25">
                  <c:v>16032</c:v>
                </c:pt>
                <c:pt idx="26">
                  <c:v>15794</c:v>
                </c:pt>
                <c:pt idx="27">
                  <c:v>15949</c:v>
                </c:pt>
                <c:pt idx="28">
                  <c:v>16143</c:v>
                </c:pt>
                <c:pt idx="29">
                  <c:v>16303</c:v>
                </c:pt>
                <c:pt idx="30">
                  <c:v>16494</c:v>
                </c:pt>
                <c:pt idx="31">
                  <c:v>16709</c:v>
                </c:pt>
                <c:pt idx="32">
                  <c:v>16907</c:v>
                </c:pt>
                <c:pt idx="33">
                  <c:v>17047</c:v>
                </c:pt>
                <c:pt idx="34">
                  <c:v>17328</c:v>
                </c:pt>
                <c:pt idx="35" formatCode="0;&quot;△ &quot;0">
                  <c:v>17489</c:v>
                </c:pt>
                <c:pt idx="36" formatCode="0;&quot;△ &quot;0">
                  <c:v>17613</c:v>
                </c:pt>
                <c:pt idx="37" formatCode="0;&quot;△ &quot;0">
                  <c:v>17490</c:v>
                </c:pt>
                <c:pt idx="38" formatCode="0;&quot;△ &quot;0">
                  <c:v>17145</c:v>
                </c:pt>
                <c:pt idx="39" formatCode="0;&quot;△ &quot;0">
                  <c:v>16767</c:v>
                </c:pt>
                <c:pt idx="40" formatCode="0;&quot;△ &quot;0">
                  <c:v>16360</c:v>
                </c:pt>
                <c:pt idx="41" formatCode="0;&quot;△ &quot;0">
                  <c:v>15945</c:v>
                </c:pt>
                <c:pt idx="42" formatCode="0;&quot;△ &quot;0">
                  <c:v>15573</c:v>
                </c:pt>
                <c:pt idx="43" formatCode="0;&quot;△ &quot;0">
                  <c:v>15341</c:v>
                </c:pt>
                <c:pt idx="44" formatCode="0;&quot;△ &quot;0">
                  <c:v>15163</c:v>
                </c:pt>
                <c:pt idx="45" formatCode="0;&quot;△ &quot;0">
                  <c:v>14973</c:v>
                </c:pt>
                <c:pt idx="46" formatCode="0;&quot;△ &quot;0">
                  <c:v>14693</c:v>
                </c:pt>
                <c:pt idx="47" formatCode="0;&quot;△ &quot;0">
                  <c:v>14275</c:v>
                </c:pt>
                <c:pt idx="48" formatCode="0;&quot;△ &quot;0">
                  <c:v>13658</c:v>
                </c:pt>
                <c:pt idx="49" formatCode="0;&quot;△ &quot;0">
                  <c:v>13173</c:v>
                </c:pt>
                <c:pt idx="50" formatCode="0;&quot;△ &quot;0">
                  <c:v>12823</c:v>
                </c:pt>
                <c:pt idx="51" formatCode="0;&quot;△ &quot;0">
                  <c:v>12654</c:v>
                </c:pt>
                <c:pt idx="52" formatCode="0;&quot;△ &quot;0">
                  <c:v>14125</c:v>
                </c:pt>
                <c:pt idx="53" formatCode="0;&quot;△ &quot;0">
                  <c:v>15134</c:v>
                </c:pt>
                <c:pt idx="54" formatCode="0;&quot;△ &quot;0">
                  <c:v>15239</c:v>
                </c:pt>
              </c:numCache>
            </c:numRef>
          </c:val>
        </c:ser>
        <c:ser>
          <c:idx val="8"/>
          <c:order val="6"/>
          <c:tx>
            <c:strRef>
              <c:f>貨物計!$B$120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貨物計!$C$120:$BG$120</c:f>
              <c:numCache>
                <c:formatCode>0</c:formatCode>
                <c:ptCount val="57"/>
                <c:pt idx="0">
                  <c:v>1347</c:v>
                </c:pt>
                <c:pt idx="1">
                  <c:v>1083</c:v>
                </c:pt>
                <c:pt idx="2">
                  <c:v>1571</c:v>
                </c:pt>
                <c:pt idx="3">
                  <c:v>1743</c:v>
                </c:pt>
                <c:pt idx="4">
                  <c:v>2147</c:v>
                </c:pt>
                <c:pt idx="5">
                  <c:v>2387</c:v>
                </c:pt>
                <c:pt idx="6">
                  <c:v>2888</c:v>
                </c:pt>
                <c:pt idx="7">
                  <c:v>3646</c:v>
                </c:pt>
                <c:pt idx="8">
                  <c:v>3960</c:v>
                </c:pt>
                <c:pt idx="9">
                  <c:v>4586</c:v>
                </c:pt>
                <c:pt idx="10">
                  <c:v>5006</c:v>
                </c:pt>
                <c:pt idx="11">
                  <c:v>5394.2</c:v>
                </c:pt>
                <c:pt idx="12">
                  <c:v>5782.4</c:v>
                </c:pt>
                <c:pt idx="13">
                  <c:v>6170.6</c:v>
                </c:pt>
                <c:pt idx="14">
                  <c:v>6558.8</c:v>
                </c:pt>
                <c:pt idx="15">
                  <c:v>6947</c:v>
                </c:pt>
                <c:pt idx="16">
                  <c:v>7381</c:v>
                </c:pt>
                <c:pt idx="17">
                  <c:v>7632</c:v>
                </c:pt>
                <c:pt idx="18">
                  <c:v>8001</c:v>
                </c:pt>
                <c:pt idx="19">
                  <c:v>8077</c:v>
                </c:pt>
                <c:pt idx="20">
                  <c:v>7912</c:v>
                </c:pt>
                <c:pt idx="21">
                  <c:v>7768</c:v>
                </c:pt>
                <c:pt idx="22">
                  <c:v>7568</c:v>
                </c:pt>
                <c:pt idx="23">
                  <c:v>7396</c:v>
                </c:pt>
                <c:pt idx="24">
                  <c:v>7210</c:v>
                </c:pt>
                <c:pt idx="25">
                  <c:v>7039</c:v>
                </c:pt>
                <c:pt idx="26">
                  <c:v>6944</c:v>
                </c:pt>
                <c:pt idx="27">
                  <c:v>6840</c:v>
                </c:pt>
                <c:pt idx="28">
                  <c:v>6915</c:v>
                </c:pt>
                <c:pt idx="29">
                  <c:v>6941</c:v>
                </c:pt>
                <c:pt idx="30">
                  <c:v>7005</c:v>
                </c:pt>
                <c:pt idx="31">
                  <c:v>7030</c:v>
                </c:pt>
                <c:pt idx="32">
                  <c:v>7102</c:v>
                </c:pt>
                <c:pt idx="33">
                  <c:v>7121</c:v>
                </c:pt>
                <c:pt idx="34">
                  <c:v>7146</c:v>
                </c:pt>
                <c:pt idx="35" formatCode="General">
                  <c:v>7131</c:v>
                </c:pt>
                <c:pt idx="36" formatCode="General">
                  <c:v>7148</c:v>
                </c:pt>
                <c:pt idx="37" formatCode="General">
                  <c:v>7058</c:v>
                </c:pt>
                <c:pt idx="38" formatCode="General">
                  <c:v>6965</c:v>
                </c:pt>
                <c:pt idx="39" formatCode="General">
                  <c:v>6774</c:v>
                </c:pt>
                <c:pt idx="40" formatCode="General">
                  <c:v>6554</c:v>
                </c:pt>
                <c:pt idx="41" formatCode="General">
                  <c:v>6287</c:v>
                </c:pt>
                <c:pt idx="42" formatCode="General">
                  <c:v>6085</c:v>
                </c:pt>
                <c:pt idx="43" formatCode="General">
                  <c:v>5896</c:v>
                </c:pt>
                <c:pt idx="44" formatCode="General">
                  <c:v>5752</c:v>
                </c:pt>
                <c:pt idx="45" formatCode="General">
                  <c:v>5570</c:v>
                </c:pt>
                <c:pt idx="46" formatCode="General">
                  <c:v>5368</c:v>
                </c:pt>
                <c:pt idx="47" formatCode="General">
                  <c:v>5226</c:v>
                </c:pt>
                <c:pt idx="48" formatCode="General">
                  <c:v>4977</c:v>
                </c:pt>
                <c:pt idx="49" formatCode="General">
                  <c:v>4792</c:v>
                </c:pt>
                <c:pt idx="50" formatCode="General">
                  <c:v>4697</c:v>
                </c:pt>
                <c:pt idx="51" formatCode="General">
                  <c:v>4308</c:v>
                </c:pt>
                <c:pt idx="52" formatCode="General">
                  <c:v>4701</c:v>
                </c:pt>
                <c:pt idx="53" formatCode="General">
                  <c:v>5015</c:v>
                </c:pt>
                <c:pt idx="54" formatCode="General">
                  <c:v>5175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639488"/>
        <c:axId val="122641024"/>
      </c:barChart>
      <c:catAx>
        <c:axId val="12263948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264102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264102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,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263948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2475778495451988"/>
          <c:y val="0.57867132867132864"/>
          <c:w val="0.473301531806465"/>
          <c:h val="0.1416083916083916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仙台市の割合</a:t>
            </a:r>
          </a:p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(貨物用自動車保有台数)</a:t>
            </a:r>
          </a:p>
        </c:rich>
      </c:tx>
      <c:layout>
        <c:manualLayout>
          <c:xMode val="edge"/>
          <c:yMode val="edge"/>
          <c:x val="0.25349664625255175"/>
          <c:y val="8.7412587412587419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909090909090912E-2"/>
          <c:y val="0.13461538461538461"/>
          <c:w val="0.90209790209790208"/>
          <c:h val="0.77622377622377625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貨物計!$B$12</c:f>
              <c:strCache>
                <c:ptCount val="1"/>
                <c:pt idx="0">
                  <c:v>仙台市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貨物計!$C$12:$BG$12</c:f>
              <c:numCache>
                <c:formatCode>General</c:formatCode>
                <c:ptCount val="57"/>
                <c:pt idx="0">
                  <c:v>7778</c:v>
                </c:pt>
                <c:pt idx="1">
                  <c:v>8665</c:v>
                </c:pt>
                <c:pt idx="2">
                  <c:v>10512</c:v>
                </c:pt>
                <c:pt idx="3">
                  <c:v>13520</c:v>
                </c:pt>
                <c:pt idx="4">
                  <c:v>14340</c:v>
                </c:pt>
                <c:pt idx="5">
                  <c:v>15397</c:v>
                </c:pt>
                <c:pt idx="6">
                  <c:v>15134</c:v>
                </c:pt>
                <c:pt idx="7">
                  <c:v>15686</c:v>
                </c:pt>
                <c:pt idx="8">
                  <c:v>19188</c:v>
                </c:pt>
                <c:pt idx="9">
                  <c:v>23284</c:v>
                </c:pt>
                <c:pt idx="10">
                  <c:v>26927</c:v>
                </c:pt>
                <c:pt idx="11" formatCode="0">
                  <c:v>31876.799999999999</c:v>
                </c:pt>
                <c:pt idx="12" formatCode="0">
                  <c:v>36826.6</c:v>
                </c:pt>
                <c:pt idx="13" formatCode="0">
                  <c:v>41776.400000000001</c:v>
                </c:pt>
                <c:pt idx="14" formatCode="0">
                  <c:v>46726.2</c:v>
                </c:pt>
                <c:pt idx="15">
                  <c:v>51676</c:v>
                </c:pt>
                <c:pt idx="16">
                  <c:v>55349</c:v>
                </c:pt>
                <c:pt idx="17">
                  <c:v>61981</c:v>
                </c:pt>
                <c:pt idx="18">
                  <c:v>62410</c:v>
                </c:pt>
                <c:pt idx="19">
                  <c:v>65063</c:v>
                </c:pt>
                <c:pt idx="20">
                  <c:v>66194</c:v>
                </c:pt>
                <c:pt idx="21">
                  <c:v>66320</c:v>
                </c:pt>
                <c:pt idx="22">
                  <c:v>66106</c:v>
                </c:pt>
                <c:pt idx="23">
                  <c:v>66217</c:v>
                </c:pt>
                <c:pt idx="24">
                  <c:v>65879</c:v>
                </c:pt>
                <c:pt idx="25">
                  <c:v>65700</c:v>
                </c:pt>
                <c:pt idx="26">
                  <c:v>65695</c:v>
                </c:pt>
                <c:pt idx="27">
                  <c:v>66518</c:v>
                </c:pt>
                <c:pt idx="28" formatCode="0">
                  <c:v>68334</c:v>
                </c:pt>
                <c:pt idx="29" formatCode="0;&quot;△ &quot;0">
                  <c:v>70512</c:v>
                </c:pt>
                <c:pt idx="30" formatCode="0;&quot;△ &quot;0">
                  <c:v>71831</c:v>
                </c:pt>
                <c:pt idx="31" formatCode="0;&quot;△ &quot;0">
                  <c:v>72979</c:v>
                </c:pt>
                <c:pt idx="32" formatCode="0;&quot;△ &quot;0">
                  <c:v>73458</c:v>
                </c:pt>
                <c:pt idx="33" formatCode="0;&quot;△ &quot;0">
                  <c:v>73608</c:v>
                </c:pt>
                <c:pt idx="34" formatCode="0;&quot;△ &quot;0">
                  <c:v>74236</c:v>
                </c:pt>
                <c:pt idx="35" formatCode="0;&quot;△ &quot;0">
                  <c:v>74854</c:v>
                </c:pt>
                <c:pt idx="36" formatCode="0;&quot;△ &quot;0">
                  <c:v>75203</c:v>
                </c:pt>
                <c:pt idx="37" formatCode="0;&quot;△ &quot;0">
                  <c:v>74168</c:v>
                </c:pt>
                <c:pt idx="38" formatCode="0;&quot;△ &quot;0">
                  <c:v>71675</c:v>
                </c:pt>
                <c:pt idx="39" formatCode="0;&quot;△ &quot;0">
                  <c:v>69625</c:v>
                </c:pt>
                <c:pt idx="40" formatCode="0;&quot;△ &quot;0">
                  <c:v>68156</c:v>
                </c:pt>
                <c:pt idx="41" formatCode="0;&quot;△ &quot;0">
                  <c:v>66151</c:v>
                </c:pt>
                <c:pt idx="42" formatCode="0;&quot;△ &quot;0">
                  <c:v>64299</c:v>
                </c:pt>
                <c:pt idx="43" formatCode="0;&quot;△ &quot;0">
                  <c:v>62994</c:v>
                </c:pt>
                <c:pt idx="44" formatCode="0;&quot;△ &quot;0">
                  <c:v>62284</c:v>
                </c:pt>
                <c:pt idx="45" formatCode="0;&quot;△ &quot;0">
                  <c:v>61799</c:v>
                </c:pt>
                <c:pt idx="46" formatCode="0;&quot;△ &quot;0">
                  <c:v>61033</c:v>
                </c:pt>
                <c:pt idx="47" formatCode="0;&quot;△ &quot;0">
                  <c:v>59959</c:v>
                </c:pt>
                <c:pt idx="48" formatCode="0;&quot;△ &quot;0">
                  <c:v>57326</c:v>
                </c:pt>
                <c:pt idx="49" formatCode="0;&quot;△ &quot;0">
                  <c:v>55370</c:v>
                </c:pt>
                <c:pt idx="50" formatCode="0;&quot;△ &quot;0">
                  <c:v>53912</c:v>
                </c:pt>
                <c:pt idx="51" formatCode="0;&quot;△ &quot;0">
                  <c:v>55799</c:v>
                </c:pt>
                <c:pt idx="52" formatCode="0;&quot;△ &quot;0">
                  <c:v>57720</c:v>
                </c:pt>
                <c:pt idx="53" formatCode="0;&quot;△ &quot;0">
                  <c:v>59243</c:v>
                </c:pt>
                <c:pt idx="54" formatCode="0;&quot;△ &quot;0">
                  <c:v>59503</c:v>
                </c:pt>
              </c:numCache>
            </c:numRef>
          </c:val>
        </c:ser>
        <c:ser>
          <c:idx val="3"/>
          <c:order val="1"/>
          <c:tx>
            <c:strRef>
              <c:f>貨物計!$B$122</c:f>
              <c:strCache>
                <c:ptCount val="1"/>
                <c:pt idx="0">
                  <c:v>仙台市以外の人口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貨物計!$C$122:$BG$122</c:f>
              <c:numCache>
                <c:formatCode>0</c:formatCode>
                <c:ptCount val="57"/>
                <c:pt idx="0">
                  <c:v>10929</c:v>
                </c:pt>
                <c:pt idx="1">
                  <c:v>12467</c:v>
                </c:pt>
                <c:pt idx="2">
                  <c:v>14170</c:v>
                </c:pt>
                <c:pt idx="3">
                  <c:v>16412</c:v>
                </c:pt>
                <c:pt idx="4">
                  <c:v>21735</c:v>
                </c:pt>
                <c:pt idx="5">
                  <c:v>28065</c:v>
                </c:pt>
                <c:pt idx="6">
                  <c:v>37744</c:v>
                </c:pt>
                <c:pt idx="7">
                  <c:v>49068</c:v>
                </c:pt>
                <c:pt idx="8">
                  <c:v>56830</c:v>
                </c:pt>
                <c:pt idx="9">
                  <c:v>62656</c:v>
                </c:pt>
                <c:pt idx="10">
                  <c:v>65842</c:v>
                </c:pt>
                <c:pt idx="11">
                  <c:v>69270.600000000006</c:v>
                </c:pt>
                <c:pt idx="12">
                  <c:v>72699.200000000012</c:v>
                </c:pt>
                <c:pt idx="13">
                  <c:v>76127.799999999988</c:v>
                </c:pt>
                <c:pt idx="14">
                  <c:v>79556.39999999998</c:v>
                </c:pt>
                <c:pt idx="15">
                  <c:v>82985</c:v>
                </c:pt>
                <c:pt idx="16">
                  <c:v>87471</c:v>
                </c:pt>
                <c:pt idx="17">
                  <c:v>91213</c:v>
                </c:pt>
                <c:pt idx="18">
                  <c:v>96891</c:v>
                </c:pt>
                <c:pt idx="19">
                  <c:v>99534</c:v>
                </c:pt>
                <c:pt idx="20">
                  <c:v>99544</c:v>
                </c:pt>
                <c:pt idx="21">
                  <c:v>99258</c:v>
                </c:pt>
                <c:pt idx="22">
                  <c:v>98034</c:v>
                </c:pt>
                <c:pt idx="23">
                  <c:v>96810</c:v>
                </c:pt>
                <c:pt idx="24">
                  <c:v>94958</c:v>
                </c:pt>
                <c:pt idx="25">
                  <c:v>92806</c:v>
                </c:pt>
                <c:pt idx="26">
                  <c:v>91506</c:v>
                </c:pt>
                <c:pt idx="27">
                  <c:v>91926</c:v>
                </c:pt>
                <c:pt idx="28">
                  <c:v>93666</c:v>
                </c:pt>
                <c:pt idx="29">
                  <c:v>95179</c:v>
                </c:pt>
                <c:pt idx="30">
                  <c:v>96483</c:v>
                </c:pt>
                <c:pt idx="31">
                  <c:v>97614</c:v>
                </c:pt>
                <c:pt idx="32">
                  <c:v>98889</c:v>
                </c:pt>
                <c:pt idx="33">
                  <c:v>99757</c:v>
                </c:pt>
                <c:pt idx="34">
                  <c:v>101435</c:v>
                </c:pt>
                <c:pt idx="35" formatCode="0;&quot;△ &quot;0">
                  <c:v>103016</c:v>
                </c:pt>
                <c:pt idx="36" formatCode="0;&quot;△ &quot;0">
                  <c:v>104378</c:v>
                </c:pt>
                <c:pt idx="37" formatCode="0;&quot;△ &quot;0">
                  <c:v>103862</c:v>
                </c:pt>
                <c:pt idx="38" formatCode="0;&quot;△ &quot;0">
                  <c:v>101647</c:v>
                </c:pt>
                <c:pt idx="39" formatCode="0;&quot;△ &quot;0">
                  <c:v>99750</c:v>
                </c:pt>
                <c:pt idx="40" formatCode="0;&quot;△ &quot;0">
                  <c:v>97644</c:v>
                </c:pt>
                <c:pt idx="41" formatCode="0;&quot;△ &quot;0">
                  <c:v>95127</c:v>
                </c:pt>
                <c:pt idx="42" formatCode="0;&quot;△ &quot;0">
                  <c:v>92530</c:v>
                </c:pt>
                <c:pt idx="43" formatCode="0;&quot;△ &quot;0">
                  <c:v>90747</c:v>
                </c:pt>
                <c:pt idx="44" formatCode="0;&quot;△ &quot;0">
                  <c:v>89602</c:v>
                </c:pt>
                <c:pt idx="45" formatCode="0;&quot;△ &quot;0">
                  <c:v>88059</c:v>
                </c:pt>
                <c:pt idx="46" formatCode="0;&quot;△ &quot;0">
                  <c:v>85572</c:v>
                </c:pt>
                <c:pt idx="47" formatCode="0;&quot;△ &quot;0">
                  <c:v>83152</c:v>
                </c:pt>
                <c:pt idx="48" formatCode="0;&quot;△ &quot;0">
                  <c:v>78745</c:v>
                </c:pt>
                <c:pt idx="49" formatCode="0;&quot;△ &quot;0">
                  <c:v>76350</c:v>
                </c:pt>
                <c:pt idx="50" formatCode="0;&quot;△ &quot;0">
                  <c:v>74551</c:v>
                </c:pt>
                <c:pt idx="51" formatCode="0;&quot;△ &quot;0">
                  <c:v>75310</c:v>
                </c:pt>
                <c:pt idx="52" formatCode="0;&quot;△ &quot;0">
                  <c:v>79305</c:v>
                </c:pt>
                <c:pt idx="53" formatCode="0;&quot;△ &quot;0">
                  <c:v>81433</c:v>
                </c:pt>
                <c:pt idx="54" formatCode="0;&quot;△ &quot;0">
                  <c:v>82674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674176"/>
        <c:axId val="122692352"/>
      </c:barChart>
      <c:catAx>
        <c:axId val="122674176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2692352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2692352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267417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4568032812579115"/>
          <c:y val="0.31468531468531469"/>
          <c:w val="0.23703760859762876"/>
          <c:h val="5.0699300699300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明朝"/>
                <a:ea typeface="明朝"/>
                <a:cs typeface="明朝"/>
              </a:defRPr>
            </a:pPr>
            <a:r>
              <a:rPr lang="ja-JP" altLang="en-US" sz="14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rPr>
              <a:t>広域ブロック別の割合(貨物用自動車保有台数)</a:t>
            </a:r>
          </a:p>
        </c:rich>
      </c:tx>
      <c:layout>
        <c:manualLayout>
          <c:xMode val="edge"/>
          <c:yMode val="edge"/>
          <c:x val="0.16844008534020968"/>
          <c:y val="8.771929824561403E-3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2198741201831927E-2"/>
          <c:y val="0.11228089412159765"/>
          <c:w val="0.90602993757954065"/>
          <c:h val="0.79824698164573338"/>
        </c:manualLayout>
      </c:layout>
      <c:barChart>
        <c:barDir val="col"/>
        <c:grouping val="percentStacked"/>
        <c:varyColors val="0"/>
        <c:ser>
          <c:idx val="2"/>
          <c:order val="0"/>
          <c:tx>
            <c:strRef>
              <c:f>貨物計!$B$114</c:f>
              <c:strCache>
                <c:ptCount val="1"/>
                <c:pt idx="0">
                  <c:v>仙南地域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FFFFCC" mc:Ignorable="a14" a14:legacySpreadsheetColorIndex="2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3175">
              <a:solidFill>
                <a:srgbClr val="339966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貨物計!$C$114:$BG$114</c:f>
              <c:numCache>
                <c:formatCode>0</c:formatCode>
                <c:ptCount val="57"/>
                <c:pt idx="0">
                  <c:v>1436</c:v>
                </c:pt>
                <c:pt idx="1">
                  <c:v>1658</c:v>
                </c:pt>
                <c:pt idx="2">
                  <c:v>1929</c:v>
                </c:pt>
                <c:pt idx="3">
                  <c:v>2151</c:v>
                </c:pt>
                <c:pt idx="4">
                  <c:v>2868</c:v>
                </c:pt>
                <c:pt idx="5">
                  <c:v>3792</c:v>
                </c:pt>
                <c:pt idx="6">
                  <c:v>5110</c:v>
                </c:pt>
                <c:pt idx="7">
                  <c:v>5467</c:v>
                </c:pt>
                <c:pt idx="8">
                  <c:v>7409</c:v>
                </c:pt>
                <c:pt idx="9">
                  <c:v>8381</c:v>
                </c:pt>
                <c:pt idx="10">
                  <c:v>9067</c:v>
                </c:pt>
                <c:pt idx="11">
                  <c:v>9747.6</c:v>
                </c:pt>
                <c:pt idx="12">
                  <c:v>10428.200000000001</c:v>
                </c:pt>
                <c:pt idx="13">
                  <c:v>11108.800000000001</c:v>
                </c:pt>
                <c:pt idx="14">
                  <c:v>11789.4</c:v>
                </c:pt>
                <c:pt idx="15">
                  <c:v>12470</c:v>
                </c:pt>
                <c:pt idx="16">
                  <c:v>13232</c:v>
                </c:pt>
                <c:pt idx="17">
                  <c:v>13830</c:v>
                </c:pt>
                <c:pt idx="18">
                  <c:v>14643</c:v>
                </c:pt>
                <c:pt idx="19">
                  <c:v>15006</c:v>
                </c:pt>
                <c:pt idx="20">
                  <c:v>15131</c:v>
                </c:pt>
                <c:pt idx="21">
                  <c:v>15202</c:v>
                </c:pt>
                <c:pt idx="22">
                  <c:v>15155</c:v>
                </c:pt>
                <c:pt idx="23">
                  <c:v>14992</c:v>
                </c:pt>
                <c:pt idx="24">
                  <c:v>14817</c:v>
                </c:pt>
                <c:pt idx="25">
                  <c:v>14496</c:v>
                </c:pt>
                <c:pt idx="26">
                  <c:v>14331</c:v>
                </c:pt>
                <c:pt idx="27">
                  <c:v>14407</c:v>
                </c:pt>
                <c:pt idx="28">
                  <c:v>14624</c:v>
                </c:pt>
                <c:pt idx="29">
                  <c:v>14794</c:v>
                </c:pt>
                <c:pt idx="30">
                  <c:v>14859</c:v>
                </c:pt>
                <c:pt idx="31">
                  <c:v>14808</c:v>
                </c:pt>
                <c:pt idx="32">
                  <c:v>14924</c:v>
                </c:pt>
                <c:pt idx="33">
                  <c:v>15005</c:v>
                </c:pt>
                <c:pt idx="34">
                  <c:v>15158</c:v>
                </c:pt>
                <c:pt idx="35" formatCode="General">
                  <c:v>15296</c:v>
                </c:pt>
                <c:pt idx="36" formatCode="General">
                  <c:v>15352</c:v>
                </c:pt>
                <c:pt idx="37" formatCode="General">
                  <c:v>15232</c:v>
                </c:pt>
                <c:pt idx="38" formatCode="General">
                  <c:v>14724</c:v>
                </c:pt>
                <c:pt idx="39" formatCode="General">
                  <c:v>14445</c:v>
                </c:pt>
                <c:pt idx="40" formatCode="General">
                  <c:v>14140</c:v>
                </c:pt>
                <c:pt idx="41" formatCode="General">
                  <c:v>13674</c:v>
                </c:pt>
                <c:pt idx="42" formatCode="General">
                  <c:v>13221</c:v>
                </c:pt>
                <c:pt idx="43" formatCode="General">
                  <c:v>12850</c:v>
                </c:pt>
                <c:pt idx="44" formatCode="General">
                  <c:v>12555</c:v>
                </c:pt>
                <c:pt idx="45" formatCode="General">
                  <c:v>12224</c:v>
                </c:pt>
                <c:pt idx="46" formatCode="General">
                  <c:v>11753</c:v>
                </c:pt>
                <c:pt idx="47" formatCode="General">
                  <c:v>11389</c:v>
                </c:pt>
                <c:pt idx="48" formatCode="General">
                  <c:v>10688</c:v>
                </c:pt>
                <c:pt idx="49" formatCode="General">
                  <c:v>10282</c:v>
                </c:pt>
                <c:pt idx="50" formatCode="General">
                  <c:v>9982</c:v>
                </c:pt>
                <c:pt idx="51" formatCode="General">
                  <c:v>10120</c:v>
                </c:pt>
                <c:pt idx="52" formatCode="General">
                  <c:v>10234</c:v>
                </c:pt>
                <c:pt idx="53" formatCode="General">
                  <c:v>10479</c:v>
                </c:pt>
                <c:pt idx="54" formatCode="General">
                  <c:v>10565</c:v>
                </c:pt>
              </c:numCache>
            </c:numRef>
          </c:val>
        </c:ser>
        <c:ser>
          <c:idx val="3"/>
          <c:order val="1"/>
          <c:tx>
            <c:strRef>
              <c:f>貨物計!$B$115</c:f>
              <c:strCache>
                <c:ptCount val="1"/>
                <c:pt idx="0">
                  <c:v>仙台都市圏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CCFFFF" mc:Ignorable="a14" a14:legacySpreadsheetColorIndex="2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貨物計!$C$115:$BG$115</c:f>
              <c:numCache>
                <c:formatCode>0</c:formatCode>
                <c:ptCount val="57"/>
                <c:pt idx="0">
                  <c:v>10174</c:v>
                </c:pt>
                <c:pt idx="1">
                  <c:v>11404</c:v>
                </c:pt>
                <c:pt idx="2">
                  <c:v>13671</c:v>
                </c:pt>
                <c:pt idx="3">
                  <c:v>17323</c:v>
                </c:pt>
                <c:pt idx="4">
                  <c:v>19926</c:v>
                </c:pt>
                <c:pt idx="5">
                  <c:v>23214</c:v>
                </c:pt>
                <c:pt idx="6">
                  <c:v>26486</c:v>
                </c:pt>
                <c:pt idx="7">
                  <c:v>32225</c:v>
                </c:pt>
                <c:pt idx="8">
                  <c:v>37100</c:v>
                </c:pt>
                <c:pt idx="9">
                  <c:v>42455</c:v>
                </c:pt>
                <c:pt idx="10">
                  <c:v>46521</c:v>
                </c:pt>
                <c:pt idx="11">
                  <c:v>51722.6</c:v>
                </c:pt>
                <c:pt idx="12">
                  <c:v>56924.19999999999</c:v>
                </c:pt>
                <c:pt idx="13">
                  <c:v>62125.80000000001</c:v>
                </c:pt>
                <c:pt idx="14">
                  <c:v>67327.399999999994</c:v>
                </c:pt>
                <c:pt idx="15">
                  <c:v>72529</c:v>
                </c:pt>
                <c:pt idx="16">
                  <c:v>77028</c:v>
                </c:pt>
                <c:pt idx="17">
                  <c:v>84595</c:v>
                </c:pt>
                <c:pt idx="18">
                  <c:v>86585</c:v>
                </c:pt>
                <c:pt idx="19">
                  <c:v>89850</c:v>
                </c:pt>
                <c:pt idx="20">
                  <c:v>90899</c:v>
                </c:pt>
                <c:pt idx="21">
                  <c:v>91127</c:v>
                </c:pt>
                <c:pt idx="22">
                  <c:v>90765</c:v>
                </c:pt>
                <c:pt idx="23">
                  <c:v>90813</c:v>
                </c:pt>
                <c:pt idx="24">
                  <c:v>90245</c:v>
                </c:pt>
                <c:pt idx="25">
                  <c:v>89659</c:v>
                </c:pt>
                <c:pt idx="26">
                  <c:v>89504</c:v>
                </c:pt>
                <c:pt idx="27">
                  <c:v>90675</c:v>
                </c:pt>
                <c:pt idx="28">
                  <c:v>93273</c:v>
                </c:pt>
                <c:pt idx="29">
                  <c:v>96230</c:v>
                </c:pt>
                <c:pt idx="30">
                  <c:v>98321</c:v>
                </c:pt>
                <c:pt idx="31">
                  <c:v>100152</c:v>
                </c:pt>
                <c:pt idx="32">
                  <c:v>101135</c:v>
                </c:pt>
                <c:pt idx="33">
                  <c:v>101779</c:v>
                </c:pt>
                <c:pt idx="34">
                  <c:v>102996</c:v>
                </c:pt>
                <c:pt idx="35" formatCode="0;&quot;△ &quot;0">
                  <c:v>104474</c:v>
                </c:pt>
                <c:pt idx="36" formatCode="0;&quot;△ &quot;0">
                  <c:v>105283</c:v>
                </c:pt>
                <c:pt idx="37" formatCode="0;&quot;△ &quot;0">
                  <c:v>104113</c:v>
                </c:pt>
                <c:pt idx="38" formatCode="0;&quot;△ &quot;0">
                  <c:v>101073</c:v>
                </c:pt>
                <c:pt idx="39" formatCode="0;&quot;△ &quot;0">
                  <c:v>98687</c:v>
                </c:pt>
                <c:pt idx="40" formatCode="0;&quot;△ &quot;0">
                  <c:v>96853</c:v>
                </c:pt>
                <c:pt idx="41" formatCode="0;&quot;△ &quot;0">
                  <c:v>94593</c:v>
                </c:pt>
                <c:pt idx="42" formatCode="0;&quot;△ &quot;0">
                  <c:v>92151</c:v>
                </c:pt>
                <c:pt idx="43" formatCode="0;&quot;△ &quot;0">
                  <c:v>90377</c:v>
                </c:pt>
                <c:pt idx="44" formatCode="0;&quot;△ &quot;0">
                  <c:v>89560</c:v>
                </c:pt>
                <c:pt idx="45" formatCode="0;&quot;△ &quot;0">
                  <c:v>88818</c:v>
                </c:pt>
                <c:pt idx="46" formatCode="0;&quot;△ &quot;0">
                  <c:v>87507</c:v>
                </c:pt>
                <c:pt idx="47" formatCode="0;&quot;△ &quot;0">
                  <c:v>85858</c:v>
                </c:pt>
                <c:pt idx="48" formatCode="0;&quot;△ &quot;0">
                  <c:v>81860</c:v>
                </c:pt>
                <c:pt idx="49" formatCode="0;&quot;△ &quot;0">
                  <c:v>79302</c:v>
                </c:pt>
                <c:pt idx="50" formatCode="0;&quot;△ &quot;0">
                  <c:v>77447</c:v>
                </c:pt>
                <c:pt idx="51" formatCode="0;&quot;△ &quot;0">
                  <c:v>79936</c:v>
                </c:pt>
                <c:pt idx="52" formatCode="0;&quot;△ &quot;0">
                  <c:v>83432</c:v>
                </c:pt>
                <c:pt idx="53" formatCode="0;&quot;△ &quot;0">
                  <c:v>85521</c:v>
                </c:pt>
                <c:pt idx="54" formatCode="0;&quot;△ &quot;0">
                  <c:v>86938</c:v>
                </c:pt>
              </c:numCache>
            </c:numRef>
          </c:val>
        </c:ser>
        <c:ser>
          <c:idx val="4"/>
          <c:order val="2"/>
          <c:tx>
            <c:strRef>
              <c:f>貨物計!$B$116</c:f>
              <c:strCache>
                <c:ptCount val="1"/>
                <c:pt idx="0">
                  <c:v>大崎地域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660066" mc:Ignorable="a14" a14:legacySpreadsheetColorIndex="2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貨物計!$C$116:$BG$116</c:f>
              <c:numCache>
                <c:formatCode>0</c:formatCode>
                <c:ptCount val="57"/>
                <c:pt idx="0">
                  <c:v>1858</c:v>
                </c:pt>
                <c:pt idx="1">
                  <c:v>2543</c:v>
                </c:pt>
                <c:pt idx="2">
                  <c:v>2491</c:v>
                </c:pt>
                <c:pt idx="3">
                  <c:v>2825</c:v>
                </c:pt>
                <c:pt idx="4">
                  <c:v>3852</c:v>
                </c:pt>
                <c:pt idx="5">
                  <c:v>5042</c:v>
                </c:pt>
                <c:pt idx="6">
                  <c:v>6757</c:v>
                </c:pt>
                <c:pt idx="7">
                  <c:v>8493</c:v>
                </c:pt>
                <c:pt idx="8">
                  <c:v>10029</c:v>
                </c:pt>
                <c:pt idx="9">
                  <c:v>11187</c:v>
                </c:pt>
                <c:pt idx="10">
                  <c:v>11702</c:v>
                </c:pt>
                <c:pt idx="11">
                  <c:v>12472.8</c:v>
                </c:pt>
                <c:pt idx="12">
                  <c:v>13243.6</c:v>
                </c:pt>
                <c:pt idx="13">
                  <c:v>14014.4</c:v>
                </c:pt>
                <c:pt idx="14">
                  <c:v>14785.2</c:v>
                </c:pt>
                <c:pt idx="15">
                  <c:v>15556</c:v>
                </c:pt>
                <c:pt idx="16">
                  <c:v>16476</c:v>
                </c:pt>
                <c:pt idx="17">
                  <c:v>17204</c:v>
                </c:pt>
                <c:pt idx="18">
                  <c:v>18172</c:v>
                </c:pt>
                <c:pt idx="19">
                  <c:v>18782</c:v>
                </c:pt>
                <c:pt idx="20">
                  <c:v>18895</c:v>
                </c:pt>
                <c:pt idx="21">
                  <c:v>18769</c:v>
                </c:pt>
                <c:pt idx="22">
                  <c:v>18463</c:v>
                </c:pt>
                <c:pt idx="23">
                  <c:v>18076</c:v>
                </c:pt>
                <c:pt idx="24">
                  <c:v>17586</c:v>
                </c:pt>
                <c:pt idx="25">
                  <c:v>17097</c:v>
                </c:pt>
                <c:pt idx="26">
                  <c:v>16696</c:v>
                </c:pt>
                <c:pt idx="27">
                  <c:v>16658</c:v>
                </c:pt>
                <c:pt idx="28">
                  <c:v>16906</c:v>
                </c:pt>
                <c:pt idx="29">
                  <c:v>17083</c:v>
                </c:pt>
                <c:pt idx="30">
                  <c:v>17149</c:v>
                </c:pt>
                <c:pt idx="31">
                  <c:v>17302</c:v>
                </c:pt>
                <c:pt idx="32">
                  <c:v>17543</c:v>
                </c:pt>
                <c:pt idx="33">
                  <c:v>17727</c:v>
                </c:pt>
                <c:pt idx="34">
                  <c:v>18134</c:v>
                </c:pt>
                <c:pt idx="35" formatCode="0;&quot;△ &quot;0">
                  <c:v>18443</c:v>
                </c:pt>
                <c:pt idx="36" formatCode="0;&quot;△ &quot;0">
                  <c:v>18760</c:v>
                </c:pt>
                <c:pt idx="37" formatCode="0;&quot;△ &quot;0">
                  <c:v>18695</c:v>
                </c:pt>
                <c:pt idx="38" formatCode="0;&quot;△ &quot;0">
                  <c:v>18330</c:v>
                </c:pt>
                <c:pt idx="39" formatCode="0;&quot;△ &quot;0">
                  <c:v>17936</c:v>
                </c:pt>
                <c:pt idx="40" formatCode="0;&quot;△ &quot;0">
                  <c:v>17526</c:v>
                </c:pt>
                <c:pt idx="41" formatCode="0;&quot;△ &quot;0">
                  <c:v>16927</c:v>
                </c:pt>
                <c:pt idx="42" formatCode="0;&quot;△ &quot;0">
                  <c:v>16388</c:v>
                </c:pt>
                <c:pt idx="43" formatCode="0;&quot;△ &quot;0">
                  <c:v>16066</c:v>
                </c:pt>
                <c:pt idx="44" formatCode="0;&quot;△ &quot;0">
                  <c:v>15884</c:v>
                </c:pt>
                <c:pt idx="45" formatCode="0;&quot;△ &quot;0">
                  <c:v>15672</c:v>
                </c:pt>
                <c:pt idx="46" formatCode="0;&quot;△ &quot;0">
                  <c:v>15080</c:v>
                </c:pt>
                <c:pt idx="47" formatCode="0;&quot;△ &quot;0">
                  <c:v>14632</c:v>
                </c:pt>
                <c:pt idx="48" formatCode="0;&quot;△ &quot;0">
                  <c:v>13809</c:v>
                </c:pt>
                <c:pt idx="49" formatCode="0;&quot;△ &quot;0">
                  <c:v>13381</c:v>
                </c:pt>
                <c:pt idx="50" formatCode="0;&quot;△ &quot;0">
                  <c:v>12981</c:v>
                </c:pt>
                <c:pt idx="51" formatCode="0;&quot;△ &quot;0">
                  <c:v>13285</c:v>
                </c:pt>
                <c:pt idx="52" formatCode="0;&quot;△ &quot;0">
                  <c:v>13576</c:v>
                </c:pt>
                <c:pt idx="53" formatCode="0;&quot;△ &quot;0">
                  <c:v>13568</c:v>
                </c:pt>
                <c:pt idx="54" formatCode="0;&quot;△ &quot;0">
                  <c:v>13448</c:v>
                </c:pt>
              </c:numCache>
            </c:numRef>
          </c:val>
        </c:ser>
        <c:ser>
          <c:idx val="5"/>
          <c:order val="3"/>
          <c:tx>
            <c:strRef>
              <c:f>貨物計!$B$117</c:f>
              <c:strCache>
                <c:ptCount val="1"/>
                <c:pt idx="0">
                  <c:v>栗原地域</c:v>
                </c:pt>
              </c:strCache>
            </c:strRef>
          </c:tx>
          <c:spPr>
            <a:pattFill prst="pct50">
              <a:fgClr>
                <a:srgbClr xmlns:mc="http://schemas.openxmlformats.org/markup-compatibility/2006" xmlns:a14="http://schemas.microsoft.com/office/drawing/2010/main" val="FF8080" mc:Ignorable="a14" a14:legacySpreadsheetColorIndex="2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貨物計!$C$117:$BG$117</c:f>
              <c:numCache>
                <c:formatCode>0</c:formatCode>
                <c:ptCount val="57"/>
                <c:pt idx="0">
                  <c:v>806</c:v>
                </c:pt>
                <c:pt idx="1">
                  <c:v>894</c:v>
                </c:pt>
                <c:pt idx="2">
                  <c:v>1058</c:v>
                </c:pt>
                <c:pt idx="3">
                  <c:v>1148</c:v>
                </c:pt>
                <c:pt idx="4">
                  <c:v>1442</c:v>
                </c:pt>
                <c:pt idx="5">
                  <c:v>1751</c:v>
                </c:pt>
                <c:pt idx="6">
                  <c:v>2347</c:v>
                </c:pt>
                <c:pt idx="7">
                  <c:v>2886</c:v>
                </c:pt>
                <c:pt idx="8">
                  <c:v>3564</c:v>
                </c:pt>
                <c:pt idx="9">
                  <c:v>3994</c:v>
                </c:pt>
                <c:pt idx="10">
                  <c:v>4220</c:v>
                </c:pt>
                <c:pt idx="11">
                  <c:v>4586.6000000000004</c:v>
                </c:pt>
                <c:pt idx="12">
                  <c:v>4953.2</c:v>
                </c:pt>
                <c:pt idx="13">
                  <c:v>5319.8</c:v>
                </c:pt>
                <c:pt idx="14">
                  <c:v>5686.4</c:v>
                </c:pt>
                <c:pt idx="15">
                  <c:v>6053</c:v>
                </c:pt>
                <c:pt idx="16">
                  <c:v>6536</c:v>
                </c:pt>
                <c:pt idx="17">
                  <c:v>6847</c:v>
                </c:pt>
                <c:pt idx="18">
                  <c:v>7299</c:v>
                </c:pt>
                <c:pt idx="19">
                  <c:v>7527</c:v>
                </c:pt>
                <c:pt idx="20">
                  <c:v>7539</c:v>
                </c:pt>
                <c:pt idx="21">
                  <c:v>7466</c:v>
                </c:pt>
                <c:pt idx="22">
                  <c:v>7299</c:v>
                </c:pt>
                <c:pt idx="23">
                  <c:v>7196</c:v>
                </c:pt>
                <c:pt idx="24">
                  <c:v>6989</c:v>
                </c:pt>
                <c:pt idx="25">
                  <c:v>6814</c:v>
                </c:pt>
                <c:pt idx="26">
                  <c:v>6652</c:v>
                </c:pt>
                <c:pt idx="27">
                  <c:v>6585</c:v>
                </c:pt>
                <c:pt idx="28">
                  <c:v>6651</c:v>
                </c:pt>
                <c:pt idx="29">
                  <c:v>6711</c:v>
                </c:pt>
                <c:pt idx="30">
                  <c:v>6760</c:v>
                </c:pt>
                <c:pt idx="31">
                  <c:v>6757</c:v>
                </c:pt>
                <c:pt idx="32">
                  <c:v>6761</c:v>
                </c:pt>
                <c:pt idx="33">
                  <c:v>6707</c:v>
                </c:pt>
                <c:pt idx="34">
                  <c:v>6721</c:v>
                </c:pt>
                <c:pt idx="35" formatCode="General">
                  <c:v>6720</c:v>
                </c:pt>
                <c:pt idx="36" formatCode="General">
                  <c:v>6820</c:v>
                </c:pt>
                <c:pt idx="37" formatCode="General">
                  <c:v>6747</c:v>
                </c:pt>
                <c:pt idx="38" formatCode="General">
                  <c:v>6554</c:v>
                </c:pt>
                <c:pt idx="39" formatCode="General">
                  <c:v>6381</c:v>
                </c:pt>
                <c:pt idx="40" formatCode="General">
                  <c:v>6158</c:v>
                </c:pt>
                <c:pt idx="41" formatCode="General">
                  <c:v>5947</c:v>
                </c:pt>
                <c:pt idx="42" formatCode="General">
                  <c:v>5780</c:v>
                </c:pt>
                <c:pt idx="43" formatCode="General">
                  <c:v>5650</c:v>
                </c:pt>
                <c:pt idx="44" formatCode="General">
                  <c:v>5544</c:v>
                </c:pt>
                <c:pt idx="45" formatCode="0;&quot;△ &quot;0">
                  <c:v>5434</c:v>
                </c:pt>
                <c:pt idx="46" formatCode="General">
                  <c:v>5297</c:v>
                </c:pt>
                <c:pt idx="47" formatCode="General">
                  <c:v>5073</c:v>
                </c:pt>
                <c:pt idx="48" formatCode="General">
                  <c:v>4773</c:v>
                </c:pt>
                <c:pt idx="49" formatCode="General">
                  <c:v>4638</c:v>
                </c:pt>
                <c:pt idx="50" formatCode="General">
                  <c:v>4536</c:v>
                </c:pt>
                <c:pt idx="51" formatCode="General">
                  <c:v>4541</c:v>
                </c:pt>
                <c:pt idx="52" formatCode="General">
                  <c:v>4605</c:v>
                </c:pt>
                <c:pt idx="53" formatCode="General">
                  <c:v>4602</c:v>
                </c:pt>
                <c:pt idx="54" formatCode="General">
                  <c:v>4506</c:v>
                </c:pt>
              </c:numCache>
            </c:numRef>
          </c:val>
        </c:ser>
        <c:ser>
          <c:idx val="6"/>
          <c:order val="4"/>
          <c:tx>
            <c:strRef>
              <c:f>貨物計!$B$118</c:f>
              <c:strCache>
                <c:ptCount val="1"/>
                <c:pt idx="0">
                  <c:v>登米地域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0066CC" mc:Ignorable="a14" a14:legacySpreadsheetColorIndex="3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貨物計!$C$118:$BG$118</c:f>
              <c:numCache>
                <c:formatCode>0</c:formatCode>
                <c:ptCount val="57"/>
                <c:pt idx="0">
                  <c:v>808</c:v>
                </c:pt>
                <c:pt idx="1">
                  <c:v>929</c:v>
                </c:pt>
                <c:pt idx="2">
                  <c:v>1031</c:v>
                </c:pt>
                <c:pt idx="3">
                  <c:v>1235</c:v>
                </c:pt>
                <c:pt idx="4">
                  <c:v>1523</c:v>
                </c:pt>
                <c:pt idx="5">
                  <c:v>2006</c:v>
                </c:pt>
                <c:pt idx="6">
                  <c:v>2615</c:v>
                </c:pt>
                <c:pt idx="7">
                  <c:v>3374</c:v>
                </c:pt>
                <c:pt idx="8">
                  <c:v>4079</c:v>
                </c:pt>
                <c:pt idx="9">
                  <c:v>4491</c:v>
                </c:pt>
                <c:pt idx="10">
                  <c:v>4685</c:v>
                </c:pt>
                <c:pt idx="11">
                  <c:v>5058.8</c:v>
                </c:pt>
                <c:pt idx="12">
                  <c:v>5432.6</c:v>
                </c:pt>
                <c:pt idx="13">
                  <c:v>5806.4</c:v>
                </c:pt>
                <c:pt idx="14">
                  <c:v>6180.2</c:v>
                </c:pt>
                <c:pt idx="15">
                  <c:v>6554</c:v>
                </c:pt>
                <c:pt idx="16">
                  <c:v>6936</c:v>
                </c:pt>
                <c:pt idx="17">
                  <c:v>7217</c:v>
                </c:pt>
                <c:pt idx="18">
                  <c:v>7693</c:v>
                </c:pt>
                <c:pt idx="19">
                  <c:v>7937</c:v>
                </c:pt>
                <c:pt idx="20">
                  <c:v>7941</c:v>
                </c:pt>
                <c:pt idx="21">
                  <c:v>7895</c:v>
                </c:pt>
                <c:pt idx="22">
                  <c:v>7775</c:v>
                </c:pt>
                <c:pt idx="23">
                  <c:v>7643</c:v>
                </c:pt>
                <c:pt idx="24">
                  <c:v>7505</c:v>
                </c:pt>
                <c:pt idx="25">
                  <c:v>7369</c:v>
                </c:pt>
                <c:pt idx="26">
                  <c:v>7280</c:v>
                </c:pt>
                <c:pt idx="27">
                  <c:v>7330</c:v>
                </c:pt>
                <c:pt idx="28">
                  <c:v>7488</c:v>
                </c:pt>
                <c:pt idx="29">
                  <c:v>7629</c:v>
                </c:pt>
                <c:pt idx="30">
                  <c:v>7726</c:v>
                </c:pt>
                <c:pt idx="31">
                  <c:v>7835</c:v>
                </c:pt>
                <c:pt idx="32">
                  <c:v>7975</c:v>
                </c:pt>
                <c:pt idx="33">
                  <c:v>7979</c:v>
                </c:pt>
                <c:pt idx="34">
                  <c:v>8188</c:v>
                </c:pt>
                <c:pt idx="35" formatCode="General">
                  <c:v>8317</c:v>
                </c:pt>
                <c:pt idx="36" formatCode="General">
                  <c:v>8605</c:v>
                </c:pt>
                <c:pt idx="37" formatCode="General">
                  <c:v>8695</c:v>
                </c:pt>
                <c:pt idx="38" formatCode="General">
                  <c:v>8531</c:v>
                </c:pt>
                <c:pt idx="39" formatCode="General">
                  <c:v>8385</c:v>
                </c:pt>
                <c:pt idx="40" formatCode="General">
                  <c:v>8209</c:v>
                </c:pt>
                <c:pt idx="41" formatCode="General">
                  <c:v>7905</c:v>
                </c:pt>
                <c:pt idx="42" formatCode="General">
                  <c:v>7631</c:v>
                </c:pt>
                <c:pt idx="43" formatCode="General">
                  <c:v>7561</c:v>
                </c:pt>
                <c:pt idx="44" formatCode="General">
                  <c:v>7428</c:v>
                </c:pt>
                <c:pt idx="45" formatCode="General">
                  <c:v>7167</c:v>
                </c:pt>
                <c:pt idx="46" formatCode="General">
                  <c:v>6907</c:v>
                </c:pt>
                <c:pt idx="47" formatCode="General">
                  <c:v>6658</c:v>
                </c:pt>
                <c:pt idx="48" formatCode="General">
                  <c:v>6306</c:v>
                </c:pt>
                <c:pt idx="49" formatCode="General">
                  <c:v>6152</c:v>
                </c:pt>
                <c:pt idx="50" formatCode="General">
                  <c:v>5997</c:v>
                </c:pt>
                <c:pt idx="51" formatCode="General">
                  <c:v>6265</c:v>
                </c:pt>
                <c:pt idx="52" formatCode="General">
                  <c:v>6352</c:v>
                </c:pt>
                <c:pt idx="53" formatCode="General">
                  <c:v>6357</c:v>
                </c:pt>
                <c:pt idx="54" formatCode="General">
                  <c:v>6306</c:v>
                </c:pt>
              </c:numCache>
            </c:numRef>
          </c:val>
        </c:ser>
        <c:ser>
          <c:idx val="7"/>
          <c:order val="5"/>
          <c:tx>
            <c:strRef>
              <c:f>貨物計!$B$119</c:f>
              <c:strCache>
                <c:ptCount val="1"/>
                <c:pt idx="0">
                  <c:v>石巻地域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CCCCFF" mc:Ignorable="a14" a14:legacySpreadsheetColorIndex="3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貨物計!$C$119:$BG$119</c:f>
              <c:numCache>
                <c:formatCode>0</c:formatCode>
                <c:ptCount val="57"/>
                <c:pt idx="0">
                  <c:v>2278</c:v>
                </c:pt>
                <c:pt idx="1">
                  <c:v>2621</c:v>
                </c:pt>
                <c:pt idx="2">
                  <c:v>2931</c:v>
                </c:pt>
                <c:pt idx="3">
                  <c:v>3507</c:v>
                </c:pt>
                <c:pt idx="4">
                  <c:v>4317</c:v>
                </c:pt>
                <c:pt idx="5">
                  <c:v>5270</c:v>
                </c:pt>
                <c:pt idx="6">
                  <c:v>6675</c:v>
                </c:pt>
                <c:pt idx="7">
                  <c:v>8663</c:v>
                </c:pt>
                <c:pt idx="8">
                  <c:v>9877</c:v>
                </c:pt>
                <c:pt idx="9">
                  <c:v>10846</c:v>
                </c:pt>
                <c:pt idx="10">
                  <c:v>11568</c:v>
                </c:pt>
                <c:pt idx="11">
                  <c:v>12164.8</c:v>
                </c:pt>
                <c:pt idx="12">
                  <c:v>12761.6</c:v>
                </c:pt>
                <c:pt idx="13">
                  <c:v>13358.4</c:v>
                </c:pt>
                <c:pt idx="14">
                  <c:v>13955.2</c:v>
                </c:pt>
                <c:pt idx="15">
                  <c:v>14552</c:v>
                </c:pt>
                <c:pt idx="16">
                  <c:v>15231</c:v>
                </c:pt>
                <c:pt idx="17">
                  <c:v>15869</c:v>
                </c:pt>
                <c:pt idx="18">
                  <c:v>16908</c:v>
                </c:pt>
                <c:pt idx="19">
                  <c:v>17418</c:v>
                </c:pt>
                <c:pt idx="20">
                  <c:v>17421</c:v>
                </c:pt>
                <c:pt idx="21">
                  <c:v>17351</c:v>
                </c:pt>
                <c:pt idx="22">
                  <c:v>17115</c:v>
                </c:pt>
                <c:pt idx="23">
                  <c:v>16911</c:v>
                </c:pt>
                <c:pt idx="24">
                  <c:v>16485</c:v>
                </c:pt>
                <c:pt idx="25">
                  <c:v>16032</c:v>
                </c:pt>
                <c:pt idx="26">
                  <c:v>15794</c:v>
                </c:pt>
                <c:pt idx="27">
                  <c:v>15949</c:v>
                </c:pt>
                <c:pt idx="28">
                  <c:v>16143</c:v>
                </c:pt>
                <c:pt idx="29">
                  <c:v>16303</c:v>
                </c:pt>
                <c:pt idx="30">
                  <c:v>16494</c:v>
                </c:pt>
                <c:pt idx="31">
                  <c:v>16709</c:v>
                </c:pt>
                <c:pt idx="32">
                  <c:v>16907</c:v>
                </c:pt>
                <c:pt idx="33">
                  <c:v>17047</c:v>
                </c:pt>
                <c:pt idx="34">
                  <c:v>17328</c:v>
                </c:pt>
                <c:pt idx="35" formatCode="0;&quot;△ &quot;0">
                  <c:v>17489</c:v>
                </c:pt>
                <c:pt idx="36" formatCode="0;&quot;△ &quot;0">
                  <c:v>17613</c:v>
                </c:pt>
                <c:pt idx="37" formatCode="0;&quot;△ &quot;0">
                  <c:v>17490</c:v>
                </c:pt>
                <c:pt idx="38" formatCode="0;&quot;△ &quot;0">
                  <c:v>17145</c:v>
                </c:pt>
                <c:pt idx="39" formatCode="0;&quot;△ &quot;0">
                  <c:v>16767</c:v>
                </c:pt>
                <c:pt idx="40" formatCode="0;&quot;△ &quot;0">
                  <c:v>16360</c:v>
                </c:pt>
                <c:pt idx="41" formatCode="0;&quot;△ &quot;0">
                  <c:v>15945</c:v>
                </c:pt>
                <c:pt idx="42" formatCode="0;&quot;△ &quot;0">
                  <c:v>15573</c:v>
                </c:pt>
                <c:pt idx="43" formatCode="0;&quot;△ &quot;0">
                  <c:v>15341</c:v>
                </c:pt>
                <c:pt idx="44" formatCode="0;&quot;△ &quot;0">
                  <c:v>15163</c:v>
                </c:pt>
                <c:pt idx="45" formatCode="0;&quot;△ &quot;0">
                  <c:v>14973</c:v>
                </c:pt>
                <c:pt idx="46" formatCode="0;&quot;△ &quot;0">
                  <c:v>14693</c:v>
                </c:pt>
                <c:pt idx="47" formatCode="0;&quot;△ &quot;0">
                  <c:v>14275</c:v>
                </c:pt>
                <c:pt idx="48" formatCode="0;&quot;△ &quot;0">
                  <c:v>13658</c:v>
                </c:pt>
                <c:pt idx="49" formatCode="0;&quot;△ &quot;0">
                  <c:v>13173</c:v>
                </c:pt>
                <c:pt idx="50" formatCode="0;&quot;△ &quot;0">
                  <c:v>12823</c:v>
                </c:pt>
                <c:pt idx="51" formatCode="0;&quot;△ &quot;0">
                  <c:v>12654</c:v>
                </c:pt>
                <c:pt idx="52" formatCode="0;&quot;△ &quot;0">
                  <c:v>14125</c:v>
                </c:pt>
                <c:pt idx="53" formatCode="0;&quot;△ &quot;0">
                  <c:v>15134</c:v>
                </c:pt>
                <c:pt idx="54" formatCode="0;&quot;△ &quot;0">
                  <c:v>15239</c:v>
                </c:pt>
              </c:numCache>
            </c:numRef>
          </c:val>
        </c:ser>
        <c:ser>
          <c:idx val="8"/>
          <c:order val="6"/>
          <c:tx>
            <c:strRef>
              <c:f>貨物計!$B$120</c:f>
              <c:strCache>
                <c:ptCount val="1"/>
                <c:pt idx="0">
                  <c:v>気仙沼本吉地域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0080" mc:Ignorable="a14" a14:legacySpreadsheetColorIndex="3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貨物計!$C$3:$BG$3</c:f>
              <c:numCache>
                <c:formatCode>[$-411]ge\.m</c:formatCode>
                <c:ptCount val="57"/>
                <c:pt idx="0">
                  <c:v>22371</c:v>
                </c:pt>
                <c:pt idx="1">
                  <c:v>22736</c:v>
                </c:pt>
                <c:pt idx="2">
                  <c:v>23101</c:v>
                </c:pt>
                <c:pt idx="3">
                  <c:v>23467</c:v>
                </c:pt>
                <c:pt idx="4">
                  <c:v>23832</c:v>
                </c:pt>
                <c:pt idx="5">
                  <c:v>24197</c:v>
                </c:pt>
                <c:pt idx="6">
                  <c:v>24562</c:v>
                </c:pt>
                <c:pt idx="7">
                  <c:v>24928</c:v>
                </c:pt>
                <c:pt idx="8">
                  <c:v>25293</c:v>
                </c:pt>
                <c:pt idx="9">
                  <c:v>25658</c:v>
                </c:pt>
                <c:pt idx="10">
                  <c:v>26023</c:v>
                </c:pt>
                <c:pt idx="11">
                  <c:v>26389</c:v>
                </c:pt>
                <c:pt idx="12">
                  <c:v>26754</c:v>
                </c:pt>
                <c:pt idx="13">
                  <c:v>27119</c:v>
                </c:pt>
                <c:pt idx="14">
                  <c:v>27484</c:v>
                </c:pt>
                <c:pt idx="15">
                  <c:v>27850</c:v>
                </c:pt>
                <c:pt idx="16">
                  <c:v>28215</c:v>
                </c:pt>
                <c:pt idx="17">
                  <c:v>28580</c:v>
                </c:pt>
                <c:pt idx="18">
                  <c:v>28945</c:v>
                </c:pt>
                <c:pt idx="19">
                  <c:v>29311</c:v>
                </c:pt>
                <c:pt idx="20">
                  <c:v>29676</c:v>
                </c:pt>
                <c:pt idx="21">
                  <c:v>30041</c:v>
                </c:pt>
                <c:pt idx="22">
                  <c:v>30406</c:v>
                </c:pt>
                <c:pt idx="23">
                  <c:v>30772</c:v>
                </c:pt>
                <c:pt idx="24">
                  <c:v>31137</c:v>
                </c:pt>
                <c:pt idx="25">
                  <c:v>31502</c:v>
                </c:pt>
                <c:pt idx="26">
                  <c:v>31867</c:v>
                </c:pt>
                <c:pt idx="27">
                  <c:v>32233</c:v>
                </c:pt>
                <c:pt idx="28">
                  <c:v>32598</c:v>
                </c:pt>
                <c:pt idx="29">
                  <c:v>32963</c:v>
                </c:pt>
                <c:pt idx="30">
                  <c:v>33328</c:v>
                </c:pt>
                <c:pt idx="31">
                  <c:v>33694</c:v>
                </c:pt>
                <c:pt idx="32">
                  <c:v>34059</c:v>
                </c:pt>
                <c:pt idx="33">
                  <c:v>34424</c:v>
                </c:pt>
                <c:pt idx="34">
                  <c:v>34789</c:v>
                </c:pt>
                <c:pt idx="35">
                  <c:v>35155</c:v>
                </c:pt>
                <c:pt idx="36">
                  <c:v>35520</c:v>
                </c:pt>
                <c:pt idx="37">
                  <c:v>35885</c:v>
                </c:pt>
                <c:pt idx="38">
                  <c:v>36250</c:v>
                </c:pt>
                <c:pt idx="39">
                  <c:v>36616</c:v>
                </c:pt>
                <c:pt idx="40">
                  <c:v>36981</c:v>
                </c:pt>
                <c:pt idx="41">
                  <c:v>37346</c:v>
                </c:pt>
                <c:pt idx="42">
                  <c:v>37711</c:v>
                </c:pt>
                <c:pt idx="43">
                  <c:v>38077</c:v>
                </c:pt>
                <c:pt idx="44">
                  <c:v>38442</c:v>
                </c:pt>
                <c:pt idx="45">
                  <c:v>38807</c:v>
                </c:pt>
                <c:pt idx="46">
                  <c:v>39172</c:v>
                </c:pt>
                <c:pt idx="47">
                  <c:v>39538</c:v>
                </c:pt>
                <c:pt idx="48">
                  <c:v>39903</c:v>
                </c:pt>
                <c:pt idx="49">
                  <c:v>40268</c:v>
                </c:pt>
                <c:pt idx="50">
                  <c:v>40633</c:v>
                </c:pt>
                <c:pt idx="51">
                  <c:v>40999</c:v>
                </c:pt>
                <c:pt idx="52">
                  <c:v>41364</c:v>
                </c:pt>
                <c:pt idx="53">
                  <c:v>41729</c:v>
                </c:pt>
                <c:pt idx="54">
                  <c:v>42094</c:v>
                </c:pt>
                <c:pt idx="55">
                  <c:v>42460</c:v>
                </c:pt>
                <c:pt idx="56">
                  <c:v>42825</c:v>
                </c:pt>
              </c:numCache>
            </c:numRef>
          </c:cat>
          <c:val>
            <c:numRef>
              <c:f>貨物計!$C$120:$BG$120</c:f>
              <c:numCache>
                <c:formatCode>0</c:formatCode>
                <c:ptCount val="57"/>
                <c:pt idx="0">
                  <c:v>1347</c:v>
                </c:pt>
                <c:pt idx="1">
                  <c:v>1083</c:v>
                </c:pt>
                <c:pt idx="2">
                  <c:v>1571</c:v>
                </c:pt>
                <c:pt idx="3">
                  <c:v>1743</c:v>
                </c:pt>
                <c:pt idx="4">
                  <c:v>2147</c:v>
                </c:pt>
                <c:pt idx="5">
                  <c:v>2387</c:v>
                </c:pt>
                <c:pt idx="6">
                  <c:v>2888</c:v>
                </c:pt>
                <c:pt idx="7">
                  <c:v>3646</c:v>
                </c:pt>
                <c:pt idx="8">
                  <c:v>3960</c:v>
                </c:pt>
                <c:pt idx="9">
                  <c:v>4586</c:v>
                </c:pt>
                <c:pt idx="10">
                  <c:v>5006</c:v>
                </c:pt>
                <c:pt idx="11">
                  <c:v>5394.2</c:v>
                </c:pt>
                <c:pt idx="12">
                  <c:v>5782.4</c:v>
                </c:pt>
                <c:pt idx="13">
                  <c:v>6170.6</c:v>
                </c:pt>
                <c:pt idx="14">
                  <c:v>6558.8</c:v>
                </c:pt>
                <c:pt idx="15">
                  <c:v>6947</c:v>
                </c:pt>
                <c:pt idx="16">
                  <c:v>7381</c:v>
                </c:pt>
                <c:pt idx="17">
                  <c:v>7632</c:v>
                </c:pt>
                <c:pt idx="18">
                  <c:v>8001</c:v>
                </c:pt>
                <c:pt idx="19">
                  <c:v>8077</c:v>
                </c:pt>
                <c:pt idx="20">
                  <c:v>7912</c:v>
                </c:pt>
                <c:pt idx="21">
                  <c:v>7768</c:v>
                </c:pt>
                <c:pt idx="22">
                  <c:v>7568</c:v>
                </c:pt>
                <c:pt idx="23">
                  <c:v>7396</c:v>
                </c:pt>
                <c:pt idx="24">
                  <c:v>7210</c:v>
                </c:pt>
                <c:pt idx="25">
                  <c:v>7039</c:v>
                </c:pt>
                <c:pt idx="26">
                  <c:v>6944</c:v>
                </c:pt>
                <c:pt idx="27">
                  <c:v>6840</c:v>
                </c:pt>
                <c:pt idx="28">
                  <c:v>6915</c:v>
                </c:pt>
                <c:pt idx="29">
                  <c:v>6941</c:v>
                </c:pt>
                <c:pt idx="30">
                  <c:v>7005</c:v>
                </c:pt>
                <c:pt idx="31">
                  <c:v>7030</c:v>
                </c:pt>
                <c:pt idx="32">
                  <c:v>7102</c:v>
                </c:pt>
                <c:pt idx="33">
                  <c:v>7121</c:v>
                </c:pt>
                <c:pt idx="34">
                  <c:v>7146</c:v>
                </c:pt>
                <c:pt idx="35" formatCode="General">
                  <c:v>7131</c:v>
                </c:pt>
                <c:pt idx="36" formatCode="General">
                  <c:v>7148</c:v>
                </c:pt>
                <c:pt idx="37" formatCode="General">
                  <c:v>7058</c:v>
                </c:pt>
                <c:pt idx="38" formatCode="General">
                  <c:v>6965</c:v>
                </c:pt>
                <c:pt idx="39" formatCode="General">
                  <c:v>6774</c:v>
                </c:pt>
                <c:pt idx="40" formatCode="General">
                  <c:v>6554</c:v>
                </c:pt>
                <c:pt idx="41" formatCode="General">
                  <c:v>6287</c:v>
                </c:pt>
                <c:pt idx="42" formatCode="General">
                  <c:v>6085</c:v>
                </c:pt>
                <c:pt idx="43" formatCode="General">
                  <c:v>5896</c:v>
                </c:pt>
                <c:pt idx="44" formatCode="General">
                  <c:v>5752</c:v>
                </c:pt>
                <c:pt idx="45" formatCode="General">
                  <c:v>5570</c:v>
                </c:pt>
                <c:pt idx="46" formatCode="General">
                  <c:v>5368</c:v>
                </c:pt>
                <c:pt idx="47" formatCode="General">
                  <c:v>5226</c:v>
                </c:pt>
                <c:pt idx="48" formatCode="General">
                  <c:v>4977</c:v>
                </c:pt>
                <c:pt idx="49" formatCode="General">
                  <c:v>4792</c:v>
                </c:pt>
                <c:pt idx="50" formatCode="General">
                  <c:v>4697</c:v>
                </c:pt>
                <c:pt idx="51" formatCode="General">
                  <c:v>4308</c:v>
                </c:pt>
                <c:pt idx="52" formatCode="General">
                  <c:v>4701</c:v>
                </c:pt>
                <c:pt idx="53" formatCode="General">
                  <c:v>5015</c:v>
                </c:pt>
                <c:pt idx="54" formatCode="General">
                  <c:v>5175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746368"/>
        <c:axId val="122747904"/>
      </c:barChart>
      <c:catAx>
        <c:axId val="122746368"/>
        <c:scaling>
          <c:orientation val="minMax"/>
        </c:scaling>
        <c:delete val="0"/>
        <c:axPos val="b"/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2747904"/>
        <c:crosses val="autoZero"/>
        <c:auto val="0"/>
        <c:lblAlgn val="ctr"/>
        <c:lblOffset val="100"/>
        <c:tickLblSkip val="3"/>
        <c:tickMarkSkip val="1"/>
        <c:noMultiLvlLbl val="0"/>
      </c:catAx>
      <c:valAx>
        <c:axId val="122747904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0.0;&quot;△ &quot;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標準明朝"/>
                <a:ea typeface="標準明朝"/>
                <a:cs typeface="標準明朝"/>
              </a:defRPr>
            </a:pPr>
            <a:endParaRPr lang="ja-JP"/>
          </a:p>
        </c:txPr>
        <c:crossAx val="12274636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1968871773102031"/>
          <c:y val="0.57543958237318804"/>
          <c:w val="0.46588782644947468"/>
          <c:h val="0.1333335617693972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明朝"/>
          <a:ea typeface="明朝"/>
          <a:cs typeface="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kmdmyg.info/" TargetMode="Externa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hyperlink" Target="http://wwwtb.mlit.go.jp/tohoku/mg/sm/sub00_02.html" TargetMode="Externa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5" Type="http://schemas.openxmlformats.org/officeDocument/2006/relationships/chart" Target="../charts/chart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.xml"/><Relationship Id="rId3" Type="http://schemas.openxmlformats.org/officeDocument/2006/relationships/chart" Target="../charts/chart15.xml"/><Relationship Id="rId7" Type="http://schemas.openxmlformats.org/officeDocument/2006/relationships/chart" Target="../charts/chart19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10" Type="http://schemas.openxmlformats.org/officeDocument/2006/relationships/chart" Target="../charts/chart22.xml"/><Relationship Id="rId4" Type="http://schemas.openxmlformats.org/officeDocument/2006/relationships/chart" Target="../charts/chart16.xml"/><Relationship Id="rId9" Type="http://schemas.openxmlformats.org/officeDocument/2006/relationships/chart" Target="../charts/chart2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.xml"/><Relationship Id="rId3" Type="http://schemas.openxmlformats.org/officeDocument/2006/relationships/chart" Target="../charts/chart25.xml"/><Relationship Id="rId7" Type="http://schemas.openxmlformats.org/officeDocument/2006/relationships/chart" Target="../charts/chart29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6" Type="http://schemas.openxmlformats.org/officeDocument/2006/relationships/chart" Target="../charts/chart28.xml"/><Relationship Id="rId5" Type="http://schemas.openxmlformats.org/officeDocument/2006/relationships/chart" Target="../charts/chart27.xml"/><Relationship Id="rId10" Type="http://schemas.openxmlformats.org/officeDocument/2006/relationships/chart" Target="../charts/chart32.xml"/><Relationship Id="rId4" Type="http://schemas.openxmlformats.org/officeDocument/2006/relationships/chart" Target="../charts/chart26.xml"/><Relationship Id="rId9" Type="http://schemas.openxmlformats.org/officeDocument/2006/relationships/chart" Target="../charts/chart31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.xml"/><Relationship Id="rId3" Type="http://schemas.openxmlformats.org/officeDocument/2006/relationships/chart" Target="../charts/chart35.xml"/><Relationship Id="rId7" Type="http://schemas.openxmlformats.org/officeDocument/2006/relationships/chart" Target="../charts/chart39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6" Type="http://schemas.openxmlformats.org/officeDocument/2006/relationships/chart" Target="../charts/chart38.xml"/><Relationship Id="rId5" Type="http://schemas.openxmlformats.org/officeDocument/2006/relationships/chart" Target="../charts/chart37.xml"/><Relationship Id="rId10" Type="http://schemas.openxmlformats.org/officeDocument/2006/relationships/chart" Target="../charts/chart42.xml"/><Relationship Id="rId4" Type="http://schemas.openxmlformats.org/officeDocument/2006/relationships/chart" Target="../charts/chart36.xml"/><Relationship Id="rId9" Type="http://schemas.openxmlformats.org/officeDocument/2006/relationships/chart" Target="../charts/chart41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.xml"/><Relationship Id="rId3" Type="http://schemas.openxmlformats.org/officeDocument/2006/relationships/chart" Target="../charts/chart45.xml"/><Relationship Id="rId7" Type="http://schemas.openxmlformats.org/officeDocument/2006/relationships/chart" Target="../charts/chart49.xml"/><Relationship Id="rId2" Type="http://schemas.openxmlformats.org/officeDocument/2006/relationships/chart" Target="../charts/chart44.xml"/><Relationship Id="rId1" Type="http://schemas.openxmlformats.org/officeDocument/2006/relationships/chart" Target="../charts/chart43.xml"/><Relationship Id="rId6" Type="http://schemas.openxmlformats.org/officeDocument/2006/relationships/chart" Target="../charts/chart48.xml"/><Relationship Id="rId5" Type="http://schemas.openxmlformats.org/officeDocument/2006/relationships/chart" Target="../charts/chart47.xml"/><Relationship Id="rId10" Type="http://schemas.openxmlformats.org/officeDocument/2006/relationships/chart" Target="../charts/chart52.xml"/><Relationship Id="rId4" Type="http://schemas.openxmlformats.org/officeDocument/2006/relationships/chart" Target="../charts/chart46.xml"/><Relationship Id="rId9" Type="http://schemas.openxmlformats.org/officeDocument/2006/relationships/chart" Target="../charts/chart51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.xml"/><Relationship Id="rId3" Type="http://schemas.openxmlformats.org/officeDocument/2006/relationships/chart" Target="../charts/chart55.xml"/><Relationship Id="rId7" Type="http://schemas.openxmlformats.org/officeDocument/2006/relationships/chart" Target="../charts/chart59.xml"/><Relationship Id="rId2" Type="http://schemas.openxmlformats.org/officeDocument/2006/relationships/chart" Target="../charts/chart54.xml"/><Relationship Id="rId1" Type="http://schemas.openxmlformats.org/officeDocument/2006/relationships/chart" Target="../charts/chart53.xml"/><Relationship Id="rId6" Type="http://schemas.openxmlformats.org/officeDocument/2006/relationships/chart" Target="../charts/chart58.xml"/><Relationship Id="rId5" Type="http://schemas.openxmlformats.org/officeDocument/2006/relationships/chart" Target="../charts/chart57.xml"/><Relationship Id="rId10" Type="http://schemas.openxmlformats.org/officeDocument/2006/relationships/chart" Target="../charts/chart62.xml"/><Relationship Id="rId4" Type="http://schemas.openxmlformats.org/officeDocument/2006/relationships/chart" Target="../charts/chart56.xml"/><Relationship Id="rId9" Type="http://schemas.openxmlformats.org/officeDocument/2006/relationships/chart" Target="../charts/chart61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0.xml"/><Relationship Id="rId3" Type="http://schemas.openxmlformats.org/officeDocument/2006/relationships/chart" Target="../charts/chart65.xml"/><Relationship Id="rId7" Type="http://schemas.openxmlformats.org/officeDocument/2006/relationships/chart" Target="../charts/chart69.xml"/><Relationship Id="rId2" Type="http://schemas.openxmlformats.org/officeDocument/2006/relationships/chart" Target="../charts/chart64.xml"/><Relationship Id="rId1" Type="http://schemas.openxmlformats.org/officeDocument/2006/relationships/chart" Target="../charts/chart63.xml"/><Relationship Id="rId6" Type="http://schemas.openxmlformats.org/officeDocument/2006/relationships/chart" Target="../charts/chart68.xml"/><Relationship Id="rId5" Type="http://schemas.openxmlformats.org/officeDocument/2006/relationships/chart" Target="../charts/chart67.xml"/><Relationship Id="rId10" Type="http://schemas.openxmlformats.org/officeDocument/2006/relationships/chart" Target="../charts/chart72.xml"/><Relationship Id="rId4" Type="http://schemas.openxmlformats.org/officeDocument/2006/relationships/chart" Target="../charts/chart66.xml"/><Relationship Id="rId9" Type="http://schemas.openxmlformats.org/officeDocument/2006/relationships/chart" Target="../charts/chart71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0.xml"/><Relationship Id="rId3" Type="http://schemas.openxmlformats.org/officeDocument/2006/relationships/chart" Target="../charts/chart75.xml"/><Relationship Id="rId7" Type="http://schemas.openxmlformats.org/officeDocument/2006/relationships/chart" Target="../charts/chart79.xml"/><Relationship Id="rId2" Type="http://schemas.openxmlformats.org/officeDocument/2006/relationships/chart" Target="../charts/chart74.xml"/><Relationship Id="rId1" Type="http://schemas.openxmlformats.org/officeDocument/2006/relationships/chart" Target="../charts/chart73.xml"/><Relationship Id="rId6" Type="http://schemas.openxmlformats.org/officeDocument/2006/relationships/chart" Target="../charts/chart78.xml"/><Relationship Id="rId5" Type="http://schemas.openxmlformats.org/officeDocument/2006/relationships/chart" Target="../charts/chart77.xml"/><Relationship Id="rId10" Type="http://schemas.openxmlformats.org/officeDocument/2006/relationships/chart" Target="../charts/chart82.xml"/><Relationship Id="rId4" Type="http://schemas.openxmlformats.org/officeDocument/2006/relationships/chart" Target="../charts/chart76.xml"/><Relationship Id="rId9" Type="http://schemas.openxmlformats.org/officeDocument/2006/relationships/chart" Target="../charts/chart8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209550</xdr:colOff>
      <xdr:row>2</xdr:row>
      <xdr:rowOff>85725</xdr:rowOff>
    </xdr:from>
    <xdr:to>
      <xdr:col>41</xdr:col>
      <xdr:colOff>628650</xdr:colOff>
      <xdr:row>34</xdr:row>
      <xdr:rowOff>9525</xdr:rowOff>
    </xdr:to>
    <xdr:graphicFrame macro="">
      <xdr:nvGraphicFramePr>
        <xdr:cNvPr id="45453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238125</xdr:colOff>
      <xdr:row>34</xdr:row>
      <xdr:rowOff>123825</xdr:rowOff>
    </xdr:from>
    <xdr:to>
      <xdr:col>41</xdr:col>
      <xdr:colOff>571500</xdr:colOff>
      <xdr:row>66</xdr:row>
      <xdr:rowOff>85725</xdr:rowOff>
    </xdr:to>
    <xdr:graphicFrame macro="">
      <xdr:nvGraphicFramePr>
        <xdr:cNvPr id="45454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85725</xdr:colOff>
      <xdr:row>0</xdr:row>
      <xdr:rowOff>0</xdr:rowOff>
    </xdr:from>
    <xdr:to>
      <xdr:col>17</xdr:col>
      <xdr:colOff>161925</xdr:colOff>
      <xdr:row>1</xdr:row>
      <xdr:rowOff>38100</xdr:rowOff>
    </xdr:to>
    <xdr:sp macro="" textlink="">
      <xdr:nvSpPr>
        <xdr:cNvPr id="45060" name="AutoShape 4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4457700" y="47625"/>
          <a:ext cx="1152525" cy="190500"/>
        </a:xfrm>
        <a:prstGeom prst="roundRect">
          <a:avLst>
            <a:gd name="adj" fmla="val 16667"/>
          </a:avLst>
        </a:prstGeom>
        <a:solidFill>
          <a:srgbClr val="FFFFFF"/>
        </a:solidFill>
        <a:ln w="3175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round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993366"/>
              </a:solidFill>
              <a:latin typeface="Meiryo UI"/>
              <a:ea typeface="Meiryo UI"/>
              <a:cs typeface="Meiryo UI"/>
            </a:rPr>
            <a:t>提供：kmdみやぎ</a:t>
          </a:r>
        </a:p>
      </xdr:txBody>
    </xdr:sp>
    <xdr:clientData/>
  </xdr:twoCellAnchor>
  <xdr:twoCellAnchor>
    <xdr:from>
      <xdr:col>8</xdr:col>
      <xdr:colOff>161925</xdr:colOff>
      <xdr:row>0</xdr:row>
      <xdr:rowOff>19050</xdr:rowOff>
    </xdr:from>
    <xdr:to>
      <xdr:col>12</xdr:col>
      <xdr:colOff>95250</xdr:colOff>
      <xdr:row>1</xdr:row>
      <xdr:rowOff>66675</xdr:rowOff>
    </xdr:to>
    <xdr:sp macro="" textlink="">
      <xdr:nvSpPr>
        <xdr:cNvPr id="45064" name="AutoShape 4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2857500" y="19050"/>
          <a:ext cx="1323975" cy="200025"/>
        </a:xfrm>
        <a:prstGeom prst="roundRect">
          <a:avLst>
            <a:gd name="adj" fmla="val 16667"/>
          </a:avLst>
        </a:prstGeom>
        <a:solidFill>
          <a:srgbClr val="FFFFFF"/>
        </a:solidFill>
        <a:ln w="3175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round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993366"/>
              </a:solidFill>
              <a:latin typeface="Meiryo UI"/>
              <a:ea typeface="Meiryo UI"/>
              <a:cs typeface="Meiryo UI"/>
            </a:rPr>
            <a:t>データ元：宮城運輸支局</a:t>
          </a:r>
        </a:p>
      </xdr:txBody>
    </xdr:sp>
    <xdr:clientData/>
  </xdr:twoCellAnchor>
  <xdr:twoCellAnchor>
    <xdr:from>
      <xdr:col>2</xdr:col>
      <xdr:colOff>19050</xdr:colOff>
      <xdr:row>2</xdr:row>
      <xdr:rowOff>28575</xdr:rowOff>
    </xdr:from>
    <xdr:to>
      <xdr:col>13</xdr:col>
      <xdr:colOff>28575</xdr:colOff>
      <xdr:row>2</xdr:row>
      <xdr:rowOff>238125</xdr:rowOff>
    </xdr:to>
    <xdr:sp macro="" textlink="">
      <xdr:nvSpPr>
        <xdr:cNvPr id="45457" name="AutoShape 9"/>
        <xdr:cNvSpPr>
          <a:spLocks noChangeArrowheads="1"/>
        </xdr:cNvSpPr>
      </xdr:nvSpPr>
      <xdr:spPr bwMode="auto">
        <a:xfrm>
          <a:off x="533400" y="438150"/>
          <a:ext cx="3714750" cy="209550"/>
        </a:xfrm>
        <a:prstGeom prst="leftRightArrow">
          <a:avLst>
            <a:gd name="adj1" fmla="val 100000"/>
            <a:gd name="adj2" fmla="val 140915"/>
          </a:avLst>
        </a:prstGeom>
        <a:solidFill>
          <a:srgbClr val="CCFFCC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rPr>
            <a:t>大型特殊まで：登録車両</a:t>
          </a:r>
        </a:p>
      </xdr:txBody>
    </xdr:sp>
    <xdr:clientData/>
  </xdr:twoCellAnchor>
  <xdr:twoCellAnchor>
    <xdr:from>
      <xdr:col>2</xdr:col>
      <xdr:colOff>19050</xdr:colOff>
      <xdr:row>2</xdr:row>
      <xdr:rowOff>266700</xdr:rowOff>
    </xdr:from>
    <xdr:to>
      <xdr:col>13</xdr:col>
      <xdr:colOff>285750</xdr:colOff>
      <xdr:row>2</xdr:row>
      <xdr:rowOff>476250</xdr:rowOff>
    </xdr:to>
    <xdr:sp macro="" textlink="">
      <xdr:nvSpPr>
        <xdr:cNvPr id="45458" name="AutoShape 10"/>
        <xdr:cNvSpPr>
          <a:spLocks noChangeArrowheads="1"/>
        </xdr:cNvSpPr>
      </xdr:nvSpPr>
      <xdr:spPr bwMode="auto">
        <a:xfrm>
          <a:off x="533400" y="676275"/>
          <a:ext cx="3971925" cy="209550"/>
        </a:xfrm>
        <a:prstGeom prst="leftRightArrow">
          <a:avLst>
            <a:gd name="adj1" fmla="val 100000"/>
            <a:gd name="adj2" fmla="val 150671"/>
          </a:avLst>
        </a:prstGeom>
        <a:solidFill>
          <a:srgbClr val="CCFFCC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rPr>
            <a:t>小型2輪まで：検査車両</a:t>
          </a:r>
        </a:p>
      </xdr:txBody>
    </xdr:sp>
    <xdr:clientData/>
  </xdr:twoCellAnchor>
  <xdr:twoCellAnchor>
    <xdr:from>
      <xdr:col>14</xdr:col>
      <xdr:colOff>9525</xdr:colOff>
      <xdr:row>2</xdr:row>
      <xdr:rowOff>266700</xdr:rowOff>
    </xdr:from>
    <xdr:to>
      <xdr:col>18</xdr:col>
      <xdr:colOff>19050</xdr:colOff>
      <xdr:row>2</xdr:row>
      <xdr:rowOff>476250</xdr:rowOff>
    </xdr:to>
    <xdr:sp macro="" textlink="">
      <xdr:nvSpPr>
        <xdr:cNvPr id="45067" name="AutoShape 11"/>
        <xdr:cNvSpPr>
          <a:spLocks noChangeArrowheads="1"/>
        </xdr:cNvSpPr>
      </xdr:nvSpPr>
      <xdr:spPr bwMode="auto">
        <a:xfrm>
          <a:off x="4743450" y="676275"/>
          <a:ext cx="1495425" cy="209550"/>
        </a:xfrm>
        <a:prstGeom prst="leftRightArrow">
          <a:avLst>
            <a:gd name="adj1" fmla="val 100000"/>
            <a:gd name="adj2" fmla="val 56727"/>
          </a:avLst>
        </a:prstGeom>
        <a:solidFill>
          <a:srgbClr val="CCFFCC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rPr>
            <a:t>軽自動車：届出車両</a:t>
          </a:r>
        </a:p>
      </xdr:txBody>
    </xdr:sp>
    <xdr:clientData/>
  </xdr:twoCellAnchor>
  <xdr:twoCellAnchor>
    <xdr:from>
      <xdr:col>18</xdr:col>
      <xdr:colOff>9525</xdr:colOff>
      <xdr:row>1</xdr:row>
      <xdr:rowOff>47625</xdr:rowOff>
    </xdr:from>
    <xdr:to>
      <xdr:col>20</xdr:col>
      <xdr:colOff>47625</xdr:colOff>
      <xdr:row>2</xdr:row>
      <xdr:rowOff>466725</xdr:rowOff>
    </xdr:to>
    <xdr:sp macro="" textlink="">
      <xdr:nvSpPr>
        <xdr:cNvPr id="45068" name="AutoShape 12"/>
        <xdr:cNvSpPr>
          <a:spLocks noChangeArrowheads="1"/>
        </xdr:cNvSpPr>
      </xdr:nvSpPr>
      <xdr:spPr bwMode="auto">
        <a:xfrm>
          <a:off x="6229350" y="200025"/>
          <a:ext cx="933450" cy="676275"/>
        </a:xfrm>
        <a:prstGeom prst="leftRightArrow">
          <a:avLst>
            <a:gd name="adj1" fmla="val 100000"/>
            <a:gd name="adj2" fmla="val 10972"/>
          </a:avLst>
        </a:prstGeom>
        <a:solidFill>
          <a:srgbClr val="CCFFCC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rPr>
            <a:t>検査+届出=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rPr>
            <a:t>登録+小型2+軽=保有車両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16048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16049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16050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16051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38100</xdr:rowOff>
    </xdr:from>
    <xdr:to>
      <xdr:col>56</xdr:col>
      <xdr:colOff>285750</xdr:colOff>
      <xdr:row>179</xdr:row>
      <xdr:rowOff>19050</xdr:rowOff>
    </xdr:to>
    <xdr:graphicFrame macro="">
      <xdr:nvGraphicFramePr>
        <xdr:cNvPr id="16052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16053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16054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16055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16056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28575</xdr:rowOff>
    </xdr:from>
    <xdr:to>
      <xdr:col>56</xdr:col>
      <xdr:colOff>295275</xdr:colOff>
      <xdr:row>227</xdr:row>
      <xdr:rowOff>0</xdr:rowOff>
    </xdr:to>
    <xdr:graphicFrame macro="">
      <xdr:nvGraphicFramePr>
        <xdr:cNvPr id="16057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0</xdr:colOff>
      <xdr:row>9</xdr:row>
      <xdr:rowOff>88106</xdr:rowOff>
    </xdr:from>
    <xdr:to>
      <xdr:col>33</xdr:col>
      <xdr:colOff>247650</xdr:colOff>
      <xdr:row>10</xdr:row>
      <xdr:rowOff>33337</xdr:rowOff>
    </xdr:to>
    <xdr:sp macro="" textlink="">
      <xdr:nvSpPr>
        <xdr:cNvPr id="15372" name="AutoShape 12"/>
        <xdr:cNvSpPr>
          <a:spLocks noChangeArrowheads="1"/>
        </xdr:cNvSpPr>
      </xdr:nvSpPr>
      <xdr:spPr bwMode="auto">
        <a:xfrm>
          <a:off x="3381375" y="1326356"/>
          <a:ext cx="824865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37</xdr:col>
      <xdr:colOff>142875</xdr:colOff>
      <xdr:row>7</xdr:row>
      <xdr:rowOff>85725</xdr:rowOff>
    </xdr:from>
    <xdr:to>
      <xdr:col>61</xdr:col>
      <xdr:colOff>428625</xdr:colOff>
      <xdr:row>10</xdr:row>
      <xdr:rowOff>190500</xdr:rowOff>
    </xdr:to>
    <xdr:sp macro="" textlink="">
      <xdr:nvSpPr>
        <xdr:cNvPr id="15388" name="AutoShape 13"/>
        <xdr:cNvSpPr>
          <a:spLocks noChangeArrowheads="1"/>
        </xdr:cNvSpPr>
      </xdr:nvSpPr>
      <xdr:spPr bwMode="auto">
        <a:xfrm>
          <a:off x="17526000" y="1066800"/>
          <a:ext cx="10458450" cy="6096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6</xdr:col>
      <xdr:colOff>190500</xdr:colOff>
      <xdr:row>0</xdr:row>
      <xdr:rowOff>0</xdr:rowOff>
    </xdr:from>
    <xdr:to>
      <xdr:col>25</xdr:col>
      <xdr:colOff>323850</xdr:colOff>
      <xdr:row>1</xdr:row>
      <xdr:rowOff>123825</xdr:rowOff>
    </xdr:to>
    <xdr:sp macro="" textlink="">
      <xdr:nvSpPr>
        <xdr:cNvPr id="15376" name="AutoShape 16"/>
        <xdr:cNvSpPr>
          <a:spLocks noChangeArrowheads="1"/>
        </xdr:cNvSpPr>
      </xdr:nvSpPr>
      <xdr:spPr bwMode="auto">
        <a:xfrm>
          <a:off x="3105150" y="0"/>
          <a:ext cx="9001125" cy="3429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62</xdr:col>
      <xdr:colOff>0</xdr:colOff>
      <xdr:row>0</xdr:row>
      <xdr:rowOff>142875</xdr:rowOff>
    </xdr:from>
    <xdr:to>
      <xdr:col>67</xdr:col>
      <xdr:colOff>178593</xdr:colOff>
      <xdr:row>6</xdr:row>
      <xdr:rowOff>47624</xdr:rowOff>
    </xdr:to>
    <xdr:sp macro="" textlink="">
      <xdr:nvSpPr>
        <xdr:cNvPr id="15" name="AutoShape 12"/>
        <xdr:cNvSpPr>
          <a:spLocks noChangeArrowheads="1"/>
        </xdr:cNvSpPr>
      </xdr:nvSpPr>
      <xdr:spPr bwMode="auto">
        <a:xfrm>
          <a:off x="22467094" y="142875"/>
          <a:ext cx="2500312" cy="785812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市町村の並びが市区町村コード番号順でないから、一旦右側欄外で前加工作業必要</a:t>
          </a:r>
        </a:p>
      </xdr:txBody>
    </xdr:sp>
    <xdr:clientData/>
  </xdr:twoCellAnchor>
  <xdr:twoCellAnchor>
    <xdr:from>
      <xdr:col>13</xdr:col>
      <xdr:colOff>0</xdr:colOff>
      <xdr:row>31</xdr:row>
      <xdr:rowOff>0</xdr:rowOff>
    </xdr:from>
    <xdr:to>
      <xdr:col>18</xdr:col>
      <xdr:colOff>309562</xdr:colOff>
      <xdr:row>37</xdr:row>
      <xdr:rowOff>59531</xdr:rowOff>
    </xdr:to>
    <xdr:sp macro="" textlink="">
      <xdr:nvSpPr>
        <xdr:cNvPr id="17" name="AutoShape 12"/>
        <xdr:cNvSpPr>
          <a:spLocks noChangeArrowheads="1"/>
        </xdr:cNvSpPr>
      </xdr:nvSpPr>
      <xdr:spPr bwMode="auto">
        <a:xfrm>
          <a:off x="4714875" y="4167188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14001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14002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14003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14004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38100</xdr:rowOff>
    </xdr:from>
    <xdr:to>
      <xdr:col>56</xdr:col>
      <xdr:colOff>476250</xdr:colOff>
      <xdr:row>179</xdr:row>
      <xdr:rowOff>9525</xdr:rowOff>
    </xdr:to>
    <xdr:graphicFrame macro="">
      <xdr:nvGraphicFramePr>
        <xdr:cNvPr id="14005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14006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14007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14008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14009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0</xdr:rowOff>
    </xdr:from>
    <xdr:to>
      <xdr:col>56</xdr:col>
      <xdr:colOff>476250</xdr:colOff>
      <xdr:row>226</xdr:row>
      <xdr:rowOff>85725</xdr:rowOff>
    </xdr:to>
    <xdr:graphicFrame macro="">
      <xdr:nvGraphicFramePr>
        <xdr:cNvPr id="14010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285749</xdr:colOff>
      <xdr:row>9</xdr:row>
      <xdr:rowOff>100013</xdr:rowOff>
    </xdr:from>
    <xdr:to>
      <xdr:col>33</xdr:col>
      <xdr:colOff>211931</xdr:colOff>
      <xdr:row>10</xdr:row>
      <xdr:rowOff>45244</xdr:rowOff>
    </xdr:to>
    <xdr:sp macro="" textlink="">
      <xdr:nvSpPr>
        <xdr:cNvPr id="13324" name="AutoShape 12"/>
        <xdr:cNvSpPr>
          <a:spLocks noChangeArrowheads="1"/>
        </xdr:cNvSpPr>
      </xdr:nvSpPr>
      <xdr:spPr bwMode="auto">
        <a:xfrm>
          <a:off x="3357562" y="1338263"/>
          <a:ext cx="796290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37</xdr:col>
      <xdr:colOff>161925</xdr:colOff>
      <xdr:row>7</xdr:row>
      <xdr:rowOff>85725</xdr:rowOff>
    </xdr:from>
    <xdr:to>
      <xdr:col>60</xdr:col>
      <xdr:colOff>0</xdr:colOff>
      <xdr:row>10</xdr:row>
      <xdr:rowOff>266700</xdr:rowOff>
    </xdr:to>
    <xdr:sp macro="" textlink="">
      <xdr:nvSpPr>
        <xdr:cNvPr id="13325" name="AutoShape 13"/>
        <xdr:cNvSpPr>
          <a:spLocks noChangeArrowheads="1"/>
        </xdr:cNvSpPr>
      </xdr:nvSpPr>
      <xdr:spPr bwMode="auto">
        <a:xfrm>
          <a:off x="17649825" y="1066800"/>
          <a:ext cx="9544050" cy="6858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7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6</xdr:col>
      <xdr:colOff>190500</xdr:colOff>
      <xdr:row>0</xdr:row>
      <xdr:rowOff>0</xdr:rowOff>
    </xdr:from>
    <xdr:to>
      <xdr:col>25</xdr:col>
      <xdr:colOff>323850</xdr:colOff>
      <xdr:row>1</xdr:row>
      <xdr:rowOff>123825</xdr:rowOff>
    </xdr:to>
    <xdr:sp macro="" textlink="">
      <xdr:nvSpPr>
        <xdr:cNvPr id="13328" name="AutoShape 16"/>
        <xdr:cNvSpPr>
          <a:spLocks noChangeArrowheads="1"/>
        </xdr:cNvSpPr>
      </xdr:nvSpPr>
      <xdr:spPr bwMode="auto">
        <a:xfrm>
          <a:off x="3209925" y="0"/>
          <a:ext cx="9001125" cy="3429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61</xdr:col>
      <xdr:colOff>11906</xdr:colOff>
      <xdr:row>0</xdr:row>
      <xdr:rowOff>202406</xdr:rowOff>
    </xdr:from>
    <xdr:to>
      <xdr:col>65</xdr:col>
      <xdr:colOff>261937</xdr:colOff>
      <xdr:row>6</xdr:row>
      <xdr:rowOff>83343</xdr:rowOff>
    </xdr:to>
    <xdr:sp macro="" textlink="">
      <xdr:nvSpPr>
        <xdr:cNvPr id="15" name="AutoShape 12"/>
        <xdr:cNvSpPr>
          <a:spLocks noChangeArrowheads="1"/>
        </xdr:cNvSpPr>
      </xdr:nvSpPr>
      <xdr:spPr bwMode="auto">
        <a:xfrm>
          <a:off x="21443156" y="202406"/>
          <a:ext cx="2500312" cy="762000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市町村の並びが市区町村コード番号順でないから、一旦右側欄外で前加工作業必要</a:t>
          </a:r>
        </a:p>
      </xdr:txBody>
    </xdr:sp>
    <xdr:clientData/>
  </xdr:twoCellAnchor>
  <xdr:twoCellAnchor>
    <xdr:from>
      <xdr:col>15</xdr:col>
      <xdr:colOff>261938</xdr:colOff>
      <xdr:row>37</xdr:row>
      <xdr:rowOff>47626</xdr:rowOff>
    </xdr:from>
    <xdr:to>
      <xdr:col>21</xdr:col>
      <xdr:colOff>250031</xdr:colOff>
      <xdr:row>43</xdr:row>
      <xdr:rowOff>107157</xdr:rowOff>
    </xdr:to>
    <xdr:sp macro="" textlink="">
      <xdr:nvSpPr>
        <xdr:cNvPr id="16" name="AutoShape 12"/>
        <xdr:cNvSpPr>
          <a:spLocks noChangeArrowheads="1"/>
        </xdr:cNvSpPr>
      </xdr:nvSpPr>
      <xdr:spPr bwMode="auto">
        <a:xfrm>
          <a:off x="5738813" y="4929189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11953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11954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11955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11956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28575</xdr:rowOff>
    </xdr:from>
    <xdr:to>
      <xdr:col>59</xdr:col>
      <xdr:colOff>495300</xdr:colOff>
      <xdr:row>179</xdr:row>
      <xdr:rowOff>19050</xdr:rowOff>
    </xdr:to>
    <xdr:graphicFrame macro="">
      <xdr:nvGraphicFramePr>
        <xdr:cNvPr id="11957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11958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11959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11960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11961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28575</xdr:rowOff>
    </xdr:from>
    <xdr:to>
      <xdr:col>59</xdr:col>
      <xdr:colOff>495300</xdr:colOff>
      <xdr:row>226</xdr:row>
      <xdr:rowOff>85725</xdr:rowOff>
    </xdr:to>
    <xdr:graphicFrame macro="">
      <xdr:nvGraphicFramePr>
        <xdr:cNvPr id="11962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0</xdr:colOff>
      <xdr:row>9</xdr:row>
      <xdr:rowOff>88106</xdr:rowOff>
    </xdr:from>
    <xdr:to>
      <xdr:col>33</xdr:col>
      <xdr:colOff>247650</xdr:colOff>
      <xdr:row>10</xdr:row>
      <xdr:rowOff>33337</xdr:rowOff>
    </xdr:to>
    <xdr:sp macro="" textlink="">
      <xdr:nvSpPr>
        <xdr:cNvPr id="11276" name="AutoShape 12"/>
        <xdr:cNvSpPr>
          <a:spLocks noChangeArrowheads="1"/>
        </xdr:cNvSpPr>
      </xdr:nvSpPr>
      <xdr:spPr bwMode="auto">
        <a:xfrm>
          <a:off x="3393281" y="1326356"/>
          <a:ext cx="796290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37</xdr:col>
      <xdr:colOff>161925</xdr:colOff>
      <xdr:row>7</xdr:row>
      <xdr:rowOff>85725</xdr:rowOff>
    </xdr:from>
    <xdr:to>
      <xdr:col>60</xdr:col>
      <xdr:colOff>0</xdr:colOff>
      <xdr:row>10</xdr:row>
      <xdr:rowOff>266700</xdr:rowOff>
    </xdr:to>
    <xdr:sp macro="" textlink="">
      <xdr:nvSpPr>
        <xdr:cNvPr id="11277" name="AutoShape 13"/>
        <xdr:cNvSpPr>
          <a:spLocks noChangeArrowheads="1"/>
        </xdr:cNvSpPr>
      </xdr:nvSpPr>
      <xdr:spPr bwMode="auto">
        <a:xfrm>
          <a:off x="17649825" y="1066800"/>
          <a:ext cx="9544050" cy="6858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7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6</xdr:col>
      <xdr:colOff>190500</xdr:colOff>
      <xdr:row>0</xdr:row>
      <xdr:rowOff>0</xdr:rowOff>
    </xdr:from>
    <xdr:to>
      <xdr:col>25</xdr:col>
      <xdr:colOff>323850</xdr:colOff>
      <xdr:row>1</xdr:row>
      <xdr:rowOff>123825</xdr:rowOff>
    </xdr:to>
    <xdr:sp macro="" textlink="">
      <xdr:nvSpPr>
        <xdr:cNvPr id="11280" name="AutoShape 16"/>
        <xdr:cNvSpPr>
          <a:spLocks noChangeArrowheads="1"/>
        </xdr:cNvSpPr>
      </xdr:nvSpPr>
      <xdr:spPr bwMode="auto">
        <a:xfrm>
          <a:off x="3209925" y="0"/>
          <a:ext cx="9001125" cy="3429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61</xdr:col>
      <xdr:colOff>0</xdr:colOff>
      <xdr:row>0</xdr:row>
      <xdr:rowOff>178594</xdr:rowOff>
    </xdr:from>
    <xdr:to>
      <xdr:col>66</xdr:col>
      <xdr:colOff>95250</xdr:colOff>
      <xdr:row>6</xdr:row>
      <xdr:rowOff>83343</xdr:rowOff>
    </xdr:to>
    <xdr:sp macro="" textlink="">
      <xdr:nvSpPr>
        <xdr:cNvPr id="15" name="AutoShape 12"/>
        <xdr:cNvSpPr>
          <a:spLocks noChangeArrowheads="1"/>
        </xdr:cNvSpPr>
      </xdr:nvSpPr>
      <xdr:spPr bwMode="auto">
        <a:xfrm>
          <a:off x="21359813" y="178594"/>
          <a:ext cx="2500312" cy="785812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市町村の並びが市区町村コード番号順でないから、一旦右側欄外で前加工作業必要</a:t>
          </a:r>
        </a:p>
      </xdr:txBody>
    </xdr:sp>
    <xdr:clientData/>
  </xdr:twoCellAnchor>
  <xdr:twoCellAnchor>
    <xdr:from>
      <xdr:col>13</xdr:col>
      <xdr:colOff>0</xdr:colOff>
      <xdr:row>31</xdr:row>
      <xdr:rowOff>0</xdr:rowOff>
    </xdr:from>
    <xdr:to>
      <xdr:col>19</xdr:col>
      <xdr:colOff>47624</xdr:colOff>
      <xdr:row>37</xdr:row>
      <xdr:rowOff>59531</xdr:rowOff>
    </xdr:to>
    <xdr:sp macro="" textlink="">
      <xdr:nvSpPr>
        <xdr:cNvPr id="16" name="AutoShape 12"/>
        <xdr:cNvSpPr>
          <a:spLocks noChangeArrowheads="1"/>
        </xdr:cNvSpPr>
      </xdr:nvSpPr>
      <xdr:spPr bwMode="auto">
        <a:xfrm>
          <a:off x="4679156" y="4167188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990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990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990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990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28575</xdr:rowOff>
    </xdr:from>
    <xdr:to>
      <xdr:col>59</xdr:col>
      <xdr:colOff>495300</xdr:colOff>
      <xdr:row>179</xdr:row>
      <xdr:rowOff>19050</xdr:rowOff>
    </xdr:to>
    <xdr:graphicFrame macro="">
      <xdr:nvGraphicFramePr>
        <xdr:cNvPr id="990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990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9908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9909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9910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28575</xdr:rowOff>
    </xdr:from>
    <xdr:to>
      <xdr:col>59</xdr:col>
      <xdr:colOff>495300</xdr:colOff>
      <xdr:row>226</xdr:row>
      <xdr:rowOff>85725</xdr:rowOff>
    </xdr:to>
    <xdr:graphicFrame macro="">
      <xdr:nvGraphicFramePr>
        <xdr:cNvPr id="9911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0</xdr:colOff>
      <xdr:row>9</xdr:row>
      <xdr:rowOff>64294</xdr:rowOff>
    </xdr:from>
    <xdr:to>
      <xdr:col>33</xdr:col>
      <xdr:colOff>247650</xdr:colOff>
      <xdr:row>10</xdr:row>
      <xdr:rowOff>9525</xdr:rowOff>
    </xdr:to>
    <xdr:sp macro="" textlink="">
      <xdr:nvSpPr>
        <xdr:cNvPr id="9228" name="AutoShape 12"/>
        <xdr:cNvSpPr>
          <a:spLocks noChangeArrowheads="1"/>
        </xdr:cNvSpPr>
      </xdr:nvSpPr>
      <xdr:spPr bwMode="auto">
        <a:xfrm>
          <a:off x="3381375" y="1302544"/>
          <a:ext cx="824865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34</xdr:col>
      <xdr:colOff>304800</xdr:colOff>
      <xdr:row>7</xdr:row>
      <xdr:rowOff>104775</xdr:rowOff>
    </xdr:from>
    <xdr:to>
      <xdr:col>58</xdr:col>
      <xdr:colOff>47625</xdr:colOff>
      <xdr:row>10</xdr:row>
      <xdr:rowOff>180975</xdr:rowOff>
    </xdr:to>
    <xdr:sp macro="" textlink="">
      <xdr:nvSpPr>
        <xdr:cNvPr id="9244" name="AutoShape 13"/>
        <xdr:cNvSpPr>
          <a:spLocks noChangeArrowheads="1"/>
        </xdr:cNvSpPr>
      </xdr:nvSpPr>
      <xdr:spPr bwMode="auto">
        <a:xfrm>
          <a:off x="16287750" y="1085850"/>
          <a:ext cx="9544050" cy="58102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6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6</xdr:col>
      <xdr:colOff>130969</xdr:colOff>
      <xdr:row>0</xdr:row>
      <xdr:rowOff>59531</xdr:rowOff>
    </xdr:from>
    <xdr:to>
      <xdr:col>32</xdr:col>
      <xdr:colOff>273844</xdr:colOff>
      <xdr:row>1</xdr:row>
      <xdr:rowOff>130968</xdr:rowOff>
    </xdr:to>
    <xdr:sp macro="" textlink="">
      <xdr:nvSpPr>
        <xdr:cNvPr id="9232" name="AutoShape 16"/>
        <xdr:cNvSpPr>
          <a:spLocks noChangeArrowheads="1"/>
        </xdr:cNvSpPr>
      </xdr:nvSpPr>
      <xdr:spPr bwMode="auto">
        <a:xfrm>
          <a:off x="2512219" y="59531"/>
          <a:ext cx="8810625" cy="28575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12</xdr:col>
      <xdr:colOff>1</xdr:colOff>
      <xdr:row>76</xdr:row>
      <xdr:rowOff>0</xdr:rowOff>
    </xdr:from>
    <xdr:to>
      <xdr:col>16</xdr:col>
      <xdr:colOff>297657</xdr:colOff>
      <xdr:row>83</xdr:row>
      <xdr:rowOff>83344</xdr:rowOff>
    </xdr:to>
    <xdr:sp macro="" textlink="">
      <xdr:nvSpPr>
        <xdr:cNvPr id="15" name="AutoShape 12"/>
        <xdr:cNvSpPr>
          <a:spLocks noChangeArrowheads="1"/>
        </xdr:cNvSpPr>
      </xdr:nvSpPr>
      <xdr:spPr bwMode="auto">
        <a:xfrm>
          <a:off x="4381501" y="9632156"/>
          <a:ext cx="1631156" cy="916782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  <xdr:twoCellAnchor>
    <xdr:from>
      <xdr:col>13</xdr:col>
      <xdr:colOff>0</xdr:colOff>
      <xdr:row>32</xdr:row>
      <xdr:rowOff>0</xdr:rowOff>
    </xdr:from>
    <xdr:to>
      <xdr:col>18</xdr:col>
      <xdr:colOff>309562</xdr:colOff>
      <xdr:row>38</xdr:row>
      <xdr:rowOff>59531</xdr:rowOff>
    </xdr:to>
    <xdr:sp macro="" textlink="">
      <xdr:nvSpPr>
        <xdr:cNvPr id="17" name="AutoShape 12"/>
        <xdr:cNvSpPr>
          <a:spLocks noChangeArrowheads="1"/>
        </xdr:cNvSpPr>
      </xdr:nvSpPr>
      <xdr:spPr bwMode="auto">
        <a:xfrm>
          <a:off x="4714875" y="4286250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1831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1832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1833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1834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28575</xdr:rowOff>
    </xdr:from>
    <xdr:to>
      <xdr:col>59</xdr:col>
      <xdr:colOff>495300</xdr:colOff>
      <xdr:row>179</xdr:row>
      <xdr:rowOff>19050</xdr:rowOff>
    </xdr:to>
    <xdr:graphicFrame macro="">
      <xdr:nvGraphicFramePr>
        <xdr:cNvPr id="1835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1836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1837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1838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1839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28575</xdr:rowOff>
    </xdr:from>
    <xdr:to>
      <xdr:col>59</xdr:col>
      <xdr:colOff>495300</xdr:colOff>
      <xdr:row>226</xdr:row>
      <xdr:rowOff>85725</xdr:rowOff>
    </xdr:to>
    <xdr:graphicFrame macro="">
      <xdr:nvGraphicFramePr>
        <xdr:cNvPr id="1840" name="グラフ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37</xdr:col>
      <xdr:colOff>161925</xdr:colOff>
      <xdr:row>7</xdr:row>
      <xdr:rowOff>85725</xdr:rowOff>
    </xdr:from>
    <xdr:to>
      <xdr:col>60</xdr:col>
      <xdr:colOff>0</xdr:colOff>
      <xdr:row>10</xdr:row>
      <xdr:rowOff>266700</xdr:rowOff>
    </xdr:to>
    <xdr:sp macro="" textlink="">
      <xdr:nvSpPr>
        <xdr:cNvPr id="1057" name="AutoShape 33"/>
        <xdr:cNvSpPr>
          <a:spLocks noChangeArrowheads="1"/>
        </xdr:cNvSpPr>
      </xdr:nvSpPr>
      <xdr:spPr bwMode="auto">
        <a:xfrm>
          <a:off x="17545050" y="1066800"/>
          <a:ext cx="9544050" cy="6858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7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8</xdr:col>
      <xdr:colOff>309562</xdr:colOff>
      <xdr:row>9</xdr:row>
      <xdr:rowOff>64293</xdr:rowOff>
    </xdr:from>
    <xdr:to>
      <xdr:col>33</xdr:col>
      <xdr:colOff>235744</xdr:colOff>
      <xdr:row>10</xdr:row>
      <xdr:rowOff>9524</xdr:rowOff>
    </xdr:to>
    <xdr:sp macro="" textlink="">
      <xdr:nvSpPr>
        <xdr:cNvPr id="1058" name="AutoShape 34"/>
        <xdr:cNvSpPr>
          <a:spLocks noChangeArrowheads="1"/>
        </xdr:cNvSpPr>
      </xdr:nvSpPr>
      <xdr:spPr bwMode="auto">
        <a:xfrm>
          <a:off x="3286125" y="1302543"/>
          <a:ext cx="796290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37</xdr:col>
      <xdr:colOff>161925</xdr:colOff>
      <xdr:row>7</xdr:row>
      <xdr:rowOff>85725</xdr:rowOff>
    </xdr:from>
    <xdr:to>
      <xdr:col>60</xdr:col>
      <xdr:colOff>0</xdr:colOff>
      <xdr:row>10</xdr:row>
      <xdr:rowOff>266700</xdr:rowOff>
    </xdr:to>
    <xdr:sp macro="" textlink="">
      <xdr:nvSpPr>
        <xdr:cNvPr id="1059" name="AutoShape 35"/>
        <xdr:cNvSpPr>
          <a:spLocks noChangeArrowheads="1"/>
        </xdr:cNvSpPr>
      </xdr:nvSpPr>
      <xdr:spPr bwMode="auto">
        <a:xfrm>
          <a:off x="17545050" y="1066800"/>
          <a:ext cx="9544050" cy="6858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7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6</xdr:col>
      <xdr:colOff>190500</xdr:colOff>
      <xdr:row>0</xdr:row>
      <xdr:rowOff>0</xdr:rowOff>
    </xdr:from>
    <xdr:to>
      <xdr:col>25</xdr:col>
      <xdr:colOff>323850</xdr:colOff>
      <xdr:row>1</xdr:row>
      <xdr:rowOff>123825</xdr:rowOff>
    </xdr:to>
    <xdr:sp macro="" textlink="">
      <xdr:nvSpPr>
        <xdr:cNvPr id="1060" name="AutoShape 36"/>
        <xdr:cNvSpPr>
          <a:spLocks noChangeArrowheads="1"/>
        </xdr:cNvSpPr>
      </xdr:nvSpPr>
      <xdr:spPr bwMode="auto">
        <a:xfrm>
          <a:off x="3105150" y="0"/>
          <a:ext cx="9001125" cy="3429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60</xdr:col>
      <xdr:colOff>404813</xdr:colOff>
      <xdr:row>0</xdr:row>
      <xdr:rowOff>178594</xdr:rowOff>
    </xdr:from>
    <xdr:to>
      <xdr:col>65</xdr:col>
      <xdr:colOff>452437</xdr:colOff>
      <xdr:row>6</xdr:row>
      <xdr:rowOff>83343</xdr:rowOff>
    </xdr:to>
    <xdr:sp macro="" textlink="">
      <xdr:nvSpPr>
        <xdr:cNvPr id="17" name="AutoShape 12"/>
        <xdr:cNvSpPr>
          <a:spLocks noChangeArrowheads="1"/>
        </xdr:cNvSpPr>
      </xdr:nvSpPr>
      <xdr:spPr bwMode="auto">
        <a:xfrm>
          <a:off x="20943094" y="178594"/>
          <a:ext cx="2500312" cy="785812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市町村の並びが市区町村コード番号順でないから、一旦右側欄外で前加工作業必要</a:t>
          </a:r>
        </a:p>
      </xdr:txBody>
    </xdr:sp>
    <xdr:clientData/>
  </xdr:twoCellAnchor>
  <xdr:twoCellAnchor>
    <xdr:from>
      <xdr:col>12</xdr:col>
      <xdr:colOff>0</xdr:colOff>
      <xdr:row>75</xdr:row>
      <xdr:rowOff>0</xdr:rowOff>
    </xdr:from>
    <xdr:to>
      <xdr:col>18</xdr:col>
      <xdr:colOff>47625</xdr:colOff>
      <xdr:row>81</xdr:row>
      <xdr:rowOff>59531</xdr:rowOff>
    </xdr:to>
    <xdr:sp macro="" textlink="">
      <xdr:nvSpPr>
        <xdr:cNvPr id="18" name="AutoShape 12"/>
        <xdr:cNvSpPr>
          <a:spLocks noChangeArrowheads="1"/>
        </xdr:cNvSpPr>
      </xdr:nvSpPr>
      <xdr:spPr bwMode="auto">
        <a:xfrm>
          <a:off x="4262438" y="9513094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  <xdr:twoCellAnchor>
    <xdr:from>
      <xdr:col>11</xdr:col>
      <xdr:colOff>190500</xdr:colOff>
      <xdr:row>37</xdr:row>
      <xdr:rowOff>35719</xdr:rowOff>
    </xdr:from>
    <xdr:to>
      <xdr:col>17</xdr:col>
      <xdr:colOff>238125</xdr:colOff>
      <xdr:row>43</xdr:row>
      <xdr:rowOff>95250</xdr:rowOff>
    </xdr:to>
    <xdr:sp macro="" textlink="">
      <xdr:nvSpPr>
        <xdr:cNvPr id="19" name="AutoShape 12"/>
        <xdr:cNvSpPr>
          <a:spLocks noChangeArrowheads="1"/>
        </xdr:cNvSpPr>
      </xdr:nvSpPr>
      <xdr:spPr bwMode="auto">
        <a:xfrm>
          <a:off x="4131469" y="4917282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3758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3759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3760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3761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28575</xdr:rowOff>
    </xdr:from>
    <xdr:to>
      <xdr:col>59</xdr:col>
      <xdr:colOff>495300</xdr:colOff>
      <xdr:row>179</xdr:row>
      <xdr:rowOff>19050</xdr:rowOff>
    </xdr:to>
    <xdr:graphicFrame macro="">
      <xdr:nvGraphicFramePr>
        <xdr:cNvPr id="3762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3763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3764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3765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3766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28575</xdr:rowOff>
    </xdr:from>
    <xdr:to>
      <xdr:col>59</xdr:col>
      <xdr:colOff>495300</xdr:colOff>
      <xdr:row>226</xdr:row>
      <xdr:rowOff>85725</xdr:rowOff>
    </xdr:to>
    <xdr:graphicFrame macro="">
      <xdr:nvGraphicFramePr>
        <xdr:cNvPr id="3767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0</xdr:colOff>
      <xdr:row>9</xdr:row>
      <xdr:rowOff>76200</xdr:rowOff>
    </xdr:from>
    <xdr:to>
      <xdr:col>33</xdr:col>
      <xdr:colOff>247650</xdr:colOff>
      <xdr:row>10</xdr:row>
      <xdr:rowOff>21431</xdr:rowOff>
    </xdr:to>
    <xdr:sp macro="" textlink="">
      <xdr:nvSpPr>
        <xdr:cNvPr id="3084" name="AutoShape 12"/>
        <xdr:cNvSpPr>
          <a:spLocks noChangeArrowheads="1"/>
        </xdr:cNvSpPr>
      </xdr:nvSpPr>
      <xdr:spPr bwMode="auto">
        <a:xfrm>
          <a:off x="3440906" y="1314450"/>
          <a:ext cx="824865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37</xdr:col>
      <xdr:colOff>161925</xdr:colOff>
      <xdr:row>7</xdr:row>
      <xdr:rowOff>85725</xdr:rowOff>
    </xdr:from>
    <xdr:to>
      <xdr:col>60</xdr:col>
      <xdr:colOff>0</xdr:colOff>
      <xdr:row>10</xdr:row>
      <xdr:rowOff>266700</xdr:rowOff>
    </xdr:to>
    <xdr:sp macro="" textlink="">
      <xdr:nvSpPr>
        <xdr:cNvPr id="3085" name="AutoShape 13"/>
        <xdr:cNvSpPr>
          <a:spLocks noChangeArrowheads="1"/>
        </xdr:cNvSpPr>
      </xdr:nvSpPr>
      <xdr:spPr bwMode="auto">
        <a:xfrm>
          <a:off x="17611725" y="1066800"/>
          <a:ext cx="9544050" cy="6858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7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6</xdr:col>
      <xdr:colOff>190500</xdr:colOff>
      <xdr:row>0</xdr:row>
      <xdr:rowOff>0</xdr:rowOff>
    </xdr:from>
    <xdr:to>
      <xdr:col>25</xdr:col>
      <xdr:colOff>323850</xdr:colOff>
      <xdr:row>1</xdr:row>
      <xdr:rowOff>123825</xdr:rowOff>
    </xdr:to>
    <xdr:sp macro="" textlink="">
      <xdr:nvSpPr>
        <xdr:cNvPr id="3088" name="AutoShape 16"/>
        <xdr:cNvSpPr>
          <a:spLocks noChangeArrowheads="1"/>
        </xdr:cNvSpPr>
      </xdr:nvSpPr>
      <xdr:spPr bwMode="auto">
        <a:xfrm>
          <a:off x="3171825" y="0"/>
          <a:ext cx="9001125" cy="3429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60</xdr:col>
      <xdr:colOff>404812</xdr:colOff>
      <xdr:row>0</xdr:row>
      <xdr:rowOff>71438</xdr:rowOff>
    </xdr:from>
    <xdr:to>
      <xdr:col>65</xdr:col>
      <xdr:colOff>369093</xdr:colOff>
      <xdr:row>5</xdr:row>
      <xdr:rowOff>95250</xdr:rowOff>
    </xdr:to>
    <xdr:sp macro="" textlink="">
      <xdr:nvSpPr>
        <xdr:cNvPr id="15" name="AutoShape 12"/>
        <xdr:cNvSpPr>
          <a:spLocks noChangeArrowheads="1"/>
        </xdr:cNvSpPr>
      </xdr:nvSpPr>
      <xdr:spPr bwMode="auto">
        <a:xfrm>
          <a:off x="21967031" y="71438"/>
          <a:ext cx="2500312" cy="785812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市町村の並びが市区町村コード番号順でないから、一旦右側欄外で前加工作業必要</a:t>
          </a:r>
        </a:p>
      </xdr:txBody>
    </xdr:sp>
    <xdr:clientData/>
  </xdr:twoCellAnchor>
  <xdr:twoCellAnchor>
    <xdr:from>
      <xdr:col>13</xdr:col>
      <xdr:colOff>0</xdr:colOff>
      <xdr:row>31</xdr:row>
      <xdr:rowOff>0</xdr:rowOff>
    </xdr:from>
    <xdr:to>
      <xdr:col>18</xdr:col>
      <xdr:colOff>309562</xdr:colOff>
      <xdr:row>37</xdr:row>
      <xdr:rowOff>59531</xdr:rowOff>
    </xdr:to>
    <xdr:sp macro="" textlink="">
      <xdr:nvSpPr>
        <xdr:cNvPr id="16" name="AutoShape 12"/>
        <xdr:cNvSpPr>
          <a:spLocks noChangeArrowheads="1"/>
        </xdr:cNvSpPr>
      </xdr:nvSpPr>
      <xdr:spPr bwMode="auto">
        <a:xfrm>
          <a:off x="4774406" y="4167188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581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5820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5821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5822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28575</xdr:rowOff>
    </xdr:from>
    <xdr:to>
      <xdr:col>59</xdr:col>
      <xdr:colOff>495300</xdr:colOff>
      <xdr:row>179</xdr:row>
      <xdr:rowOff>19050</xdr:rowOff>
    </xdr:to>
    <xdr:graphicFrame macro="">
      <xdr:nvGraphicFramePr>
        <xdr:cNvPr id="5823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5824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5825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5826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5827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28575</xdr:rowOff>
    </xdr:from>
    <xdr:to>
      <xdr:col>59</xdr:col>
      <xdr:colOff>495300</xdr:colOff>
      <xdr:row>226</xdr:row>
      <xdr:rowOff>85725</xdr:rowOff>
    </xdr:to>
    <xdr:graphicFrame macro="">
      <xdr:nvGraphicFramePr>
        <xdr:cNvPr id="5828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309563</xdr:colOff>
      <xdr:row>9</xdr:row>
      <xdr:rowOff>111919</xdr:rowOff>
    </xdr:from>
    <xdr:to>
      <xdr:col>33</xdr:col>
      <xdr:colOff>211931</xdr:colOff>
      <xdr:row>10</xdr:row>
      <xdr:rowOff>57150</xdr:rowOff>
    </xdr:to>
    <xdr:sp macro="" textlink="">
      <xdr:nvSpPr>
        <xdr:cNvPr id="5132" name="AutoShape 12"/>
        <xdr:cNvSpPr>
          <a:spLocks noChangeArrowheads="1"/>
        </xdr:cNvSpPr>
      </xdr:nvSpPr>
      <xdr:spPr bwMode="auto">
        <a:xfrm>
          <a:off x="3512344" y="1397794"/>
          <a:ext cx="853440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34</xdr:col>
      <xdr:colOff>419100</xdr:colOff>
      <xdr:row>7</xdr:row>
      <xdr:rowOff>76200</xdr:rowOff>
    </xdr:from>
    <xdr:to>
      <xdr:col>58</xdr:col>
      <xdr:colOff>161925</xdr:colOff>
      <xdr:row>10</xdr:row>
      <xdr:rowOff>257175</xdr:rowOff>
    </xdr:to>
    <xdr:sp macro="" textlink="">
      <xdr:nvSpPr>
        <xdr:cNvPr id="5133" name="AutoShape 13"/>
        <xdr:cNvSpPr>
          <a:spLocks noChangeArrowheads="1"/>
        </xdr:cNvSpPr>
      </xdr:nvSpPr>
      <xdr:spPr bwMode="auto">
        <a:xfrm>
          <a:off x="16487775" y="1095375"/>
          <a:ext cx="9544050" cy="6858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7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8</xdr:col>
      <xdr:colOff>342900</xdr:colOff>
      <xdr:row>0</xdr:row>
      <xdr:rowOff>0</xdr:rowOff>
    </xdr:from>
    <xdr:to>
      <xdr:col>28</xdr:col>
      <xdr:colOff>9525</xdr:colOff>
      <xdr:row>1</xdr:row>
      <xdr:rowOff>123825</xdr:rowOff>
    </xdr:to>
    <xdr:sp macro="" textlink="">
      <xdr:nvSpPr>
        <xdr:cNvPr id="5144" name="AutoShape 24"/>
        <xdr:cNvSpPr>
          <a:spLocks noChangeArrowheads="1"/>
        </xdr:cNvSpPr>
      </xdr:nvSpPr>
      <xdr:spPr bwMode="auto">
        <a:xfrm>
          <a:off x="4276725" y="0"/>
          <a:ext cx="9001125" cy="3810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61</xdr:col>
      <xdr:colOff>47625</xdr:colOff>
      <xdr:row>0</xdr:row>
      <xdr:rowOff>154781</xdr:rowOff>
    </xdr:from>
    <xdr:to>
      <xdr:col>66</xdr:col>
      <xdr:colOff>95250</xdr:colOff>
      <xdr:row>6</xdr:row>
      <xdr:rowOff>11905</xdr:rowOff>
    </xdr:to>
    <xdr:sp macro="" textlink="">
      <xdr:nvSpPr>
        <xdr:cNvPr id="15" name="AutoShape 12"/>
        <xdr:cNvSpPr>
          <a:spLocks noChangeArrowheads="1"/>
        </xdr:cNvSpPr>
      </xdr:nvSpPr>
      <xdr:spPr bwMode="auto">
        <a:xfrm>
          <a:off x="22407563" y="154781"/>
          <a:ext cx="2500312" cy="785812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市町村の並びが市区町村コード番号順でないから、一旦右側欄外で前加工作業必要</a:t>
          </a:r>
        </a:p>
      </xdr:txBody>
    </xdr:sp>
    <xdr:clientData/>
  </xdr:twoCellAnchor>
  <xdr:twoCellAnchor>
    <xdr:from>
      <xdr:col>10</xdr:col>
      <xdr:colOff>166688</xdr:colOff>
      <xdr:row>32</xdr:row>
      <xdr:rowOff>23814</xdr:rowOff>
    </xdr:from>
    <xdr:to>
      <xdr:col>16</xdr:col>
      <xdr:colOff>71438</xdr:colOff>
      <xdr:row>38</xdr:row>
      <xdr:rowOff>83345</xdr:rowOff>
    </xdr:to>
    <xdr:sp macro="" textlink="">
      <xdr:nvSpPr>
        <xdr:cNvPr id="17" name="AutoShape 12"/>
        <xdr:cNvSpPr>
          <a:spLocks noChangeArrowheads="1"/>
        </xdr:cNvSpPr>
      </xdr:nvSpPr>
      <xdr:spPr bwMode="auto">
        <a:xfrm>
          <a:off x="4060032" y="4357689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、郡部のデータ欠落のため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38100</xdr:rowOff>
    </xdr:from>
    <xdr:to>
      <xdr:col>10</xdr:col>
      <xdr:colOff>371475</xdr:colOff>
      <xdr:row>179</xdr:row>
      <xdr:rowOff>47625</xdr:rowOff>
    </xdr:to>
    <xdr:graphicFrame macro="">
      <xdr:nvGraphicFramePr>
        <xdr:cNvPr id="786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371475</xdr:colOff>
      <xdr:row>129</xdr:row>
      <xdr:rowOff>38100</xdr:rowOff>
    </xdr:from>
    <xdr:to>
      <xdr:col>22</xdr:col>
      <xdr:colOff>161925</xdr:colOff>
      <xdr:row>179</xdr:row>
      <xdr:rowOff>28575</xdr:rowOff>
    </xdr:to>
    <xdr:graphicFrame macro="">
      <xdr:nvGraphicFramePr>
        <xdr:cNvPr id="7870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152400</xdr:colOff>
      <xdr:row>129</xdr:row>
      <xdr:rowOff>28575</xdr:rowOff>
    </xdr:from>
    <xdr:to>
      <xdr:col>33</xdr:col>
      <xdr:colOff>428625</xdr:colOff>
      <xdr:row>179</xdr:row>
      <xdr:rowOff>38100</xdr:rowOff>
    </xdr:to>
    <xdr:graphicFrame macro="">
      <xdr:nvGraphicFramePr>
        <xdr:cNvPr id="7871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447675</xdr:colOff>
      <xdr:row>129</xdr:row>
      <xdr:rowOff>38100</xdr:rowOff>
    </xdr:from>
    <xdr:to>
      <xdr:col>45</xdr:col>
      <xdr:colOff>238125</xdr:colOff>
      <xdr:row>179</xdr:row>
      <xdr:rowOff>38100</xdr:rowOff>
    </xdr:to>
    <xdr:graphicFrame macro="">
      <xdr:nvGraphicFramePr>
        <xdr:cNvPr id="7872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238125</xdr:colOff>
      <xdr:row>129</xdr:row>
      <xdr:rowOff>28575</xdr:rowOff>
    </xdr:from>
    <xdr:to>
      <xdr:col>59</xdr:col>
      <xdr:colOff>495300</xdr:colOff>
      <xdr:row>179</xdr:row>
      <xdr:rowOff>19050</xdr:rowOff>
    </xdr:to>
    <xdr:graphicFrame macro="">
      <xdr:nvGraphicFramePr>
        <xdr:cNvPr id="7873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179</xdr:row>
      <xdr:rowOff>28575</xdr:rowOff>
    </xdr:from>
    <xdr:to>
      <xdr:col>10</xdr:col>
      <xdr:colOff>371475</xdr:colOff>
      <xdr:row>226</xdr:row>
      <xdr:rowOff>95250</xdr:rowOff>
    </xdr:to>
    <xdr:graphicFrame macro="">
      <xdr:nvGraphicFramePr>
        <xdr:cNvPr id="7874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371475</xdr:colOff>
      <xdr:row>179</xdr:row>
      <xdr:rowOff>28575</xdr:rowOff>
    </xdr:from>
    <xdr:to>
      <xdr:col>22</xdr:col>
      <xdr:colOff>152400</xdr:colOff>
      <xdr:row>226</xdr:row>
      <xdr:rowOff>104775</xdr:rowOff>
    </xdr:to>
    <xdr:graphicFrame macro="">
      <xdr:nvGraphicFramePr>
        <xdr:cNvPr id="7875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447675</xdr:colOff>
      <xdr:row>179</xdr:row>
      <xdr:rowOff>28575</xdr:rowOff>
    </xdr:from>
    <xdr:to>
      <xdr:col>45</xdr:col>
      <xdr:colOff>257175</xdr:colOff>
      <xdr:row>226</xdr:row>
      <xdr:rowOff>104775</xdr:rowOff>
    </xdr:to>
    <xdr:graphicFrame macro="">
      <xdr:nvGraphicFramePr>
        <xdr:cNvPr id="7876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22</xdr:col>
      <xdr:colOff>142875</xdr:colOff>
      <xdr:row>179</xdr:row>
      <xdr:rowOff>28575</xdr:rowOff>
    </xdr:from>
    <xdr:to>
      <xdr:col>33</xdr:col>
      <xdr:colOff>457200</xdr:colOff>
      <xdr:row>226</xdr:row>
      <xdr:rowOff>104775</xdr:rowOff>
    </xdr:to>
    <xdr:graphicFrame macro="">
      <xdr:nvGraphicFramePr>
        <xdr:cNvPr id="7877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257175</xdr:colOff>
      <xdr:row>179</xdr:row>
      <xdr:rowOff>28575</xdr:rowOff>
    </xdr:from>
    <xdr:to>
      <xdr:col>59</xdr:col>
      <xdr:colOff>495300</xdr:colOff>
      <xdr:row>226</xdr:row>
      <xdr:rowOff>85725</xdr:rowOff>
    </xdr:to>
    <xdr:graphicFrame macro="">
      <xdr:nvGraphicFramePr>
        <xdr:cNvPr id="7878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</xdr:col>
      <xdr:colOff>190500</xdr:colOff>
      <xdr:row>0</xdr:row>
      <xdr:rowOff>0</xdr:rowOff>
    </xdr:from>
    <xdr:to>
      <xdr:col>25</xdr:col>
      <xdr:colOff>323850</xdr:colOff>
      <xdr:row>1</xdr:row>
      <xdr:rowOff>123825</xdr:rowOff>
    </xdr:to>
    <xdr:sp macro="" textlink="">
      <xdr:nvSpPr>
        <xdr:cNvPr id="7179" name="AutoShape 11"/>
        <xdr:cNvSpPr>
          <a:spLocks noChangeArrowheads="1"/>
        </xdr:cNvSpPr>
      </xdr:nvSpPr>
      <xdr:spPr bwMode="auto">
        <a:xfrm>
          <a:off x="3228975" y="0"/>
          <a:ext cx="9001125" cy="381000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80" mc:Ignorable="a14" a14:legacySpreadsheetColorIndex="1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貨物(普通+小型三輪+小型四輪+被けん引)､乗合(普通+小型)､乗用(普通+小型)､特種(普通+小型+大型特殊)､小型二輪､軽自動車(四輪貨物+四輪乗用+三輪+二輪)の区分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保有車両数=貨物+乗合+乗用+特種+小型二輪+軽自動車、登録自動車数=貨物+乗合+乗用+特種　　　　　　　　　　　　　　　　　　　　　　　　　　／東北運輸局自動車技術安全部管理課の資料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800" b="0" i="0" u="none" strike="noStrike" baseline="0">
            <a:solidFill>
              <a:srgbClr val="0000FF"/>
            </a:solidFill>
            <a:latin typeface="Meiryo UI"/>
            <a:ea typeface="Meiryo UI"/>
            <a:cs typeface="Meiryo UI"/>
          </a:endParaRPr>
        </a:p>
      </xdr:txBody>
    </xdr:sp>
    <xdr:clientData/>
  </xdr:twoCellAnchor>
  <xdr:twoCellAnchor>
    <xdr:from>
      <xdr:col>8</xdr:col>
      <xdr:colOff>309563</xdr:colOff>
      <xdr:row>9</xdr:row>
      <xdr:rowOff>88106</xdr:rowOff>
    </xdr:from>
    <xdr:to>
      <xdr:col>33</xdr:col>
      <xdr:colOff>235744</xdr:colOff>
      <xdr:row>10</xdr:row>
      <xdr:rowOff>33337</xdr:rowOff>
    </xdr:to>
    <xdr:sp macro="" textlink="">
      <xdr:nvSpPr>
        <xdr:cNvPr id="7180" name="AutoShape 12"/>
        <xdr:cNvSpPr>
          <a:spLocks noChangeArrowheads="1"/>
        </xdr:cNvSpPr>
      </xdr:nvSpPr>
      <xdr:spPr bwMode="auto">
        <a:xfrm>
          <a:off x="3405188" y="1373981"/>
          <a:ext cx="7962900" cy="219075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S42.3.23稲井町石巻市に編入　　　　　　　　　　　　　　　　　　　　　　　　　　　　　　　　　　　　　　　　　　　　　　　　　　　　　　　　　　　　　　　　　　　　　　　　　　　　　　S62.11.1宮城町仙台市編入　　S63.3.1泉市･秋保町仙台市編入　　H1.4.1仙台市政令市に　</a:t>
          </a:r>
          <a:r>
            <a:rPr lang="ja-JP" altLang="en-US" sz="9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</a:t>
          </a:r>
        </a:p>
      </xdr:txBody>
    </xdr:sp>
    <xdr:clientData/>
  </xdr:twoCellAnchor>
  <xdr:twoCellAnchor>
    <xdr:from>
      <xdr:col>37</xdr:col>
      <xdr:colOff>209550</xdr:colOff>
      <xdr:row>7</xdr:row>
      <xdr:rowOff>95249</xdr:rowOff>
    </xdr:from>
    <xdr:to>
      <xdr:col>60</xdr:col>
      <xdr:colOff>47625</xdr:colOff>
      <xdr:row>10</xdr:row>
      <xdr:rowOff>207167</xdr:rowOff>
    </xdr:to>
    <xdr:sp macro="" textlink="">
      <xdr:nvSpPr>
        <xdr:cNvPr id="7181" name="AutoShape 13"/>
        <xdr:cNvSpPr>
          <a:spLocks noChangeArrowheads="1"/>
        </xdr:cNvSpPr>
      </xdr:nvSpPr>
      <xdr:spPr bwMode="auto">
        <a:xfrm>
          <a:off x="12627769" y="1142999"/>
          <a:ext cx="8267700" cy="623887"/>
        </a:xfrm>
        <a:prstGeom prst="roundRect">
          <a:avLst>
            <a:gd name="adj" fmla="val 16667"/>
          </a:avLst>
        </a:prstGeom>
        <a:noFill/>
        <a:ln w="317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7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H15.4.1加美町/中新田+小野田+宮崎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H17.4.1/栗原市/旧栗原郡10町  東松島市/矢本町+鳴瀬町　登米市/旧登米郡8町+本吉郡津山町　石巻市/石巻市+旧桃生郡+牡鹿郡(女川以外)　　</a:t>
          </a:r>
        </a:p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H17.10.1/南三陸町/志津川町+歌津町　　H18.1.1/美里町/小牛田町+南郷町　　</a:t>
          </a:r>
        </a:p>
        <a:p>
          <a:pPr algn="l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0000FF"/>
              </a:solidFill>
              <a:latin typeface="Meiryo UI"/>
              <a:ea typeface="Meiryo UI"/>
              <a:cs typeface="Meiryo UI"/>
            </a:rPr>
            <a:t>　　　　　　　　　　　　　　　　　　　　　　　　　　　　　　　　　　　　　　　　　　　　　　　　　　　　　　　　　　　　　　　　　　　　　　　　　　　　　　　H18.3.31/大崎市/古川+松山+三本木+鹿島台+岩出山+鳴子+田尻　気仙沼市/気仙沼市+唐桑町</a:t>
          </a:r>
        </a:p>
      </xdr:txBody>
    </xdr:sp>
    <xdr:clientData/>
  </xdr:twoCellAnchor>
  <xdr:twoCellAnchor>
    <xdr:from>
      <xdr:col>60</xdr:col>
      <xdr:colOff>321471</xdr:colOff>
      <xdr:row>0</xdr:row>
      <xdr:rowOff>107156</xdr:rowOff>
    </xdr:from>
    <xdr:to>
      <xdr:col>66</xdr:col>
      <xdr:colOff>333377</xdr:colOff>
      <xdr:row>5</xdr:row>
      <xdr:rowOff>83343</xdr:rowOff>
    </xdr:to>
    <xdr:sp macro="" textlink="">
      <xdr:nvSpPr>
        <xdr:cNvPr id="15" name="AutoShape 12"/>
        <xdr:cNvSpPr>
          <a:spLocks noChangeArrowheads="1"/>
        </xdr:cNvSpPr>
      </xdr:nvSpPr>
      <xdr:spPr bwMode="auto">
        <a:xfrm>
          <a:off x="21347909" y="107156"/>
          <a:ext cx="2500312" cy="785812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市町村の並びが市区町村コード番号順でないから、一旦右側欄外で前加工作業必要</a:t>
          </a:r>
        </a:p>
      </xdr:txBody>
    </xdr:sp>
    <xdr:clientData/>
  </xdr:twoCellAnchor>
  <xdr:twoCellAnchor>
    <xdr:from>
      <xdr:col>13</xdr:col>
      <xdr:colOff>0</xdr:colOff>
      <xdr:row>78</xdr:row>
      <xdr:rowOff>0</xdr:rowOff>
    </xdr:from>
    <xdr:to>
      <xdr:col>19</xdr:col>
      <xdr:colOff>47625</xdr:colOff>
      <xdr:row>84</xdr:row>
      <xdr:rowOff>59531</xdr:rowOff>
    </xdr:to>
    <xdr:sp macro="" textlink="">
      <xdr:nvSpPr>
        <xdr:cNvPr id="17" name="AutoShape 12"/>
        <xdr:cNvSpPr>
          <a:spLocks noChangeArrowheads="1"/>
        </xdr:cNvSpPr>
      </xdr:nvSpPr>
      <xdr:spPr bwMode="auto">
        <a:xfrm>
          <a:off x="4702969" y="9917906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  <xdr:twoCellAnchor>
    <xdr:from>
      <xdr:col>13</xdr:col>
      <xdr:colOff>0</xdr:colOff>
      <xdr:row>31</xdr:row>
      <xdr:rowOff>59531</xdr:rowOff>
    </xdr:from>
    <xdr:to>
      <xdr:col>19</xdr:col>
      <xdr:colOff>47625</xdr:colOff>
      <xdr:row>38</xdr:row>
      <xdr:rowOff>0</xdr:rowOff>
    </xdr:to>
    <xdr:sp macro="" textlink="">
      <xdr:nvSpPr>
        <xdr:cNvPr id="18" name="AutoShape 12"/>
        <xdr:cNvSpPr>
          <a:spLocks noChangeArrowheads="1"/>
        </xdr:cNvSpPr>
      </xdr:nvSpPr>
      <xdr:spPr bwMode="auto">
        <a:xfrm>
          <a:off x="4702969" y="4274344"/>
          <a:ext cx="1976437" cy="773906"/>
        </a:xfrm>
        <a:prstGeom prst="leftRightArrow">
          <a:avLst>
            <a:gd name="adj1" fmla="val 100000"/>
            <a:gd name="adj2" fmla="val 10972"/>
          </a:avLst>
        </a:prstGeom>
        <a:solidFill>
          <a:srgbClr val="FFFF00">
            <a:alpha val="67000"/>
          </a:srgbClr>
        </a:solidFill>
        <a:ln w="0">
          <a:solidFill>
            <a:srgbClr val="DE2708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注意！</a:t>
          </a:r>
          <a:endParaRPr lang="en-US" altLang="ja-JP" sz="1100" b="1" i="0" u="none" strike="noStrike" baseline="0">
            <a:solidFill>
              <a:srgbClr val="DE2708"/>
            </a:solidFill>
            <a:latin typeface="Meiryo UI"/>
            <a:ea typeface="Meiryo UI"/>
            <a:cs typeface="Meiryo UI"/>
          </a:endParaRPr>
        </a:p>
        <a:p>
          <a:pPr algn="ctr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S47~S50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、データ欠落のため</a:t>
          </a:r>
          <a:r>
            <a:rPr lang="en-US" altLang="ja-JP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S46~S51</a:t>
          </a:r>
          <a:r>
            <a:rPr lang="ja-JP" altLang="en-US" sz="1000" b="0" i="0" u="none" strike="noStrike" baseline="0">
              <a:solidFill>
                <a:srgbClr val="DE2708"/>
              </a:solidFill>
              <a:latin typeface="Meiryo UI"/>
              <a:ea typeface="Meiryo UI"/>
              <a:cs typeface="Meiryo UI"/>
            </a:rPr>
            <a:t>を按分した。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AH76"/>
  <sheetViews>
    <sheetView zoomScale="80" zoomScaleNormal="80" workbookViewId="0"/>
  </sheetViews>
  <sheetFormatPr defaultRowHeight="12" x14ac:dyDescent="0.15"/>
  <cols>
    <col min="1" max="1" width="3.125" style="119" customWidth="1"/>
    <col min="2" max="2" width="3.625" style="119" customWidth="1"/>
    <col min="3" max="4" width="4.875" style="119" customWidth="1"/>
    <col min="5" max="5" width="4.25" style="119" customWidth="1"/>
    <col min="6" max="8" width="4" style="119" customWidth="1"/>
    <col min="9" max="10" width="4.75" style="119" customWidth="1"/>
    <col min="11" max="13" width="4.375" style="119" customWidth="1"/>
    <col min="14" max="14" width="4.125" style="119" customWidth="1"/>
    <col min="15" max="15" width="4.75" style="119" customWidth="1"/>
    <col min="16" max="16" width="4.875" style="119" customWidth="1"/>
    <col min="17" max="17" width="4.5" style="119" customWidth="1"/>
    <col min="18" max="18" width="5.375" style="119" customWidth="1"/>
    <col min="19" max="19" width="7.125" style="119" customWidth="1"/>
    <col min="20" max="20" width="4.625" style="119" customWidth="1"/>
    <col min="21" max="21" width="3.5" style="119" customWidth="1"/>
    <col min="22" max="22" width="3.625" style="119" customWidth="1"/>
    <col min="23" max="23" width="6.125" style="119" customWidth="1"/>
    <col min="24" max="24" width="5.5" style="119" customWidth="1"/>
    <col min="25" max="25" width="6.5" style="119" customWidth="1"/>
    <col min="26" max="27" width="5.5" style="119" customWidth="1"/>
    <col min="28" max="28" width="6.875" style="119" customWidth="1"/>
    <col min="29" max="29" width="7.75" style="119" customWidth="1"/>
    <col min="30" max="30" width="4.5" style="119" customWidth="1"/>
    <col min="31" max="32" width="4.5" style="165" customWidth="1"/>
    <col min="33" max="34" width="5.5" style="119" customWidth="1"/>
    <col min="35" max="16384" width="9" style="119"/>
  </cols>
  <sheetData>
    <row r="2" spans="2:32" ht="20.25" customHeight="1" x14ac:dyDescent="0.15">
      <c r="B2" s="137" t="s">
        <v>235</v>
      </c>
    </row>
    <row r="3" spans="2:32" s="120" customFormat="1" ht="42.75" customHeight="1" x14ac:dyDescent="0.15"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V3" s="114" t="s">
        <v>235</v>
      </c>
      <c r="AE3" s="114"/>
      <c r="AF3" s="114"/>
    </row>
    <row r="4" spans="2:32" ht="11.25" customHeight="1" x14ac:dyDescent="0.15">
      <c r="B4" s="109" t="s">
        <v>236</v>
      </c>
      <c r="C4" s="110" t="s">
        <v>237</v>
      </c>
      <c r="D4" s="122"/>
      <c r="E4" s="122"/>
      <c r="F4" s="123"/>
      <c r="G4" s="110" t="s">
        <v>238</v>
      </c>
      <c r="H4" s="123"/>
      <c r="I4" s="110" t="s">
        <v>239</v>
      </c>
      <c r="J4" s="123"/>
      <c r="K4" s="110" t="s">
        <v>240</v>
      </c>
      <c r="L4" s="123"/>
      <c r="M4" s="171" t="s">
        <v>247</v>
      </c>
      <c r="N4" s="171" t="s">
        <v>248</v>
      </c>
      <c r="O4" s="110" t="s">
        <v>241</v>
      </c>
      <c r="P4" s="122"/>
      <c r="Q4" s="122"/>
      <c r="R4" s="123"/>
      <c r="S4" s="109" t="s">
        <v>242</v>
      </c>
      <c r="T4" s="168" t="s">
        <v>249</v>
      </c>
      <c r="V4" s="112" t="s">
        <v>236</v>
      </c>
      <c r="W4" s="124"/>
      <c r="X4" s="124"/>
      <c r="Y4" s="124"/>
      <c r="Z4" s="124"/>
      <c r="AA4" s="124"/>
      <c r="AB4" s="124"/>
      <c r="AC4" s="124"/>
      <c r="AD4" s="159"/>
      <c r="AE4" s="166"/>
      <c r="AF4" s="166"/>
    </row>
    <row r="5" spans="2:32" ht="11.25" customHeight="1" x14ac:dyDescent="0.15">
      <c r="B5" s="125"/>
      <c r="C5" s="170" t="s">
        <v>243</v>
      </c>
      <c r="D5" s="110" t="s">
        <v>244</v>
      </c>
      <c r="E5" s="122"/>
      <c r="F5" s="172" t="s">
        <v>260</v>
      </c>
      <c r="G5" s="170" t="s">
        <v>243</v>
      </c>
      <c r="H5" s="170" t="s">
        <v>250</v>
      </c>
      <c r="I5" s="170" t="s">
        <v>243</v>
      </c>
      <c r="J5" s="170" t="s">
        <v>261</v>
      </c>
      <c r="K5" s="170" t="s">
        <v>243</v>
      </c>
      <c r="L5" s="170" t="s">
        <v>261</v>
      </c>
      <c r="M5" s="169"/>
      <c r="N5" s="169"/>
      <c r="O5" s="110" t="s">
        <v>245</v>
      </c>
      <c r="P5" s="123"/>
      <c r="Q5" s="170" t="s">
        <v>251</v>
      </c>
      <c r="R5" s="170" t="s">
        <v>262</v>
      </c>
      <c r="S5" s="163" t="s">
        <v>265</v>
      </c>
      <c r="T5" s="169"/>
      <c r="V5" s="112"/>
      <c r="W5" s="124"/>
      <c r="X5" s="124"/>
      <c r="Y5" s="124"/>
      <c r="Z5" s="124"/>
      <c r="AA5" s="124"/>
      <c r="AB5" s="124"/>
      <c r="AC5" s="124"/>
      <c r="AD5" s="159"/>
      <c r="AE5" s="166"/>
      <c r="AF5" s="166"/>
    </row>
    <row r="6" spans="2:32" s="120" customFormat="1" ht="11.25" customHeight="1" x14ac:dyDescent="0.15">
      <c r="B6" s="125"/>
      <c r="C6" s="169"/>
      <c r="D6" s="109" t="s">
        <v>245</v>
      </c>
      <c r="E6" s="116" t="s">
        <v>251</v>
      </c>
      <c r="F6" s="173"/>
      <c r="G6" s="169"/>
      <c r="H6" s="169"/>
      <c r="I6" s="169"/>
      <c r="J6" s="169"/>
      <c r="K6" s="169"/>
      <c r="L6" s="169"/>
      <c r="M6" s="169"/>
      <c r="N6" s="169"/>
      <c r="O6" s="109" t="s">
        <v>254</v>
      </c>
      <c r="P6" s="109" t="s">
        <v>252</v>
      </c>
      <c r="Q6" s="169"/>
      <c r="R6" s="169"/>
      <c r="S6" s="125"/>
      <c r="T6" s="169"/>
      <c r="V6" s="126"/>
      <c r="W6" s="127" t="s">
        <v>252</v>
      </c>
      <c r="X6" s="127" t="s">
        <v>253</v>
      </c>
      <c r="Y6" s="127" t="s">
        <v>254</v>
      </c>
      <c r="Z6" s="127" t="s">
        <v>255</v>
      </c>
      <c r="AA6" s="127" t="s">
        <v>256</v>
      </c>
      <c r="AB6" s="127" t="s">
        <v>257</v>
      </c>
      <c r="AC6" s="127" t="s">
        <v>258</v>
      </c>
      <c r="AD6" s="160" t="s">
        <v>259</v>
      </c>
      <c r="AE6" s="167"/>
      <c r="AF6" s="167"/>
    </row>
    <row r="7" spans="2:32" s="120" customFormat="1" ht="11.25" customHeight="1" x14ac:dyDescent="0.15">
      <c r="B7" s="115"/>
      <c r="C7" s="128"/>
      <c r="D7" s="117" t="s">
        <v>263</v>
      </c>
      <c r="E7" s="118" t="s">
        <v>264</v>
      </c>
      <c r="F7" s="129"/>
      <c r="G7" s="117" t="s">
        <v>263</v>
      </c>
      <c r="H7" s="118" t="s">
        <v>264</v>
      </c>
      <c r="I7" s="117" t="s">
        <v>263</v>
      </c>
      <c r="J7" s="118" t="s">
        <v>264</v>
      </c>
      <c r="K7" s="117" t="s">
        <v>263</v>
      </c>
      <c r="L7" s="118" t="s">
        <v>264</v>
      </c>
      <c r="M7" s="128"/>
      <c r="N7" s="128"/>
      <c r="O7" s="115"/>
      <c r="P7" s="115"/>
      <c r="Q7" s="128"/>
      <c r="R7" s="128"/>
      <c r="S7" s="115"/>
      <c r="T7" s="128"/>
      <c r="V7" s="130"/>
      <c r="W7" s="131"/>
      <c r="X7" s="131"/>
      <c r="Y7" s="131"/>
      <c r="Z7" s="131"/>
      <c r="AA7" s="131"/>
      <c r="AB7" s="131"/>
      <c r="AC7" s="131"/>
      <c r="AD7" s="161"/>
      <c r="AE7" s="167"/>
      <c r="AF7" s="167"/>
    </row>
    <row r="8" spans="2:32" ht="12" customHeight="1" x14ac:dyDescent="0.15">
      <c r="B8" s="111" t="s">
        <v>267</v>
      </c>
      <c r="C8" s="111">
        <v>2364</v>
      </c>
      <c r="D8" s="111">
        <v>554</v>
      </c>
      <c r="E8" s="111">
        <v>1721</v>
      </c>
      <c r="F8" s="111">
        <v>12</v>
      </c>
      <c r="G8" s="111"/>
      <c r="H8" s="111">
        <v>295</v>
      </c>
      <c r="I8" s="111">
        <v>373</v>
      </c>
      <c r="J8" s="111">
        <v>225</v>
      </c>
      <c r="K8" s="111">
        <v>160</v>
      </c>
      <c r="L8" s="111">
        <v>0</v>
      </c>
      <c r="M8" s="111">
        <v>0</v>
      </c>
      <c r="N8" s="111">
        <v>81</v>
      </c>
      <c r="O8" s="111"/>
      <c r="P8" s="111">
        <v>554</v>
      </c>
      <c r="Q8" s="111"/>
      <c r="R8" s="111"/>
      <c r="S8" s="111">
        <v>6339</v>
      </c>
      <c r="T8" s="136"/>
      <c r="V8" s="132" t="s">
        <v>266</v>
      </c>
      <c r="W8" s="133">
        <f t="shared" ref="W8:W39" si="0">SUM(C8:F8)</f>
        <v>4651</v>
      </c>
      <c r="X8" s="133">
        <f t="shared" ref="X8:X39" si="1">SUM(G8:H8)</f>
        <v>295</v>
      </c>
      <c r="Y8" s="133">
        <f t="shared" ref="Y8:Y39" si="2">SUM(I8:J8)</f>
        <v>598</v>
      </c>
      <c r="Z8" s="133">
        <f t="shared" ref="Z8:Z39" si="3">SUM(K8:M8)</f>
        <v>160</v>
      </c>
      <c r="AA8" s="133">
        <f t="shared" ref="AA8:AA39" si="4">SUM(N8)</f>
        <v>81</v>
      </c>
      <c r="AB8" s="133">
        <f t="shared" ref="AB8:AB39" si="5">SUM(O8:R8)</f>
        <v>554</v>
      </c>
      <c r="AC8" s="133">
        <f t="shared" ref="AC8:AC39" si="6">SUM(W8:AB8)</f>
        <v>6339</v>
      </c>
      <c r="AD8" s="162">
        <f t="shared" ref="AD8:AD39" si="7">AC8-S8</f>
        <v>0</v>
      </c>
      <c r="AE8" s="167"/>
      <c r="AF8" s="167"/>
    </row>
    <row r="9" spans="2:32" ht="12" customHeight="1" x14ac:dyDescent="0.15">
      <c r="B9" s="111" t="s">
        <v>268</v>
      </c>
      <c r="C9" s="111">
        <v>2420</v>
      </c>
      <c r="D9" s="111">
        <v>663</v>
      </c>
      <c r="E9" s="111">
        <v>2188</v>
      </c>
      <c r="F9" s="111">
        <v>6</v>
      </c>
      <c r="G9" s="111"/>
      <c r="H9" s="111">
        <v>443</v>
      </c>
      <c r="I9" s="111">
        <v>395</v>
      </c>
      <c r="J9" s="111">
        <v>251</v>
      </c>
      <c r="K9" s="111">
        <v>163</v>
      </c>
      <c r="L9" s="111">
        <v>14</v>
      </c>
      <c r="M9" s="111">
        <v>2</v>
      </c>
      <c r="N9" s="111">
        <v>163</v>
      </c>
      <c r="O9" s="111"/>
      <c r="P9" s="111">
        <v>740</v>
      </c>
      <c r="Q9" s="111"/>
      <c r="R9" s="111"/>
      <c r="S9" s="111">
        <v>7448</v>
      </c>
      <c r="T9" s="136">
        <v>117.5</v>
      </c>
      <c r="V9" s="132" t="s">
        <v>268</v>
      </c>
      <c r="W9" s="133">
        <f t="shared" si="0"/>
        <v>5277</v>
      </c>
      <c r="X9" s="133">
        <f t="shared" si="1"/>
        <v>443</v>
      </c>
      <c r="Y9" s="133">
        <f t="shared" si="2"/>
        <v>646</v>
      </c>
      <c r="Z9" s="133">
        <f t="shared" si="3"/>
        <v>179</v>
      </c>
      <c r="AA9" s="133">
        <f t="shared" si="4"/>
        <v>163</v>
      </c>
      <c r="AB9" s="133">
        <f t="shared" si="5"/>
        <v>740</v>
      </c>
      <c r="AC9" s="133">
        <f t="shared" si="6"/>
        <v>7448</v>
      </c>
      <c r="AD9" s="162">
        <f t="shared" si="7"/>
        <v>0</v>
      </c>
      <c r="AE9" s="167"/>
      <c r="AF9" s="167"/>
    </row>
    <row r="10" spans="2:32" ht="12" customHeight="1" x14ac:dyDescent="0.15">
      <c r="B10" s="111" t="s">
        <v>269</v>
      </c>
      <c r="C10" s="111">
        <v>2559</v>
      </c>
      <c r="D10" s="111">
        <v>829</v>
      </c>
      <c r="E10" s="111">
        <v>2971</v>
      </c>
      <c r="F10" s="111">
        <v>20</v>
      </c>
      <c r="G10" s="111"/>
      <c r="H10" s="111">
        <v>493</v>
      </c>
      <c r="I10" s="111">
        <v>953</v>
      </c>
      <c r="J10" s="111">
        <v>318</v>
      </c>
      <c r="K10" s="111">
        <v>211</v>
      </c>
      <c r="L10" s="111">
        <v>20</v>
      </c>
      <c r="M10" s="111">
        <v>3</v>
      </c>
      <c r="N10" s="111">
        <v>248</v>
      </c>
      <c r="O10" s="111"/>
      <c r="P10" s="111">
        <v>1229</v>
      </c>
      <c r="Q10" s="111"/>
      <c r="R10" s="111"/>
      <c r="S10" s="111">
        <v>9854</v>
      </c>
      <c r="T10" s="136">
        <v>132.30000000000001</v>
      </c>
      <c r="V10" s="132" t="s">
        <v>269</v>
      </c>
      <c r="W10" s="133">
        <f t="shared" si="0"/>
        <v>6379</v>
      </c>
      <c r="X10" s="133">
        <f t="shared" si="1"/>
        <v>493</v>
      </c>
      <c r="Y10" s="133">
        <f t="shared" si="2"/>
        <v>1271</v>
      </c>
      <c r="Z10" s="133">
        <f t="shared" si="3"/>
        <v>234</v>
      </c>
      <c r="AA10" s="133">
        <f t="shared" si="4"/>
        <v>248</v>
      </c>
      <c r="AB10" s="133">
        <f t="shared" si="5"/>
        <v>1229</v>
      </c>
      <c r="AC10" s="133">
        <f t="shared" si="6"/>
        <v>9854</v>
      </c>
      <c r="AD10" s="162">
        <f t="shared" si="7"/>
        <v>0</v>
      </c>
      <c r="AE10" s="167"/>
      <c r="AF10" s="167"/>
    </row>
    <row r="11" spans="2:32" ht="12" customHeight="1" x14ac:dyDescent="0.15">
      <c r="B11" s="111" t="s">
        <v>270</v>
      </c>
      <c r="C11" s="111">
        <v>2680</v>
      </c>
      <c r="D11" s="111">
        <v>916</v>
      </c>
      <c r="E11" s="111">
        <v>3953</v>
      </c>
      <c r="F11" s="111">
        <v>35</v>
      </c>
      <c r="G11" s="111"/>
      <c r="H11" s="111">
        <v>564</v>
      </c>
      <c r="I11" s="111">
        <v>1225</v>
      </c>
      <c r="J11" s="111">
        <v>447</v>
      </c>
      <c r="K11" s="111">
        <v>300</v>
      </c>
      <c r="L11" s="111">
        <v>55</v>
      </c>
      <c r="M11" s="111">
        <v>43</v>
      </c>
      <c r="N11" s="111">
        <v>331</v>
      </c>
      <c r="O11" s="111"/>
      <c r="P11" s="111">
        <v>2528</v>
      </c>
      <c r="Q11" s="111"/>
      <c r="R11" s="111"/>
      <c r="S11" s="111">
        <v>13077</v>
      </c>
      <c r="T11" s="136">
        <v>132.69999999999999</v>
      </c>
      <c r="V11" s="132" t="s">
        <v>270</v>
      </c>
      <c r="W11" s="133">
        <f t="shared" si="0"/>
        <v>7584</v>
      </c>
      <c r="X11" s="133">
        <f t="shared" si="1"/>
        <v>564</v>
      </c>
      <c r="Y11" s="133">
        <f t="shared" si="2"/>
        <v>1672</v>
      </c>
      <c r="Z11" s="133">
        <f t="shared" si="3"/>
        <v>398</v>
      </c>
      <c r="AA11" s="133">
        <f t="shared" si="4"/>
        <v>331</v>
      </c>
      <c r="AB11" s="133">
        <f t="shared" si="5"/>
        <v>2528</v>
      </c>
      <c r="AC11" s="133">
        <f t="shared" si="6"/>
        <v>13077</v>
      </c>
      <c r="AD11" s="162">
        <f t="shared" si="7"/>
        <v>0</v>
      </c>
      <c r="AE11" s="167"/>
      <c r="AF11" s="167"/>
    </row>
    <row r="12" spans="2:32" ht="12" customHeight="1" x14ac:dyDescent="0.15">
      <c r="B12" s="111" t="s">
        <v>271</v>
      </c>
      <c r="C12" s="111">
        <v>2818</v>
      </c>
      <c r="D12" s="111">
        <v>1118</v>
      </c>
      <c r="E12" s="111">
        <v>4885</v>
      </c>
      <c r="F12" s="111">
        <v>52</v>
      </c>
      <c r="G12" s="111"/>
      <c r="H12" s="111">
        <v>636</v>
      </c>
      <c r="I12" s="111">
        <v>1500</v>
      </c>
      <c r="J12" s="111">
        <v>647</v>
      </c>
      <c r="K12" s="111">
        <v>341</v>
      </c>
      <c r="L12" s="111">
        <v>59</v>
      </c>
      <c r="M12" s="111">
        <v>46</v>
      </c>
      <c r="N12" s="111">
        <v>449</v>
      </c>
      <c r="O12" s="111"/>
      <c r="P12" s="111">
        <v>3809</v>
      </c>
      <c r="Q12" s="111"/>
      <c r="R12" s="111"/>
      <c r="S12" s="111">
        <v>16360</v>
      </c>
      <c r="T12" s="136">
        <v>125.1</v>
      </c>
      <c r="V12" s="132" t="s">
        <v>271</v>
      </c>
      <c r="W12" s="133">
        <f t="shared" si="0"/>
        <v>8873</v>
      </c>
      <c r="X12" s="133">
        <f t="shared" si="1"/>
        <v>636</v>
      </c>
      <c r="Y12" s="133">
        <f t="shared" si="2"/>
        <v>2147</v>
      </c>
      <c r="Z12" s="133">
        <f t="shared" si="3"/>
        <v>446</v>
      </c>
      <c r="AA12" s="133">
        <f t="shared" si="4"/>
        <v>449</v>
      </c>
      <c r="AB12" s="133">
        <f t="shared" si="5"/>
        <v>3809</v>
      </c>
      <c r="AC12" s="133">
        <f t="shared" si="6"/>
        <v>16360</v>
      </c>
      <c r="AD12" s="162">
        <f t="shared" si="7"/>
        <v>0</v>
      </c>
      <c r="AE12" s="167"/>
      <c r="AF12" s="167"/>
    </row>
    <row r="13" spans="2:32" ht="12" customHeight="1" x14ac:dyDescent="0.15">
      <c r="B13" s="111" t="s">
        <v>272</v>
      </c>
      <c r="C13" s="111">
        <v>2869</v>
      </c>
      <c r="D13" s="111">
        <v>1357</v>
      </c>
      <c r="E13" s="111">
        <v>5686</v>
      </c>
      <c r="F13" s="111">
        <v>80</v>
      </c>
      <c r="G13" s="111"/>
      <c r="H13" s="111">
        <v>687</v>
      </c>
      <c r="I13" s="111">
        <v>1464</v>
      </c>
      <c r="J13" s="111">
        <v>841</v>
      </c>
      <c r="K13" s="111">
        <v>375</v>
      </c>
      <c r="L13" s="111">
        <v>94</v>
      </c>
      <c r="M13" s="111">
        <v>53</v>
      </c>
      <c r="N13" s="111">
        <v>497</v>
      </c>
      <c r="O13" s="111"/>
      <c r="P13" s="111">
        <v>3952</v>
      </c>
      <c r="Q13" s="111"/>
      <c r="R13" s="111"/>
      <c r="S13" s="111">
        <v>17955</v>
      </c>
      <c r="T13" s="136">
        <v>109.7</v>
      </c>
      <c r="V13" s="132" t="s">
        <v>272</v>
      </c>
      <c r="W13" s="133">
        <f t="shared" si="0"/>
        <v>9992</v>
      </c>
      <c r="X13" s="133">
        <f t="shared" si="1"/>
        <v>687</v>
      </c>
      <c r="Y13" s="133">
        <f t="shared" si="2"/>
        <v>2305</v>
      </c>
      <c r="Z13" s="133">
        <f t="shared" si="3"/>
        <v>522</v>
      </c>
      <c r="AA13" s="133">
        <f t="shared" si="4"/>
        <v>497</v>
      </c>
      <c r="AB13" s="133">
        <f t="shared" si="5"/>
        <v>3952</v>
      </c>
      <c r="AC13" s="133">
        <f t="shared" si="6"/>
        <v>17955</v>
      </c>
      <c r="AD13" s="162">
        <f t="shared" si="7"/>
        <v>0</v>
      </c>
      <c r="AE13" s="167"/>
      <c r="AF13" s="167"/>
    </row>
    <row r="14" spans="2:32" ht="12" customHeight="1" x14ac:dyDescent="0.15">
      <c r="B14" s="111" t="s">
        <v>273</v>
      </c>
      <c r="C14" s="111">
        <v>3053</v>
      </c>
      <c r="D14" s="111">
        <v>1928</v>
      </c>
      <c r="E14" s="111">
        <v>6594</v>
      </c>
      <c r="F14" s="111">
        <v>109</v>
      </c>
      <c r="G14" s="111"/>
      <c r="H14" s="111">
        <v>749</v>
      </c>
      <c r="I14" s="111">
        <v>1059</v>
      </c>
      <c r="J14" s="111">
        <v>1095</v>
      </c>
      <c r="K14" s="111">
        <v>398</v>
      </c>
      <c r="L14" s="111">
        <v>155</v>
      </c>
      <c r="M14" s="111">
        <v>72</v>
      </c>
      <c r="N14" s="111">
        <v>537</v>
      </c>
      <c r="O14" s="111"/>
      <c r="P14" s="111">
        <v>5264</v>
      </c>
      <c r="Q14" s="111"/>
      <c r="R14" s="111"/>
      <c r="S14" s="111">
        <v>21013</v>
      </c>
      <c r="T14" s="136">
        <v>117</v>
      </c>
      <c r="V14" s="132" t="s">
        <v>273</v>
      </c>
      <c r="W14" s="133">
        <f t="shared" si="0"/>
        <v>11684</v>
      </c>
      <c r="X14" s="133">
        <f t="shared" si="1"/>
        <v>749</v>
      </c>
      <c r="Y14" s="133">
        <f t="shared" si="2"/>
        <v>2154</v>
      </c>
      <c r="Z14" s="133">
        <f t="shared" si="3"/>
        <v>625</v>
      </c>
      <c r="AA14" s="133">
        <f t="shared" si="4"/>
        <v>537</v>
      </c>
      <c r="AB14" s="133">
        <f t="shared" si="5"/>
        <v>5264</v>
      </c>
      <c r="AC14" s="133">
        <f t="shared" si="6"/>
        <v>21013</v>
      </c>
      <c r="AD14" s="162">
        <f t="shared" si="7"/>
        <v>0</v>
      </c>
      <c r="AE14" s="167"/>
      <c r="AF14" s="167"/>
    </row>
    <row r="15" spans="2:32" ht="12" customHeight="1" x14ac:dyDescent="0.15">
      <c r="B15" s="111" t="s">
        <v>274</v>
      </c>
      <c r="C15" s="111">
        <v>3240</v>
      </c>
      <c r="D15" s="111">
        <v>2760</v>
      </c>
      <c r="E15" s="111">
        <v>7215</v>
      </c>
      <c r="F15" s="111">
        <v>130</v>
      </c>
      <c r="G15" s="111"/>
      <c r="H15" s="111">
        <v>809</v>
      </c>
      <c r="I15" s="111">
        <v>756</v>
      </c>
      <c r="J15" s="111">
        <v>1426</v>
      </c>
      <c r="K15" s="111">
        <v>446</v>
      </c>
      <c r="L15" s="111">
        <v>223</v>
      </c>
      <c r="M15" s="111">
        <v>78</v>
      </c>
      <c r="N15" s="111">
        <v>579</v>
      </c>
      <c r="O15" s="111"/>
      <c r="P15" s="111">
        <v>6596</v>
      </c>
      <c r="Q15" s="111"/>
      <c r="R15" s="111"/>
      <c r="S15" s="111">
        <v>24258</v>
      </c>
      <c r="T15" s="136">
        <v>115.4</v>
      </c>
      <c r="V15" s="132" t="s">
        <v>274</v>
      </c>
      <c r="W15" s="133">
        <f t="shared" si="0"/>
        <v>13345</v>
      </c>
      <c r="X15" s="133">
        <f t="shared" si="1"/>
        <v>809</v>
      </c>
      <c r="Y15" s="133">
        <f t="shared" si="2"/>
        <v>2182</v>
      </c>
      <c r="Z15" s="133">
        <f t="shared" si="3"/>
        <v>747</v>
      </c>
      <c r="AA15" s="133">
        <f t="shared" si="4"/>
        <v>579</v>
      </c>
      <c r="AB15" s="133">
        <f t="shared" si="5"/>
        <v>6596</v>
      </c>
      <c r="AC15" s="133">
        <f t="shared" si="6"/>
        <v>24258</v>
      </c>
      <c r="AD15" s="162">
        <f t="shared" si="7"/>
        <v>0</v>
      </c>
      <c r="AE15" s="167"/>
      <c r="AF15" s="167"/>
    </row>
    <row r="16" spans="2:32" ht="12" customHeight="1" x14ac:dyDescent="0.15">
      <c r="B16" s="111" t="s">
        <v>275</v>
      </c>
      <c r="C16" s="111">
        <v>3457</v>
      </c>
      <c r="D16" s="111">
        <v>3891</v>
      </c>
      <c r="E16" s="111">
        <v>7635</v>
      </c>
      <c r="F16" s="111">
        <v>175</v>
      </c>
      <c r="G16" s="111"/>
      <c r="H16" s="111">
        <v>879</v>
      </c>
      <c r="I16" s="111">
        <v>723</v>
      </c>
      <c r="J16" s="111">
        <v>1763</v>
      </c>
      <c r="K16" s="111">
        <v>461</v>
      </c>
      <c r="L16" s="111">
        <v>304</v>
      </c>
      <c r="M16" s="111">
        <v>94</v>
      </c>
      <c r="N16" s="111">
        <v>616</v>
      </c>
      <c r="O16" s="111"/>
      <c r="P16" s="111">
        <v>8308</v>
      </c>
      <c r="Q16" s="111"/>
      <c r="R16" s="111"/>
      <c r="S16" s="111">
        <v>28306</v>
      </c>
      <c r="T16" s="136">
        <v>116.7</v>
      </c>
      <c r="V16" s="132" t="s">
        <v>275</v>
      </c>
      <c r="W16" s="133">
        <f t="shared" si="0"/>
        <v>15158</v>
      </c>
      <c r="X16" s="133">
        <f t="shared" si="1"/>
        <v>879</v>
      </c>
      <c r="Y16" s="133">
        <f t="shared" si="2"/>
        <v>2486</v>
      </c>
      <c r="Z16" s="133">
        <f t="shared" si="3"/>
        <v>859</v>
      </c>
      <c r="AA16" s="133">
        <f t="shared" si="4"/>
        <v>616</v>
      </c>
      <c r="AB16" s="133">
        <f t="shared" si="5"/>
        <v>8308</v>
      </c>
      <c r="AC16" s="133">
        <f t="shared" si="6"/>
        <v>28306</v>
      </c>
      <c r="AD16" s="162">
        <f t="shared" si="7"/>
        <v>0</v>
      </c>
      <c r="AE16" s="167"/>
      <c r="AF16" s="167"/>
    </row>
    <row r="17" spans="2:32" ht="12" customHeight="1" x14ac:dyDescent="0.15">
      <c r="B17" s="111" t="s">
        <v>276</v>
      </c>
      <c r="C17" s="111">
        <v>3658</v>
      </c>
      <c r="D17" s="111">
        <v>5355</v>
      </c>
      <c r="E17" s="111">
        <v>7643</v>
      </c>
      <c r="F17" s="111">
        <v>178</v>
      </c>
      <c r="G17" s="111"/>
      <c r="H17" s="111">
        <v>975</v>
      </c>
      <c r="I17" s="111">
        <v>705</v>
      </c>
      <c r="J17" s="111">
        <v>2296</v>
      </c>
      <c r="K17" s="111">
        <v>513</v>
      </c>
      <c r="L17" s="111">
        <v>327</v>
      </c>
      <c r="M17" s="111">
        <v>103</v>
      </c>
      <c r="N17" s="111">
        <v>623</v>
      </c>
      <c r="O17" s="111"/>
      <c r="P17" s="111">
        <v>10904</v>
      </c>
      <c r="Q17" s="111"/>
      <c r="R17" s="111"/>
      <c r="S17" s="111">
        <v>33280</v>
      </c>
      <c r="T17" s="136">
        <v>117.6</v>
      </c>
      <c r="V17" s="132" t="s">
        <v>276</v>
      </c>
      <c r="W17" s="133">
        <f t="shared" si="0"/>
        <v>16834</v>
      </c>
      <c r="X17" s="133">
        <f t="shared" si="1"/>
        <v>975</v>
      </c>
      <c r="Y17" s="133">
        <f t="shared" si="2"/>
        <v>3001</v>
      </c>
      <c r="Z17" s="133">
        <f t="shared" si="3"/>
        <v>943</v>
      </c>
      <c r="AA17" s="133">
        <f t="shared" si="4"/>
        <v>623</v>
      </c>
      <c r="AB17" s="133">
        <f t="shared" si="5"/>
        <v>10904</v>
      </c>
      <c r="AC17" s="133">
        <f t="shared" si="6"/>
        <v>33280</v>
      </c>
      <c r="AD17" s="162">
        <f t="shared" si="7"/>
        <v>0</v>
      </c>
      <c r="AE17" s="167"/>
      <c r="AF17" s="167"/>
    </row>
    <row r="18" spans="2:32" ht="12" customHeight="1" x14ac:dyDescent="0.15">
      <c r="B18" s="111" t="s">
        <v>277</v>
      </c>
      <c r="C18" s="111">
        <v>4001</v>
      </c>
      <c r="D18" s="111">
        <v>7226</v>
      </c>
      <c r="E18" s="111">
        <v>7290</v>
      </c>
      <c r="F18" s="111">
        <v>190</v>
      </c>
      <c r="G18" s="111"/>
      <c r="H18" s="111">
        <v>1073</v>
      </c>
      <c r="I18" s="111">
        <v>628</v>
      </c>
      <c r="J18" s="111">
        <v>3171</v>
      </c>
      <c r="K18" s="111">
        <v>623</v>
      </c>
      <c r="L18" s="111">
        <v>328</v>
      </c>
      <c r="M18" s="111">
        <v>111</v>
      </c>
      <c r="N18" s="111">
        <v>583</v>
      </c>
      <c r="O18" s="111"/>
      <c r="P18" s="111">
        <v>15544</v>
      </c>
      <c r="Q18" s="111"/>
      <c r="R18" s="111"/>
      <c r="S18" s="111">
        <v>40768</v>
      </c>
      <c r="T18" s="136">
        <v>122.5</v>
      </c>
      <c r="V18" s="113" t="s">
        <v>277</v>
      </c>
      <c r="W18" s="113">
        <f t="shared" si="0"/>
        <v>18707</v>
      </c>
      <c r="X18" s="113">
        <f t="shared" si="1"/>
        <v>1073</v>
      </c>
      <c r="Y18" s="113">
        <f t="shared" si="2"/>
        <v>3799</v>
      </c>
      <c r="Z18" s="113">
        <f t="shared" si="3"/>
        <v>1062</v>
      </c>
      <c r="AA18" s="113">
        <f t="shared" si="4"/>
        <v>583</v>
      </c>
      <c r="AB18" s="113">
        <f t="shared" si="5"/>
        <v>15544</v>
      </c>
      <c r="AC18" s="113">
        <f t="shared" si="6"/>
        <v>40768</v>
      </c>
      <c r="AD18" s="162">
        <f t="shared" si="7"/>
        <v>0</v>
      </c>
      <c r="AE18" s="167"/>
      <c r="AF18" s="167"/>
    </row>
    <row r="19" spans="2:32" ht="12" customHeight="1" x14ac:dyDescent="0.15">
      <c r="B19" s="111" t="s">
        <v>278</v>
      </c>
      <c r="C19" s="111">
        <v>4610</v>
      </c>
      <c r="D19" s="111">
        <v>9813</v>
      </c>
      <c r="E19" s="111">
        <v>6517</v>
      </c>
      <c r="F19" s="111">
        <v>192</v>
      </c>
      <c r="G19" s="111"/>
      <c r="H19" s="111">
        <v>1230</v>
      </c>
      <c r="I19" s="111">
        <v>535</v>
      </c>
      <c r="J19" s="111">
        <v>4662</v>
      </c>
      <c r="K19" s="111">
        <v>650</v>
      </c>
      <c r="L19" s="111">
        <v>387</v>
      </c>
      <c r="M19" s="111">
        <v>158</v>
      </c>
      <c r="N19" s="111">
        <v>551</v>
      </c>
      <c r="O19" s="111"/>
      <c r="P19" s="111">
        <v>22263</v>
      </c>
      <c r="Q19" s="111"/>
      <c r="R19" s="111"/>
      <c r="S19" s="111">
        <v>51568</v>
      </c>
      <c r="T19" s="136">
        <v>126.5</v>
      </c>
      <c r="V19" s="113" t="s">
        <v>278</v>
      </c>
      <c r="W19" s="113">
        <f t="shared" si="0"/>
        <v>21132</v>
      </c>
      <c r="X19" s="113">
        <f t="shared" si="1"/>
        <v>1230</v>
      </c>
      <c r="Y19" s="113">
        <f t="shared" si="2"/>
        <v>5197</v>
      </c>
      <c r="Z19" s="113">
        <f t="shared" si="3"/>
        <v>1195</v>
      </c>
      <c r="AA19" s="113">
        <f t="shared" si="4"/>
        <v>551</v>
      </c>
      <c r="AB19" s="113">
        <f t="shared" si="5"/>
        <v>22263</v>
      </c>
      <c r="AC19" s="113">
        <f t="shared" si="6"/>
        <v>51568</v>
      </c>
      <c r="AD19" s="162">
        <f t="shared" si="7"/>
        <v>0</v>
      </c>
      <c r="AE19" s="167"/>
      <c r="AF19" s="167"/>
    </row>
    <row r="20" spans="2:32" ht="12" customHeight="1" x14ac:dyDescent="0.15">
      <c r="B20" s="111" t="s">
        <v>279</v>
      </c>
      <c r="C20" s="111">
        <v>5108</v>
      </c>
      <c r="D20" s="111">
        <v>13616</v>
      </c>
      <c r="E20" s="111">
        <v>5765</v>
      </c>
      <c r="F20" s="111">
        <v>193</v>
      </c>
      <c r="G20" s="111"/>
      <c r="H20" s="111">
        <v>1437</v>
      </c>
      <c r="I20" s="111">
        <v>512</v>
      </c>
      <c r="J20" s="111">
        <v>7199</v>
      </c>
      <c r="K20" s="111">
        <v>716</v>
      </c>
      <c r="L20" s="111">
        <v>463</v>
      </c>
      <c r="M20" s="111">
        <v>209</v>
      </c>
      <c r="N20" s="111">
        <v>586</v>
      </c>
      <c r="O20" s="111"/>
      <c r="P20" s="111">
        <v>31654</v>
      </c>
      <c r="Q20" s="111"/>
      <c r="R20" s="111"/>
      <c r="S20" s="111">
        <v>67458</v>
      </c>
      <c r="T20" s="136">
        <v>130.80000000000001</v>
      </c>
      <c r="V20" s="113" t="s">
        <v>279</v>
      </c>
      <c r="W20" s="113">
        <f t="shared" si="0"/>
        <v>24682</v>
      </c>
      <c r="X20" s="113">
        <f t="shared" si="1"/>
        <v>1437</v>
      </c>
      <c r="Y20" s="113">
        <f t="shared" si="2"/>
        <v>7711</v>
      </c>
      <c r="Z20" s="113">
        <f t="shared" si="3"/>
        <v>1388</v>
      </c>
      <c r="AA20" s="113">
        <f t="shared" si="4"/>
        <v>586</v>
      </c>
      <c r="AB20" s="113">
        <f t="shared" si="5"/>
        <v>31654</v>
      </c>
      <c r="AC20" s="113">
        <f t="shared" si="6"/>
        <v>67458</v>
      </c>
      <c r="AD20" s="162">
        <f t="shared" si="7"/>
        <v>0</v>
      </c>
      <c r="AE20" s="167"/>
      <c r="AF20" s="167"/>
    </row>
    <row r="21" spans="2:32" ht="12" customHeight="1" x14ac:dyDescent="0.15">
      <c r="B21" s="111" t="s">
        <v>280</v>
      </c>
      <c r="C21" s="111">
        <v>5740</v>
      </c>
      <c r="D21" s="111">
        <v>18968</v>
      </c>
      <c r="E21" s="111">
        <v>5007</v>
      </c>
      <c r="F21" s="111">
        <v>217</v>
      </c>
      <c r="G21" s="111"/>
      <c r="H21" s="111">
        <v>1654</v>
      </c>
      <c r="I21" s="111">
        <v>554</v>
      </c>
      <c r="J21" s="111">
        <v>10861</v>
      </c>
      <c r="K21" s="111">
        <v>852</v>
      </c>
      <c r="L21" s="111">
        <v>494</v>
      </c>
      <c r="M21" s="111">
        <v>296</v>
      </c>
      <c r="N21" s="111">
        <v>627</v>
      </c>
      <c r="O21" s="111">
        <v>10424</v>
      </c>
      <c r="P21" s="111">
        <v>2608</v>
      </c>
      <c r="Q21" s="111">
        <v>3969</v>
      </c>
      <c r="R21" s="111">
        <v>11441</v>
      </c>
      <c r="S21" s="111">
        <v>73712</v>
      </c>
      <c r="T21" s="136">
        <v>109.2</v>
      </c>
      <c r="V21" s="113" t="s">
        <v>280</v>
      </c>
      <c r="W21" s="113">
        <f t="shared" si="0"/>
        <v>29932</v>
      </c>
      <c r="X21" s="113">
        <f t="shared" si="1"/>
        <v>1654</v>
      </c>
      <c r="Y21" s="113">
        <f t="shared" si="2"/>
        <v>11415</v>
      </c>
      <c r="Z21" s="113">
        <f t="shared" si="3"/>
        <v>1642</v>
      </c>
      <c r="AA21" s="113">
        <f t="shared" si="4"/>
        <v>627</v>
      </c>
      <c r="AB21" s="113">
        <f t="shared" si="5"/>
        <v>28442</v>
      </c>
      <c r="AC21" s="113">
        <f t="shared" si="6"/>
        <v>73712</v>
      </c>
      <c r="AD21" s="162">
        <f t="shared" si="7"/>
        <v>0</v>
      </c>
      <c r="AE21" s="167"/>
      <c r="AF21" s="167"/>
    </row>
    <row r="22" spans="2:32" ht="12" customHeight="1" x14ac:dyDescent="0.15">
      <c r="B22" s="111" t="s">
        <v>281</v>
      </c>
      <c r="C22" s="111">
        <v>6467</v>
      </c>
      <c r="D22" s="111">
        <v>25363</v>
      </c>
      <c r="E22" s="111">
        <v>3979</v>
      </c>
      <c r="F22" s="111">
        <v>266</v>
      </c>
      <c r="G22" s="111"/>
      <c r="H22" s="111">
        <v>1856</v>
      </c>
      <c r="I22" s="111">
        <v>571</v>
      </c>
      <c r="J22" s="111">
        <v>15665</v>
      </c>
      <c r="K22" s="111">
        <v>938</v>
      </c>
      <c r="L22" s="111">
        <v>575</v>
      </c>
      <c r="M22" s="111">
        <v>409</v>
      </c>
      <c r="N22" s="111">
        <v>688</v>
      </c>
      <c r="O22" s="111">
        <v>14781</v>
      </c>
      <c r="P22" s="111">
        <v>3403</v>
      </c>
      <c r="Q22" s="111">
        <v>3395</v>
      </c>
      <c r="R22" s="111">
        <v>10783</v>
      </c>
      <c r="S22" s="111">
        <v>89139</v>
      </c>
      <c r="T22" s="136">
        <v>120.9</v>
      </c>
      <c r="V22" s="113" t="s">
        <v>281</v>
      </c>
      <c r="W22" s="113">
        <f t="shared" si="0"/>
        <v>36075</v>
      </c>
      <c r="X22" s="113">
        <f t="shared" si="1"/>
        <v>1856</v>
      </c>
      <c r="Y22" s="113">
        <f t="shared" si="2"/>
        <v>16236</v>
      </c>
      <c r="Z22" s="113">
        <f t="shared" si="3"/>
        <v>1922</v>
      </c>
      <c r="AA22" s="113">
        <f t="shared" si="4"/>
        <v>688</v>
      </c>
      <c r="AB22" s="113">
        <f t="shared" si="5"/>
        <v>32362</v>
      </c>
      <c r="AC22" s="113">
        <f t="shared" si="6"/>
        <v>89139</v>
      </c>
      <c r="AD22" s="162">
        <f t="shared" si="7"/>
        <v>0</v>
      </c>
      <c r="AE22" s="167"/>
      <c r="AF22" s="167"/>
    </row>
    <row r="23" spans="2:32" ht="12" customHeight="1" x14ac:dyDescent="0.15">
      <c r="B23" s="111" t="s">
        <v>282</v>
      </c>
      <c r="C23" s="111">
        <v>7015</v>
      </c>
      <c r="D23" s="111">
        <v>33116</v>
      </c>
      <c r="E23" s="111">
        <v>3054</v>
      </c>
      <c r="F23" s="111">
        <v>277</v>
      </c>
      <c r="G23" s="111">
        <v>1709</v>
      </c>
      <c r="H23" s="111">
        <v>360</v>
      </c>
      <c r="I23" s="111">
        <v>548</v>
      </c>
      <c r="J23" s="111">
        <v>21470</v>
      </c>
      <c r="K23" s="111">
        <v>1005</v>
      </c>
      <c r="L23" s="111">
        <v>612</v>
      </c>
      <c r="M23" s="111">
        <v>506</v>
      </c>
      <c r="N23" s="111">
        <v>701</v>
      </c>
      <c r="O23" s="111">
        <v>19507</v>
      </c>
      <c r="P23" s="111">
        <v>4448</v>
      </c>
      <c r="Q23" s="111">
        <v>2847</v>
      </c>
      <c r="R23" s="111">
        <v>10146</v>
      </c>
      <c r="S23" s="111">
        <v>107321</v>
      </c>
      <c r="T23" s="136">
        <v>120.4</v>
      </c>
      <c r="V23" s="113" t="s">
        <v>282</v>
      </c>
      <c r="W23" s="113">
        <f t="shared" si="0"/>
        <v>43462</v>
      </c>
      <c r="X23" s="113">
        <f t="shared" si="1"/>
        <v>2069</v>
      </c>
      <c r="Y23" s="113">
        <f t="shared" si="2"/>
        <v>22018</v>
      </c>
      <c r="Z23" s="113">
        <f t="shared" si="3"/>
        <v>2123</v>
      </c>
      <c r="AA23" s="113">
        <f t="shared" si="4"/>
        <v>701</v>
      </c>
      <c r="AB23" s="113">
        <f t="shared" si="5"/>
        <v>36948</v>
      </c>
      <c r="AC23" s="113">
        <f t="shared" si="6"/>
        <v>107321</v>
      </c>
      <c r="AD23" s="162">
        <f t="shared" si="7"/>
        <v>0</v>
      </c>
      <c r="AE23" s="167"/>
      <c r="AF23" s="167"/>
    </row>
    <row r="24" spans="2:32" ht="12" customHeight="1" x14ac:dyDescent="0.15">
      <c r="B24" s="111" t="s">
        <v>283</v>
      </c>
      <c r="C24" s="111">
        <v>8022</v>
      </c>
      <c r="D24" s="111">
        <v>42262</v>
      </c>
      <c r="E24" s="111">
        <v>2313</v>
      </c>
      <c r="F24" s="111">
        <v>282</v>
      </c>
      <c r="G24" s="111">
        <v>1737</v>
      </c>
      <c r="H24" s="111">
        <v>573</v>
      </c>
      <c r="I24" s="111">
        <v>558</v>
      </c>
      <c r="J24" s="111">
        <v>29790</v>
      </c>
      <c r="K24" s="111">
        <v>1166</v>
      </c>
      <c r="L24" s="111">
        <v>633</v>
      </c>
      <c r="M24" s="111">
        <v>646</v>
      </c>
      <c r="N24" s="111">
        <v>806</v>
      </c>
      <c r="O24" s="111">
        <v>25274</v>
      </c>
      <c r="P24" s="111">
        <v>5787</v>
      </c>
      <c r="Q24" s="111">
        <v>2124</v>
      </c>
      <c r="R24" s="111">
        <v>9342</v>
      </c>
      <c r="S24" s="111">
        <v>131315</v>
      </c>
      <c r="T24" s="136">
        <v>122.4</v>
      </c>
      <c r="V24" s="113" t="s">
        <v>283</v>
      </c>
      <c r="W24" s="113">
        <f t="shared" si="0"/>
        <v>52879</v>
      </c>
      <c r="X24" s="113">
        <f t="shared" si="1"/>
        <v>2310</v>
      </c>
      <c r="Y24" s="113">
        <f t="shared" si="2"/>
        <v>30348</v>
      </c>
      <c r="Z24" s="113">
        <f t="shared" si="3"/>
        <v>2445</v>
      </c>
      <c r="AA24" s="113">
        <f t="shared" si="4"/>
        <v>806</v>
      </c>
      <c r="AB24" s="113">
        <f t="shared" si="5"/>
        <v>42527</v>
      </c>
      <c r="AC24" s="113">
        <f t="shared" si="6"/>
        <v>131315</v>
      </c>
      <c r="AD24" s="162">
        <f t="shared" si="7"/>
        <v>0</v>
      </c>
      <c r="AE24" s="167"/>
      <c r="AF24" s="167"/>
    </row>
    <row r="25" spans="2:32" ht="12" customHeight="1" x14ac:dyDescent="0.15">
      <c r="B25" s="111" t="s">
        <v>284</v>
      </c>
      <c r="C25" s="111">
        <v>9491</v>
      </c>
      <c r="D25" s="111">
        <v>53273</v>
      </c>
      <c r="E25" s="111">
        <v>1698</v>
      </c>
      <c r="F25" s="111">
        <v>292</v>
      </c>
      <c r="G25" s="111">
        <v>1790</v>
      </c>
      <c r="H25" s="111">
        <v>880</v>
      </c>
      <c r="I25" s="111">
        <v>576</v>
      </c>
      <c r="J25" s="111">
        <v>41688</v>
      </c>
      <c r="K25" s="111">
        <v>1443</v>
      </c>
      <c r="L25" s="111">
        <v>666</v>
      </c>
      <c r="M25" s="111">
        <v>833</v>
      </c>
      <c r="N25" s="111">
        <v>990</v>
      </c>
      <c r="O25" s="111">
        <v>31232</v>
      </c>
      <c r="P25" s="111">
        <v>10008</v>
      </c>
      <c r="Q25" s="111">
        <v>1616</v>
      </c>
      <c r="R25" s="111">
        <v>8809</v>
      </c>
      <c r="S25" s="111">
        <v>165285</v>
      </c>
      <c r="T25" s="136">
        <v>125.9</v>
      </c>
      <c r="V25" s="113" t="s">
        <v>284</v>
      </c>
      <c r="W25" s="113">
        <f t="shared" si="0"/>
        <v>64754</v>
      </c>
      <c r="X25" s="113">
        <f t="shared" si="1"/>
        <v>2670</v>
      </c>
      <c r="Y25" s="113">
        <f t="shared" si="2"/>
        <v>42264</v>
      </c>
      <c r="Z25" s="113">
        <f t="shared" si="3"/>
        <v>2942</v>
      </c>
      <c r="AA25" s="113">
        <f t="shared" si="4"/>
        <v>990</v>
      </c>
      <c r="AB25" s="113">
        <f t="shared" si="5"/>
        <v>51665</v>
      </c>
      <c r="AC25" s="113">
        <f t="shared" si="6"/>
        <v>165285</v>
      </c>
      <c r="AD25" s="162">
        <f t="shared" si="7"/>
        <v>0</v>
      </c>
      <c r="AE25" s="167"/>
      <c r="AF25" s="167"/>
    </row>
    <row r="26" spans="2:32" ht="12" customHeight="1" x14ac:dyDescent="0.15">
      <c r="B26" s="111" t="s">
        <v>285</v>
      </c>
      <c r="C26" s="111">
        <v>10984</v>
      </c>
      <c r="D26" s="111">
        <v>63419</v>
      </c>
      <c r="E26" s="111">
        <v>1243</v>
      </c>
      <c r="F26" s="111">
        <v>342</v>
      </c>
      <c r="G26" s="111">
        <v>1784</v>
      </c>
      <c r="H26" s="111">
        <v>1306</v>
      </c>
      <c r="I26" s="111">
        <v>618</v>
      </c>
      <c r="J26" s="111">
        <v>56956</v>
      </c>
      <c r="K26" s="111">
        <v>1723</v>
      </c>
      <c r="L26" s="111">
        <v>674</v>
      </c>
      <c r="M26" s="111">
        <v>1051</v>
      </c>
      <c r="N26" s="111">
        <v>1190</v>
      </c>
      <c r="O26" s="111">
        <v>36242</v>
      </c>
      <c r="P26" s="111">
        <v>16449</v>
      </c>
      <c r="Q26" s="111">
        <v>1241</v>
      </c>
      <c r="R26" s="111">
        <v>8127</v>
      </c>
      <c r="S26" s="111">
        <v>203349</v>
      </c>
      <c r="T26" s="136">
        <v>123</v>
      </c>
      <c r="V26" s="113" t="s">
        <v>285</v>
      </c>
      <c r="W26" s="113">
        <f t="shared" si="0"/>
        <v>75988</v>
      </c>
      <c r="X26" s="113">
        <f t="shared" si="1"/>
        <v>3090</v>
      </c>
      <c r="Y26" s="113">
        <f t="shared" si="2"/>
        <v>57574</v>
      </c>
      <c r="Z26" s="113">
        <f t="shared" si="3"/>
        <v>3448</v>
      </c>
      <c r="AA26" s="113">
        <f t="shared" si="4"/>
        <v>1190</v>
      </c>
      <c r="AB26" s="113">
        <f t="shared" si="5"/>
        <v>62059</v>
      </c>
      <c r="AC26" s="113">
        <f t="shared" si="6"/>
        <v>203349</v>
      </c>
      <c r="AD26" s="162">
        <f t="shared" si="7"/>
        <v>0</v>
      </c>
      <c r="AE26" s="167"/>
      <c r="AF26" s="167"/>
    </row>
    <row r="27" spans="2:32" ht="12" customHeight="1" x14ac:dyDescent="0.15">
      <c r="B27" s="111" t="s">
        <v>286</v>
      </c>
      <c r="C27" s="111">
        <v>12077</v>
      </c>
      <c r="D27" s="111">
        <v>72735</v>
      </c>
      <c r="E27" s="111">
        <v>766</v>
      </c>
      <c r="F27" s="111">
        <v>362</v>
      </c>
      <c r="G27" s="111">
        <v>1865</v>
      </c>
      <c r="H27" s="111">
        <v>1767</v>
      </c>
      <c r="I27" s="111">
        <v>646</v>
      </c>
      <c r="J27" s="111">
        <v>77395</v>
      </c>
      <c r="K27" s="111">
        <v>2027</v>
      </c>
      <c r="L27" s="111">
        <v>740</v>
      </c>
      <c r="M27" s="111">
        <v>1288</v>
      </c>
      <c r="N27" s="164">
        <v>1703</v>
      </c>
      <c r="O27" s="111">
        <v>40898</v>
      </c>
      <c r="P27" s="111">
        <v>25681</v>
      </c>
      <c r="Q27" s="111">
        <v>974</v>
      </c>
      <c r="R27" s="111">
        <v>7816</v>
      </c>
      <c r="S27" s="111">
        <v>248740</v>
      </c>
      <c r="T27" s="136">
        <v>122.3</v>
      </c>
      <c r="V27" s="113" t="s">
        <v>286</v>
      </c>
      <c r="W27" s="113">
        <f t="shared" si="0"/>
        <v>85940</v>
      </c>
      <c r="X27" s="113">
        <f t="shared" si="1"/>
        <v>3632</v>
      </c>
      <c r="Y27" s="113">
        <f t="shared" si="2"/>
        <v>78041</v>
      </c>
      <c r="Z27" s="113">
        <f t="shared" si="3"/>
        <v>4055</v>
      </c>
      <c r="AA27" s="113">
        <f t="shared" si="4"/>
        <v>1703</v>
      </c>
      <c r="AB27" s="113">
        <f t="shared" si="5"/>
        <v>75369</v>
      </c>
      <c r="AC27" s="113">
        <f t="shared" si="6"/>
        <v>248740</v>
      </c>
      <c r="AD27" s="162">
        <f t="shared" si="7"/>
        <v>0</v>
      </c>
      <c r="AE27" s="167"/>
      <c r="AF27" s="167"/>
    </row>
    <row r="28" spans="2:32" ht="12" customHeight="1" x14ac:dyDescent="0.15">
      <c r="B28" s="111" t="s">
        <v>287</v>
      </c>
      <c r="C28" s="111">
        <v>13022</v>
      </c>
      <c r="D28" s="111">
        <v>78452</v>
      </c>
      <c r="E28" s="111">
        <v>538</v>
      </c>
      <c r="F28" s="111">
        <v>423</v>
      </c>
      <c r="G28" s="111">
        <v>1846</v>
      </c>
      <c r="H28" s="111">
        <v>2074</v>
      </c>
      <c r="I28" s="111">
        <v>717</v>
      </c>
      <c r="J28" s="111">
        <v>98805</v>
      </c>
      <c r="K28" s="111">
        <v>2324</v>
      </c>
      <c r="L28" s="111">
        <v>795</v>
      </c>
      <c r="M28" s="111">
        <v>1500</v>
      </c>
      <c r="N28" s="164">
        <v>2780</v>
      </c>
      <c r="O28" s="111">
        <v>43999</v>
      </c>
      <c r="P28" s="111">
        <v>37083</v>
      </c>
      <c r="Q28" s="111">
        <v>853</v>
      </c>
      <c r="R28" s="111">
        <v>7926</v>
      </c>
      <c r="S28" s="111">
        <v>293140</v>
      </c>
      <c r="T28" s="136">
        <v>117.8</v>
      </c>
      <c r="V28" s="113" t="s">
        <v>287</v>
      </c>
      <c r="W28" s="113">
        <f t="shared" si="0"/>
        <v>92435</v>
      </c>
      <c r="X28" s="113">
        <f t="shared" si="1"/>
        <v>3920</v>
      </c>
      <c r="Y28" s="113">
        <f t="shared" si="2"/>
        <v>99522</v>
      </c>
      <c r="Z28" s="113">
        <f t="shared" si="3"/>
        <v>4619</v>
      </c>
      <c r="AA28" s="113">
        <f t="shared" si="4"/>
        <v>2780</v>
      </c>
      <c r="AB28" s="113">
        <f t="shared" si="5"/>
        <v>89861</v>
      </c>
      <c r="AC28" s="113">
        <f t="shared" si="6"/>
        <v>293137</v>
      </c>
      <c r="AD28" s="162">
        <f t="shared" si="7"/>
        <v>-3</v>
      </c>
      <c r="AE28" s="167"/>
      <c r="AF28" s="167"/>
    </row>
    <row r="29" spans="2:32" ht="12" customHeight="1" x14ac:dyDescent="0.15">
      <c r="B29" s="111" t="s">
        <v>288</v>
      </c>
      <c r="C29" s="111">
        <v>13972</v>
      </c>
      <c r="D29" s="111">
        <v>84960</v>
      </c>
      <c r="E29" s="111">
        <v>396</v>
      </c>
      <c r="F29" s="111">
        <v>448</v>
      </c>
      <c r="G29" s="111">
        <v>1827</v>
      </c>
      <c r="H29" s="111">
        <v>2403</v>
      </c>
      <c r="I29" s="111">
        <v>803</v>
      </c>
      <c r="J29" s="111">
        <v>123776</v>
      </c>
      <c r="K29" s="111">
        <v>2805</v>
      </c>
      <c r="L29" s="111">
        <v>1021</v>
      </c>
      <c r="M29" s="111">
        <v>1717</v>
      </c>
      <c r="N29" s="164">
        <v>3866</v>
      </c>
      <c r="O29" s="111">
        <v>45824</v>
      </c>
      <c r="P29" s="111">
        <v>45638</v>
      </c>
      <c r="Q29" s="111">
        <v>750</v>
      </c>
      <c r="R29" s="111">
        <v>8094</v>
      </c>
      <c r="S29" s="111">
        <v>338300</v>
      </c>
      <c r="T29" s="136">
        <v>115.4</v>
      </c>
      <c r="V29" s="113" t="s">
        <v>288</v>
      </c>
      <c r="W29" s="113">
        <f t="shared" si="0"/>
        <v>99776</v>
      </c>
      <c r="X29" s="113">
        <f t="shared" si="1"/>
        <v>4230</v>
      </c>
      <c r="Y29" s="113">
        <f t="shared" si="2"/>
        <v>124579</v>
      </c>
      <c r="Z29" s="113">
        <f t="shared" si="3"/>
        <v>5543</v>
      </c>
      <c r="AA29" s="113">
        <f t="shared" si="4"/>
        <v>3866</v>
      </c>
      <c r="AB29" s="113">
        <f t="shared" si="5"/>
        <v>100306</v>
      </c>
      <c r="AC29" s="113">
        <f t="shared" si="6"/>
        <v>338300</v>
      </c>
      <c r="AD29" s="162">
        <f t="shared" si="7"/>
        <v>0</v>
      </c>
      <c r="AE29" s="167"/>
      <c r="AF29" s="167"/>
    </row>
    <row r="30" spans="2:32" ht="12" customHeight="1" x14ac:dyDescent="0.15">
      <c r="B30" s="111" t="s">
        <v>289</v>
      </c>
      <c r="C30" s="111">
        <v>16301</v>
      </c>
      <c r="D30" s="111">
        <v>93241</v>
      </c>
      <c r="E30" s="111">
        <v>394</v>
      </c>
      <c r="F30" s="111">
        <v>205</v>
      </c>
      <c r="G30" s="111">
        <v>1966</v>
      </c>
      <c r="H30" s="111">
        <v>2883</v>
      </c>
      <c r="I30" s="111">
        <v>1007</v>
      </c>
      <c r="J30" s="111">
        <v>155907</v>
      </c>
      <c r="K30" s="111">
        <v>3436</v>
      </c>
      <c r="L30" s="111">
        <v>1116</v>
      </c>
      <c r="M30" s="111">
        <v>1961</v>
      </c>
      <c r="N30" s="164">
        <v>4432</v>
      </c>
      <c r="O30" s="111">
        <v>48118</v>
      </c>
      <c r="P30" s="111">
        <v>50605</v>
      </c>
      <c r="Q30" s="111">
        <v>689</v>
      </c>
      <c r="R30" s="111">
        <v>8024</v>
      </c>
      <c r="S30" s="111">
        <v>390285</v>
      </c>
      <c r="T30" s="136">
        <v>115.4</v>
      </c>
      <c r="V30" s="113" t="s">
        <v>289</v>
      </c>
      <c r="W30" s="113">
        <f t="shared" si="0"/>
        <v>110141</v>
      </c>
      <c r="X30" s="113">
        <f t="shared" si="1"/>
        <v>4849</v>
      </c>
      <c r="Y30" s="113">
        <f t="shared" si="2"/>
        <v>156914</v>
      </c>
      <c r="Z30" s="113">
        <f t="shared" si="3"/>
        <v>6513</v>
      </c>
      <c r="AA30" s="113">
        <f t="shared" si="4"/>
        <v>4432</v>
      </c>
      <c r="AB30" s="113">
        <f t="shared" si="5"/>
        <v>107436</v>
      </c>
      <c r="AC30" s="113">
        <f t="shared" si="6"/>
        <v>390285</v>
      </c>
      <c r="AD30" s="162">
        <f t="shared" si="7"/>
        <v>0</v>
      </c>
      <c r="AE30" s="167"/>
      <c r="AF30" s="167"/>
    </row>
    <row r="31" spans="2:32" ht="12" customHeight="1" x14ac:dyDescent="0.15">
      <c r="B31" s="111" t="s">
        <v>290</v>
      </c>
      <c r="C31" s="111">
        <v>18604</v>
      </c>
      <c r="D31" s="111">
        <v>100907</v>
      </c>
      <c r="E31" s="111">
        <v>333</v>
      </c>
      <c r="F31" s="111">
        <v>265</v>
      </c>
      <c r="G31" s="111">
        <v>1998</v>
      </c>
      <c r="H31" s="111">
        <v>3121</v>
      </c>
      <c r="I31" s="111">
        <v>1405</v>
      </c>
      <c r="J31" s="111">
        <v>185695</v>
      </c>
      <c r="K31" s="111">
        <v>3954</v>
      </c>
      <c r="L31" s="111">
        <v>1302</v>
      </c>
      <c r="M31" s="111">
        <v>2255</v>
      </c>
      <c r="N31" s="111">
        <v>5417</v>
      </c>
      <c r="O31" s="111">
        <v>49751</v>
      </c>
      <c r="P31" s="111">
        <v>50622</v>
      </c>
      <c r="Q31" s="111">
        <v>649</v>
      </c>
      <c r="R31" s="111">
        <v>7996</v>
      </c>
      <c r="S31" s="111">
        <v>434274</v>
      </c>
      <c r="T31" s="136">
        <v>111.3</v>
      </c>
      <c r="V31" s="113" t="s">
        <v>290</v>
      </c>
      <c r="W31" s="113">
        <f t="shared" si="0"/>
        <v>120109</v>
      </c>
      <c r="X31" s="113">
        <f t="shared" si="1"/>
        <v>5119</v>
      </c>
      <c r="Y31" s="113">
        <f t="shared" si="2"/>
        <v>187100</v>
      </c>
      <c r="Z31" s="113">
        <f t="shared" si="3"/>
        <v>7511</v>
      </c>
      <c r="AA31" s="113">
        <f t="shared" si="4"/>
        <v>5417</v>
      </c>
      <c r="AB31" s="113">
        <f t="shared" si="5"/>
        <v>109018</v>
      </c>
      <c r="AC31" s="113">
        <f t="shared" si="6"/>
        <v>434274</v>
      </c>
      <c r="AD31" s="162">
        <f t="shared" si="7"/>
        <v>0</v>
      </c>
      <c r="AE31" s="167"/>
      <c r="AF31" s="167"/>
    </row>
    <row r="32" spans="2:32" ht="12" customHeight="1" x14ac:dyDescent="0.15">
      <c r="B32" s="111" t="s">
        <v>291</v>
      </c>
      <c r="C32" s="111">
        <v>19793</v>
      </c>
      <c r="D32" s="111">
        <v>106996</v>
      </c>
      <c r="E32" s="111">
        <v>263</v>
      </c>
      <c r="F32" s="111">
        <v>317</v>
      </c>
      <c r="G32" s="111">
        <v>2040</v>
      </c>
      <c r="H32" s="111">
        <v>3189</v>
      </c>
      <c r="I32" s="111">
        <v>1842</v>
      </c>
      <c r="J32" s="111">
        <v>214552</v>
      </c>
      <c r="K32" s="111">
        <v>4387</v>
      </c>
      <c r="L32" s="111">
        <v>1468</v>
      </c>
      <c r="M32" s="111">
        <v>2486</v>
      </c>
      <c r="N32" s="111">
        <v>5986</v>
      </c>
      <c r="O32" s="111">
        <v>51052</v>
      </c>
      <c r="P32" s="111">
        <v>48295</v>
      </c>
      <c r="Q32" s="111">
        <v>628</v>
      </c>
      <c r="R32" s="111">
        <v>7915</v>
      </c>
      <c r="S32" s="111">
        <v>471209</v>
      </c>
      <c r="T32" s="136">
        <v>108.5</v>
      </c>
      <c r="V32" s="113" t="s">
        <v>291</v>
      </c>
      <c r="W32" s="113">
        <f t="shared" si="0"/>
        <v>127369</v>
      </c>
      <c r="X32" s="113">
        <f t="shared" si="1"/>
        <v>5229</v>
      </c>
      <c r="Y32" s="113">
        <f t="shared" si="2"/>
        <v>216394</v>
      </c>
      <c r="Z32" s="113">
        <f t="shared" si="3"/>
        <v>8341</v>
      </c>
      <c r="AA32" s="113">
        <f t="shared" si="4"/>
        <v>5986</v>
      </c>
      <c r="AB32" s="113">
        <f t="shared" si="5"/>
        <v>107890</v>
      </c>
      <c r="AC32" s="113">
        <f t="shared" si="6"/>
        <v>471209</v>
      </c>
      <c r="AD32" s="162">
        <f t="shared" si="7"/>
        <v>0</v>
      </c>
      <c r="AE32" s="167"/>
      <c r="AF32" s="167"/>
    </row>
    <row r="33" spans="2:32" ht="12" customHeight="1" x14ac:dyDescent="0.15">
      <c r="B33" s="111" t="s">
        <v>292</v>
      </c>
      <c r="C33" s="111">
        <v>20761</v>
      </c>
      <c r="D33" s="111">
        <v>113372</v>
      </c>
      <c r="E33" s="111">
        <v>199</v>
      </c>
      <c r="F33" s="111">
        <v>327</v>
      </c>
      <c r="G33" s="111">
        <v>2218</v>
      </c>
      <c r="H33" s="111">
        <v>3022</v>
      </c>
      <c r="I33" s="111">
        <v>2503</v>
      </c>
      <c r="J33" s="111">
        <v>248727</v>
      </c>
      <c r="K33" s="111">
        <v>4786</v>
      </c>
      <c r="L33" s="111">
        <v>1795</v>
      </c>
      <c r="M33" s="111">
        <v>2603</v>
      </c>
      <c r="N33" s="111">
        <v>5634</v>
      </c>
      <c r="O33" s="111">
        <v>45953</v>
      </c>
      <c r="P33" s="111">
        <v>43209</v>
      </c>
      <c r="Q33" s="111">
        <v>4</v>
      </c>
      <c r="R33" s="111">
        <v>7652</v>
      </c>
      <c r="S33" s="111">
        <v>502765</v>
      </c>
      <c r="T33" s="136">
        <v>106.7</v>
      </c>
      <c r="V33" s="113" t="s">
        <v>292</v>
      </c>
      <c r="W33" s="113">
        <f t="shared" si="0"/>
        <v>134659</v>
      </c>
      <c r="X33" s="113">
        <f t="shared" si="1"/>
        <v>5240</v>
      </c>
      <c r="Y33" s="113">
        <f t="shared" si="2"/>
        <v>251230</v>
      </c>
      <c r="Z33" s="113">
        <f t="shared" si="3"/>
        <v>9184</v>
      </c>
      <c r="AA33" s="113">
        <f t="shared" si="4"/>
        <v>5634</v>
      </c>
      <c r="AB33" s="113">
        <f t="shared" si="5"/>
        <v>96818</v>
      </c>
      <c r="AC33" s="113">
        <f t="shared" si="6"/>
        <v>502765</v>
      </c>
      <c r="AD33" s="162">
        <f t="shared" si="7"/>
        <v>0</v>
      </c>
      <c r="AE33" s="167"/>
      <c r="AF33" s="167"/>
    </row>
    <row r="34" spans="2:32" ht="12" customHeight="1" x14ac:dyDescent="0.15">
      <c r="B34" s="111" t="s">
        <v>293</v>
      </c>
      <c r="C34" s="111">
        <v>21395</v>
      </c>
      <c r="D34" s="111">
        <v>120912</v>
      </c>
      <c r="E34" s="111">
        <v>153</v>
      </c>
      <c r="F34" s="111">
        <v>360</v>
      </c>
      <c r="G34" s="111">
        <v>2118</v>
      </c>
      <c r="H34" s="111">
        <v>3268</v>
      </c>
      <c r="I34" s="111">
        <v>3165</v>
      </c>
      <c r="J34" s="111">
        <v>280873</v>
      </c>
      <c r="K34" s="111">
        <v>5123</v>
      </c>
      <c r="L34" s="111">
        <v>1938</v>
      </c>
      <c r="M34" s="111">
        <v>2817</v>
      </c>
      <c r="N34" s="111">
        <v>6012</v>
      </c>
      <c r="O34" s="111">
        <v>51544</v>
      </c>
      <c r="P34" s="111">
        <v>39838</v>
      </c>
      <c r="Q34" s="111">
        <v>4</v>
      </c>
      <c r="R34" s="111">
        <v>7387</v>
      </c>
      <c r="S34" s="111">
        <v>546907</v>
      </c>
      <c r="T34" s="136">
        <v>108.8</v>
      </c>
      <c r="V34" s="113" t="s">
        <v>293</v>
      </c>
      <c r="W34" s="113">
        <f t="shared" si="0"/>
        <v>142820</v>
      </c>
      <c r="X34" s="113">
        <f t="shared" si="1"/>
        <v>5386</v>
      </c>
      <c r="Y34" s="113">
        <f t="shared" si="2"/>
        <v>284038</v>
      </c>
      <c r="Z34" s="113">
        <f t="shared" si="3"/>
        <v>9878</v>
      </c>
      <c r="AA34" s="113">
        <f t="shared" si="4"/>
        <v>6012</v>
      </c>
      <c r="AB34" s="113">
        <f t="shared" si="5"/>
        <v>98773</v>
      </c>
      <c r="AC34" s="113">
        <f t="shared" si="6"/>
        <v>546907</v>
      </c>
      <c r="AD34" s="162">
        <f t="shared" si="7"/>
        <v>0</v>
      </c>
      <c r="AE34" s="167"/>
      <c r="AF34" s="167"/>
    </row>
    <row r="35" spans="2:32" ht="12" customHeight="1" x14ac:dyDescent="0.15">
      <c r="B35" s="111" t="s">
        <v>294</v>
      </c>
      <c r="C35" s="111">
        <v>22575</v>
      </c>
      <c r="D35" s="111">
        <v>126600</v>
      </c>
      <c r="E35" s="111">
        <v>125</v>
      </c>
      <c r="F35" s="111">
        <v>407</v>
      </c>
      <c r="G35" s="111">
        <v>2196</v>
      </c>
      <c r="H35" s="111">
        <v>3352</v>
      </c>
      <c r="I35" s="111">
        <v>3905</v>
      </c>
      <c r="J35" s="111">
        <v>313511</v>
      </c>
      <c r="K35" s="111">
        <v>5624</v>
      </c>
      <c r="L35" s="111">
        <v>2157</v>
      </c>
      <c r="M35" s="111">
        <v>3132</v>
      </c>
      <c r="N35" s="111">
        <v>6144</v>
      </c>
      <c r="O35" s="111">
        <v>57985</v>
      </c>
      <c r="P35" s="111">
        <v>38246</v>
      </c>
      <c r="Q35" s="111">
        <v>7</v>
      </c>
      <c r="R35" s="111">
        <v>6722</v>
      </c>
      <c r="S35" s="111">
        <v>592688</v>
      </c>
      <c r="T35" s="136">
        <v>108.4</v>
      </c>
      <c r="V35" s="113" t="s">
        <v>294</v>
      </c>
      <c r="W35" s="113">
        <f t="shared" si="0"/>
        <v>149707</v>
      </c>
      <c r="X35" s="113">
        <f t="shared" si="1"/>
        <v>5548</v>
      </c>
      <c r="Y35" s="113">
        <f t="shared" si="2"/>
        <v>317416</v>
      </c>
      <c r="Z35" s="113">
        <f t="shared" si="3"/>
        <v>10913</v>
      </c>
      <c r="AA35" s="113">
        <f t="shared" si="4"/>
        <v>6144</v>
      </c>
      <c r="AB35" s="113">
        <f t="shared" si="5"/>
        <v>102960</v>
      </c>
      <c r="AC35" s="113">
        <f t="shared" si="6"/>
        <v>592688</v>
      </c>
      <c r="AD35" s="162">
        <f t="shared" si="7"/>
        <v>0</v>
      </c>
      <c r="AE35" s="167"/>
      <c r="AF35" s="167"/>
    </row>
    <row r="36" spans="2:32" ht="12" customHeight="1" x14ac:dyDescent="0.15">
      <c r="B36" s="111" t="s">
        <v>295</v>
      </c>
      <c r="C36" s="111">
        <v>25161</v>
      </c>
      <c r="D36" s="111">
        <v>133573</v>
      </c>
      <c r="E36" s="111">
        <v>109</v>
      </c>
      <c r="F36" s="111">
        <v>458</v>
      </c>
      <c r="G36" s="111">
        <v>2161</v>
      </c>
      <c r="H36" s="111">
        <v>3376</v>
      </c>
      <c r="I36" s="111">
        <v>4793</v>
      </c>
      <c r="J36" s="111">
        <v>349425</v>
      </c>
      <c r="K36" s="111">
        <v>6325</v>
      </c>
      <c r="L36" s="111">
        <v>2309</v>
      </c>
      <c r="M36" s="111">
        <v>3531</v>
      </c>
      <c r="N36" s="111">
        <v>6769</v>
      </c>
      <c r="O36" s="111">
        <v>65132</v>
      </c>
      <c r="P36" s="111">
        <v>34268</v>
      </c>
      <c r="Q36" s="111">
        <v>7</v>
      </c>
      <c r="R36" s="111">
        <v>7118</v>
      </c>
      <c r="S36" s="111">
        <v>644515</v>
      </c>
      <c r="T36" s="136">
        <v>108.7</v>
      </c>
      <c r="V36" s="113" t="s">
        <v>295</v>
      </c>
      <c r="W36" s="113">
        <f t="shared" si="0"/>
        <v>159301</v>
      </c>
      <c r="X36" s="113">
        <f t="shared" si="1"/>
        <v>5537</v>
      </c>
      <c r="Y36" s="113">
        <f t="shared" si="2"/>
        <v>354218</v>
      </c>
      <c r="Z36" s="113">
        <f t="shared" si="3"/>
        <v>12165</v>
      </c>
      <c r="AA36" s="113">
        <f t="shared" si="4"/>
        <v>6769</v>
      </c>
      <c r="AB36" s="113">
        <f t="shared" si="5"/>
        <v>106525</v>
      </c>
      <c r="AC36" s="113">
        <f t="shared" si="6"/>
        <v>644515</v>
      </c>
      <c r="AD36" s="162">
        <f t="shared" si="7"/>
        <v>0</v>
      </c>
      <c r="AE36" s="167"/>
      <c r="AF36" s="167"/>
    </row>
    <row r="37" spans="2:32" ht="12" customHeight="1" x14ac:dyDescent="0.15">
      <c r="B37" s="111" t="s">
        <v>296</v>
      </c>
      <c r="C37" s="111">
        <v>27089</v>
      </c>
      <c r="D37" s="111">
        <v>136943</v>
      </c>
      <c r="E37" s="111">
        <v>55</v>
      </c>
      <c r="F37" s="111">
        <v>510</v>
      </c>
      <c r="G37" s="111">
        <v>2200</v>
      </c>
      <c r="H37" s="111">
        <v>3306</v>
      </c>
      <c r="I37" s="111">
        <v>5647</v>
      </c>
      <c r="J37" s="111">
        <v>379827</v>
      </c>
      <c r="K37" s="111">
        <v>6975</v>
      </c>
      <c r="L37" s="111">
        <v>2452</v>
      </c>
      <c r="M37" s="111">
        <v>3592</v>
      </c>
      <c r="N37" s="111">
        <v>6702</v>
      </c>
      <c r="O37" s="111">
        <v>74061</v>
      </c>
      <c r="P37" s="111">
        <v>32387</v>
      </c>
      <c r="Q37" s="111">
        <v>8</v>
      </c>
      <c r="R37" s="111">
        <v>7664</v>
      </c>
      <c r="S37" s="111">
        <v>689418</v>
      </c>
      <c r="T37" s="136">
        <v>106.9</v>
      </c>
      <c r="V37" s="113" t="s">
        <v>296</v>
      </c>
      <c r="W37" s="113">
        <f t="shared" si="0"/>
        <v>164597</v>
      </c>
      <c r="X37" s="113">
        <f t="shared" si="1"/>
        <v>5506</v>
      </c>
      <c r="Y37" s="113">
        <f t="shared" si="2"/>
        <v>385474</v>
      </c>
      <c r="Z37" s="113">
        <f t="shared" si="3"/>
        <v>13019</v>
      </c>
      <c r="AA37" s="113">
        <f t="shared" si="4"/>
        <v>6702</v>
      </c>
      <c r="AB37" s="113">
        <f t="shared" si="5"/>
        <v>114120</v>
      </c>
      <c r="AC37" s="113">
        <f t="shared" si="6"/>
        <v>689418</v>
      </c>
      <c r="AD37" s="162">
        <f t="shared" si="7"/>
        <v>0</v>
      </c>
      <c r="AE37" s="167"/>
      <c r="AF37" s="167"/>
    </row>
    <row r="38" spans="2:32" ht="12" customHeight="1" x14ac:dyDescent="0.15">
      <c r="B38" s="111" t="s">
        <v>297</v>
      </c>
      <c r="C38" s="111">
        <v>27911</v>
      </c>
      <c r="D38" s="111">
        <v>137246</v>
      </c>
      <c r="E38" s="111">
        <v>26</v>
      </c>
      <c r="F38" s="111">
        <v>555</v>
      </c>
      <c r="G38" s="111">
        <v>2220</v>
      </c>
      <c r="H38" s="111">
        <v>3212</v>
      </c>
      <c r="I38" s="111">
        <v>6218</v>
      </c>
      <c r="J38" s="111">
        <v>400334</v>
      </c>
      <c r="K38" s="111">
        <v>7368</v>
      </c>
      <c r="L38" s="111">
        <v>2442</v>
      </c>
      <c r="M38" s="111">
        <v>3513</v>
      </c>
      <c r="N38" s="111">
        <v>7409</v>
      </c>
      <c r="O38" s="111">
        <v>85305</v>
      </c>
      <c r="P38" s="111">
        <v>30048</v>
      </c>
      <c r="Q38" s="111">
        <v>7</v>
      </c>
      <c r="R38" s="111">
        <v>8674</v>
      </c>
      <c r="S38" s="111">
        <v>722488</v>
      </c>
      <c r="T38" s="136">
        <v>104.8</v>
      </c>
      <c r="V38" s="113" t="s">
        <v>297</v>
      </c>
      <c r="W38" s="113">
        <f t="shared" si="0"/>
        <v>165738</v>
      </c>
      <c r="X38" s="113">
        <f t="shared" si="1"/>
        <v>5432</v>
      </c>
      <c r="Y38" s="113">
        <f t="shared" si="2"/>
        <v>406552</v>
      </c>
      <c r="Z38" s="113">
        <f t="shared" si="3"/>
        <v>13323</v>
      </c>
      <c r="AA38" s="113">
        <f t="shared" si="4"/>
        <v>7409</v>
      </c>
      <c r="AB38" s="113">
        <f t="shared" si="5"/>
        <v>124034</v>
      </c>
      <c r="AC38" s="113">
        <f t="shared" si="6"/>
        <v>722488</v>
      </c>
      <c r="AD38" s="162">
        <f t="shared" si="7"/>
        <v>0</v>
      </c>
      <c r="AE38" s="167"/>
      <c r="AF38" s="167"/>
    </row>
    <row r="39" spans="2:32" ht="12" customHeight="1" x14ac:dyDescent="0.15">
      <c r="B39" s="111" t="s">
        <v>298</v>
      </c>
      <c r="C39" s="111">
        <v>28537</v>
      </c>
      <c r="D39" s="111">
        <v>136444</v>
      </c>
      <c r="E39" s="111">
        <v>27</v>
      </c>
      <c r="F39" s="111">
        <v>570</v>
      </c>
      <c r="G39" s="111">
        <v>2247</v>
      </c>
      <c r="H39" s="111">
        <v>3131</v>
      </c>
      <c r="I39" s="111">
        <v>6774</v>
      </c>
      <c r="J39" s="111">
        <v>419557</v>
      </c>
      <c r="K39" s="111">
        <v>7685</v>
      </c>
      <c r="L39" s="111">
        <v>2479</v>
      </c>
      <c r="M39" s="111">
        <v>3430</v>
      </c>
      <c r="N39" s="111">
        <v>8396</v>
      </c>
      <c r="O39" s="111">
        <v>99883</v>
      </c>
      <c r="P39" s="111">
        <v>28846</v>
      </c>
      <c r="Q39" s="111">
        <v>6</v>
      </c>
      <c r="R39" s="111">
        <v>9959</v>
      </c>
      <c r="S39" s="111">
        <v>757971</v>
      </c>
      <c r="T39" s="136">
        <v>104.9</v>
      </c>
      <c r="V39" s="113" t="s">
        <v>298</v>
      </c>
      <c r="W39" s="113">
        <f t="shared" si="0"/>
        <v>165578</v>
      </c>
      <c r="X39" s="113">
        <f t="shared" si="1"/>
        <v>5378</v>
      </c>
      <c r="Y39" s="113">
        <f t="shared" si="2"/>
        <v>426331</v>
      </c>
      <c r="Z39" s="113">
        <f t="shared" si="3"/>
        <v>13594</v>
      </c>
      <c r="AA39" s="113">
        <f t="shared" si="4"/>
        <v>8396</v>
      </c>
      <c r="AB39" s="113">
        <f t="shared" si="5"/>
        <v>138694</v>
      </c>
      <c r="AC39" s="113">
        <f t="shared" si="6"/>
        <v>757971</v>
      </c>
      <c r="AD39" s="162">
        <f t="shared" si="7"/>
        <v>0</v>
      </c>
      <c r="AE39" s="167"/>
      <c r="AF39" s="167"/>
    </row>
    <row r="40" spans="2:32" ht="12" customHeight="1" x14ac:dyDescent="0.15">
      <c r="B40" s="111" t="s">
        <v>299</v>
      </c>
      <c r="C40" s="111">
        <v>29078</v>
      </c>
      <c r="D40" s="111">
        <v>134427</v>
      </c>
      <c r="E40" s="111">
        <v>24</v>
      </c>
      <c r="F40" s="111">
        <v>611</v>
      </c>
      <c r="G40" s="111">
        <v>2287</v>
      </c>
      <c r="H40" s="111">
        <v>3101</v>
      </c>
      <c r="I40" s="111">
        <v>7112</v>
      </c>
      <c r="J40" s="111">
        <v>437254</v>
      </c>
      <c r="K40" s="111">
        <v>8098</v>
      </c>
      <c r="L40" s="111">
        <v>2546</v>
      </c>
      <c r="M40" s="111">
        <v>3486</v>
      </c>
      <c r="N40" s="111">
        <v>9180</v>
      </c>
      <c r="O40" s="111">
        <v>116147</v>
      </c>
      <c r="P40" s="111">
        <v>28840</v>
      </c>
      <c r="Q40" s="111">
        <v>9</v>
      </c>
      <c r="R40" s="111">
        <v>11581</v>
      </c>
      <c r="S40" s="111">
        <v>793781</v>
      </c>
      <c r="T40" s="136">
        <v>104.7</v>
      </c>
      <c r="V40" s="113" t="s">
        <v>299</v>
      </c>
      <c r="W40" s="113">
        <f t="shared" ref="W40:W67" si="8">SUM(C40:F40)</f>
        <v>164140</v>
      </c>
      <c r="X40" s="113">
        <f t="shared" ref="X40:X67" si="9">SUM(G40:H40)</f>
        <v>5388</v>
      </c>
      <c r="Y40" s="113">
        <f t="shared" ref="Y40:Y67" si="10">SUM(I40:J40)</f>
        <v>444366</v>
      </c>
      <c r="Z40" s="113">
        <f t="shared" ref="Z40:Z67" si="11">SUM(K40:M40)</f>
        <v>14130</v>
      </c>
      <c r="AA40" s="113">
        <f t="shared" ref="AA40:AA67" si="12">SUM(N40)</f>
        <v>9180</v>
      </c>
      <c r="AB40" s="113">
        <f t="shared" ref="AB40:AB67" si="13">SUM(O40:R40)</f>
        <v>156577</v>
      </c>
      <c r="AC40" s="113">
        <f t="shared" ref="AC40:AC67" si="14">SUM(W40:AB40)</f>
        <v>793781</v>
      </c>
      <c r="AD40" s="162">
        <f t="shared" ref="AD40:AD67" si="15">AC40-S40</f>
        <v>0</v>
      </c>
      <c r="AE40" s="167"/>
      <c r="AF40" s="167"/>
    </row>
    <row r="41" spans="2:32" ht="12" customHeight="1" x14ac:dyDescent="0.15">
      <c r="B41" s="111" t="s">
        <v>300</v>
      </c>
      <c r="C41" s="111">
        <v>29943</v>
      </c>
      <c r="D41" s="111">
        <v>132398</v>
      </c>
      <c r="E41" s="111">
        <v>21</v>
      </c>
      <c r="F41" s="111">
        <v>665</v>
      </c>
      <c r="G41" s="111">
        <v>2278</v>
      </c>
      <c r="H41" s="111">
        <v>3038</v>
      </c>
      <c r="I41" s="111">
        <v>7645</v>
      </c>
      <c r="J41" s="111">
        <v>452856</v>
      </c>
      <c r="K41" s="111">
        <v>8504</v>
      </c>
      <c r="L41" s="111">
        <v>2610</v>
      </c>
      <c r="M41" s="111">
        <v>3666</v>
      </c>
      <c r="N41" s="111">
        <v>10211</v>
      </c>
      <c r="O41" s="111">
        <v>132936</v>
      </c>
      <c r="P41" s="111">
        <v>29353</v>
      </c>
      <c r="Q41" s="111">
        <v>11</v>
      </c>
      <c r="R41" s="111">
        <v>13584</v>
      </c>
      <c r="S41" s="111">
        <v>829719</v>
      </c>
      <c r="T41" s="136">
        <v>104.5</v>
      </c>
      <c r="V41" s="113" t="s">
        <v>300</v>
      </c>
      <c r="W41" s="113">
        <f t="shared" si="8"/>
        <v>163027</v>
      </c>
      <c r="X41" s="113">
        <f t="shared" si="9"/>
        <v>5316</v>
      </c>
      <c r="Y41" s="113">
        <f t="shared" si="10"/>
        <v>460501</v>
      </c>
      <c r="Z41" s="113">
        <f t="shared" si="11"/>
        <v>14780</v>
      </c>
      <c r="AA41" s="113">
        <f t="shared" si="12"/>
        <v>10211</v>
      </c>
      <c r="AB41" s="113">
        <f t="shared" si="13"/>
        <v>175884</v>
      </c>
      <c r="AC41" s="113">
        <f t="shared" si="14"/>
        <v>829719</v>
      </c>
      <c r="AD41" s="162">
        <f t="shared" si="15"/>
        <v>0</v>
      </c>
      <c r="AE41" s="167"/>
      <c r="AF41" s="167"/>
    </row>
    <row r="42" spans="2:32" ht="12" customHeight="1" x14ac:dyDescent="0.15">
      <c r="B42" s="111" t="s">
        <v>301</v>
      </c>
      <c r="C42" s="111">
        <v>30763</v>
      </c>
      <c r="D42" s="111">
        <v>129324</v>
      </c>
      <c r="E42" s="111">
        <v>20</v>
      </c>
      <c r="F42" s="111">
        <v>730</v>
      </c>
      <c r="G42" s="111">
        <v>2298</v>
      </c>
      <c r="H42" s="111">
        <v>3024</v>
      </c>
      <c r="I42" s="111">
        <v>7783</v>
      </c>
      <c r="J42" s="111">
        <v>465506</v>
      </c>
      <c r="K42" s="111">
        <v>8923</v>
      </c>
      <c r="L42" s="111">
        <v>2673</v>
      </c>
      <c r="M42" s="111">
        <v>3660</v>
      </c>
      <c r="N42" s="111">
        <v>11489</v>
      </c>
      <c r="O42" s="111">
        <v>152513</v>
      </c>
      <c r="P42" s="111">
        <v>30120</v>
      </c>
      <c r="Q42" s="111">
        <v>10</v>
      </c>
      <c r="R42" s="111">
        <v>16007</v>
      </c>
      <c r="S42" s="111">
        <v>864903</v>
      </c>
      <c r="T42" s="136">
        <v>104.2</v>
      </c>
      <c r="V42" s="113" t="s">
        <v>301</v>
      </c>
      <c r="W42" s="113">
        <f t="shared" si="8"/>
        <v>160837</v>
      </c>
      <c r="X42" s="113">
        <f t="shared" si="9"/>
        <v>5322</v>
      </c>
      <c r="Y42" s="113">
        <f t="shared" si="10"/>
        <v>473289</v>
      </c>
      <c r="Z42" s="113">
        <f t="shared" si="11"/>
        <v>15256</v>
      </c>
      <c r="AA42" s="113">
        <f t="shared" si="12"/>
        <v>11489</v>
      </c>
      <c r="AB42" s="113">
        <f t="shared" si="13"/>
        <v>198650</v>
      </c>
      <c r="AC42" s="113">
        <f t="shared" si="14"/>
        <v>864843</v>
      </c>
      <c r="AD42" s="162">
        <f t="shared" si="15"/>
        <v>-60</v>
      </c>
      <c r="AE42" s="167"/>
      <c r="AF42" s="167"/>
    </row>
    <row r="43" spans="2:32" ht="12" customHeight="1" x14ac:dyDescent="0.15">
      <c r="B43" s="111" t="s">
        <v>302</v>
      </c>
      <c r="C43" s="111">
        <v>31359</v>
      </c>
      <c r="D43" s="111">
        <v>126359</v>
      </c>
      <c r="E43" s="111">
        <v>18</v>
      </c>
      <c r="F43" s="111">
        <v>770</v>
      </c>
      <c r="G43" s="111">
        <v>2352</v>
      </c>
      <c r="H43" s="111">
        <v>3021</v>
      </c>
      <c r="I43" s="111">
        <v>7862</v>
      </c>
      <c r="J43" s="111">
        <v>478154</v>
      </c>
      <c r="K43" s="111">
        <v>9502</v>
      </c>
      <c r="L43" s="111">
        <v>2686</v>
      </c>
      <c r="M43" s="111">
        <v>3923</v>
      </c>
      <c r="N43" s="111">
        <v>13093</v>
      </c>
      <c r="O43" s="111">
        <v>173198</v>
      </c>
      <c r="P43" s="111">
        <v>29805</v>
      </c>
      <c r="Q43" s="111">
        <v>10</v>
      </c>
      <c r="R43" s="111">
        <v>18475</v>
      </c>
      <c r="S43" s="111">
        <v>900587</v>
      </c>
      <c r="T43" s="136">
        <v>104.1</v>
      </c>
      <c r="V43" s="113" t="s">
        <v>302</v>
      </c>
      <c r="W43" s="113">
        <f t="shared" si="8"/>
        <v>158506</v>
      </c>
      <c r="X43" s="113">
        <f t="shared" si="9"/>
        <v>5373</v>
      </c>
      <c r="Y43" s="113">
        <f t="shared" si="10"/>
        <v>486016</v>
      </c>
      <c r="Z43" s="113">
        <f t="shared" si="11"/>
        <v>16111</v>
      </c>
      <c r="AA43" s="113">
        <f t="shared" si="12"/>
        <v>13093</v>
      </c>
      <c r="AB43" s="113">
        <f t="shared" si="13"/>
        <v>221488</v>
      </c>
      <c r="AC43" s="113">
        <f t="shared" si="14"/>
        <v>900587</v>
      </c>
      <c r="AD43" s="162">
        <f t="shared" si="15"/>
        <v>0</v>
      </c>
      <c r="AE43" s="167"/>
      <c r="AF43" s="167"/>
    </row>
    <row r="44" spans="2:32" ht="12" customHeight="1" x14ac:dyDescent="0.15">
      <c r="B44" s="111" t="s">
        <v>303</v>
      </c>
      <c r="C44" s="111">
        <v>32310</v>
      </c>
      <c r="D44" s="111">
        <v>124036</v>
      </c>
      <c r="E44" s="111">
        <v>16</v>
      </c>
      <c r="F44" s="111">
        <v>839</v>
      </c>
      <c r="G44" s="111">
        <v>2303</v>
      </c>
      <c r="H44" s="111">
        <v>3061</v>
      </c>
      <c r="I44" s="111">
        <v>7985</v>
      </c>
      <c r="J44" s="111">
        <v>491926</v>
      </c>
      <c r="K44" s="111">
        <v>9987</v>
      </c>
      <c r="L44" s="111">
        <v>2815</v>
      </c>
      <c r="M44" s="111">
        <v>4203</v>
      </c>
      <c r="N44" s="111">
        <v>14406</v>
      </c>
      <c r="O44" s="111">
        <v>194573</v>
      </c>
      <c r="P44" s="111">
        <v>29157</v>
      </c>
      <c r="Q44" s="111">
        <v>12</v>
      </c>
      <c r="R44" s="111">
        <v>20975</v>
      </c>
      <c r="S44" s="111">
        <v>938604</v>
      </c>
      <c r="T44" s="136">
        <v>104.2</v>
      </c>
      <c r="V44" s="113" t="s">
        <v>303</v>
      </c>
      <c r="W44" s="113">
        <f t="shared" si="8"/>
        <v>157201</v>
      </c>
      <c r="X44" s="113">
        <f t="shared" si="9"/>
        <v>5364</v>
      </c>
      <c r="Y44" s="113">
        <f t="shared" si="10"/>
        <v>499911</v>
      </c>
      <c r="Z44" s="113">
        <f t="shared" si="11"/>
        <v>17005</v>
      </c>
      <c r="AA44" s="113">
        <f t="shared" si="12"/>
        <v>14406</v>
      </c>
      <c r="AB44" s="113">
        <f t="shared" si="13"/>
        <v>244717</v>
      </c>
      <c r="AC44" s="113">
        <f t="shared" si="14"/>
        <v>938604</v>
      </c>
      <c r="AD44" s="162">
        <f t="shared" si="15"/>
        <v>0</v>
      </c>
      <c r="AE44" s="167"/>
      <c r="AF44" s="167"/>
    </row>
    <row r="45" spans="2:32" ht="12" customHeight="1" x14ac:dyDescent="0.15">
      <c r="B45" s="111" t="s">
        <v>304</v>
      </c>
      <c r="C45" s="111">
        <v>34166</v>
      </c>
      <c r="D45" s="111">
        <v>123364</v>
      </c>
      <c r="E45" s="111">
        <v>15</v>
      </c>
      <c r="F45" s="111">
        <v>899</v>
      </c>
      <c r="G45" s="111">
        <v>2280</v>
      </c>
      <c r="H45" s="111">
        <v>3070</v>
      </c>
      <c r="I45" s="111">
        <v>8761</v>
      </c>
      <c r="J45" s="111">
        <v>510066</v>
      </c>
      <c r="K45" s="111">
        <v>10726</v>
      </c>
      <c r="L45" s="111">
        <v>2934</v>
      </c>
      <c r="M45" s="111">
        <v>4516</v>
      </c>
      <c r="N45" s="111">
        <v>15833</v>
      </c>
      <c r="O45" s="111">
        <v>214755</v>
      </c>
      <c r="P45" s="111">
        <v>28760</v>
      </c>
      <c r="Q45" s="111">
        <v>11</v>
      </c>
      <c r="R45" s="111">
        <v>23973</v>
      </c>
      <c r="S45" s="111">
        <v>984129</v>
      </c>
      <c r="T45" s="136">
        <v>104.8</v>
      </c>
      <c r="V45" s="113" t="s">
        <v>304</v>
      </c>
      <c r="W45" s="113">
        <f t="shared" si="8"/>
        <v>158444</v>
      </c>
      <c r="X45" s="113">
        <f t="shared" si="9"/>
        <v>5350</v>
      </c>
      <c r="Y45" s="113">
        <f t="shared" si="10"/>
        <v>518827</v>
      </c>
      <c r="Z45" s="113">
        <f t="shared" si="11"/>
        <v>18176</v>
      </c>
      <c r="AA45" s="113">
        <f t="shared" si="12"/>
        <v>15833</v>
      </c>
      <c r="AB45" s="113">
        <f t="shared" si="13"/>
        <v>267499</v>
      </c>
      <c r="AC45" s="113">
        <f t="shared" si="14"/>
        <v>984129</v>
      </c>
      <c r="AD45" s="162">
        <f t="shared" si="15"/>
        <v>0</v>
      </c>
      <c r="AE45" s="167"/>
      <c r="AF45" s="167"/>
    </row>
    <row r="46" spans="2:32" ht="12" customHeight="1" x14ac:dyDescent="0.15">
      <c r="B46" s="111" t="s">
        <v>306</v>
      </c>
      <c r="C46" s="111">
        <v>37067</v>
      </c>
      <c r="D46" s="111">
        <v>123890</v>
      </c>
      <c r="E46" s="111">
        <v>12</v>
      </c>
      <c r="F46" s="111">
        <v>1031</v>
      </c>
      <c r="G46" s="111">
        <v>2298</v>
      </c>
      <c r="H46" s="111">
        <v>3142</v>
      </c>
      <c r="I46" s="111">
        <v>10062</v>
      </c>
      <c r="J46" s="111">
        <v>529470</v>
      </c>
      <c r="K46" s="111">
        <v>11598</v>
      </c>
      <c r="L46" s="111">
        <v>3018</v>
      </c>
      <c r="M46" s="111">
        <v>4924</v>
      </c>
      <c r="N46" s="111">
        <v>17006</v>
      </c>
      <c r="O46" s="111">
        <v>233458</v>
      </c>
      <c r="P46" s="111">
        <v>28910</v>
      </c>
      <c r="Q46" s="111">
        <v>12</v>
      </c>
      <c r="R46" s="111">
        <v>26647</v>
      </c>
      <c r="S46" s="111">
        <v>1032545</v>
      </c>
      <c r="T46" s="136">
        <v>104.9</v>
      </c>
      <c r="V46" s="113" t="s">
        <v>305</v>
      </c>
      <c r="W46" s="113">
        <f t="shared" si="8"/>
        <v>162000</v>
      </c>
      <c r="X46" s="113">
        <f t="shared" si="9"/>
        <v>5440</v>
      </c>
      <c r="Y46" s="113">
        <f t="shared" si="10"/>
        <v>539532</v>
      </c>
      <c r="Z46" s="113">
        <f t="shared" si="11"/>
        <v>19540</v>
      </c>
      <c r="AA46" s="113">
        <f t="shared" si="12"/>
        <v>17006</v>
      </c>
      <c r="AB46" s="113">
        <f t="shared" si="13"/>
        <v>289027</v>
      </c>
      <c r="AC46" s="113">
        <f t="shared" si="14"/>
        <v>1032545</v>
      </c>
      <c r="AD46" s="162">
        <f t="shared" si="15"/>
        <v>0</v>
      </c>
      <c r="AE46" s="167"/>
      <c r="AF46" s="167"/>
    </row>
    <row r="47" spans="2:32" ht="12" customHeight="1" x14ac:dyDescent="0.15">
      <c r="B47" s="111" t="s">
        <v>307</v>
      </c>
      <c r="C47" s="111">
        <v>39789</v>
      </c>
      <c r="D47" s="111">
        <v>124756</v>
      </c>
      <c r="E47" s="111">
        <v>13</v>
      </c>
      <c r="F47" s="111">
        <v>1133</v>
      </c>
      <c r="G47" s="111">
        <v>2351</v>
      </c>
      <c r="H47" s="111">
        <v>3146</v>
      </c>
      <c r="I47" s="111">
        <v>14356</v>
      </c>
      <c r="J47" s="111">
        <v>560614</v>
      </c>
      <c r="K47" s="111">
        <v>12412</v>
      </c>
      <c r="L47" s="111">
        <v>3094</v>
      </c>
      <c r="M47" s="111">
        <v>4771</v>
      </c>
      <c r="N47" s="111">
        <v>17942</v>
      </c>
      <c r="O47" s="111">
        <v>239201</v>
      </c>
      <c r="P47" s="111">
        <v>35443</v>
      </c>
      <c r="Q47" s="111">
        <v>12</v>
      </c>
      <c r="R47" s="111">
        <v>28585</v>
      </c>
      <c r="S47" s="111">
        <v>1087618</v>
      </c>
      <c r="T47" s="136">
        <v>105.3</v>
      </c>
      <c r="V47" s="113" t="s">
        <v>307</v>
      </c>
      <c r="W47" s="113">
        <f t="shared" si="8"/>
        <v>165691</v>
      </c>
      <c r="X47" s="113">
        <f t="shared" si="9"/>
        <v>5497</v>
      </c>
      <c r="Y47" s="113">
        <f t="shared" si="10"/>
        <v>574970</v>
      </c>
      <c r="Z47" s="113">
        <f t="shared" si="11"/>
        <v>20277</v>
      </c>
      <c r="AA47" s="113">
        <f t="shared" si="12"/>
        <v>17942</v>
      </c>
      <c r="AB47" s="113">
        <f t="shared" si="13"/>
        <v>303241</v>
      </c>
      <c r="AC47" s="113">
        <f t="shared" si="14"/>
        <v>1087618</v>
      </c>
      <c r="AD47" s="162">
        <f t="shared" si="15"/>
        <v>0</v>
      </c>
      <c r="AE47" s="167"/>
      <c r="AF47" s="167"/>
    </row>
    <row r="48" spans="2:32" ht="12" customHeight="1" x14ac:dyDescent="0.15">
      <c r="B48" s="111" t="s">
        <v>308</v>
      </c>
      <c r="C48" s="111">
        <v>42854</v>
      </c>
      <c r="D48" s="111">
        <v>124207</v>
      </c>
      <c r="E48" s="111">
        <v>12</v>
      </c>
      <c r="F48" s="111">
        <v>1241</v>
      </c>
      <c r="G48" s="111">
        <v>2397</v>
      </c>
      <c r="H48" s="111">
        <v>3160</v>
      </c>
      <c r="I48" s="111">
        <v>21924</v>
      </c>
      <c r="J48" s="111">
        <v>584102</v>
      </c>
      <c r="K48" s="111">
        <v>13566</v>
      </c>
      <c r="L48" s="111">
        <v>3362</v>
      </c>
      <c r="M48" s="111">
        <v>5073</v>
      </c>
      <c r="N48" s="111">
        <v>17267</v>
      </c>
      <c r="O48" s="111">
        <v>240762</v>
      </c>
      <c r="P48" s="111">
        <v>48124</v>
      </c>
      <c r="Q48" s="111">
        <v>13</v>
      </c>
      <c r="R48" s="111">
        <v>30070</v>
      </c>
      <c r="S48" s="111">
        <v>1138134</v>
      </c>
      <c r="T48" s="136">
        <v>104.6</v>
      </c>
      <c r="V48" s="113" t="s">
        <v>308</v>
      </c>
      <c r="W48" s="113">
        <f t="shared" si="8"/>
        <v>168314</v>
      </c>
      <c r="X48" s="113">
        <f t="shared" si="9"/>
        <v>5557</v>
      </c>
      <c r="Y48" s="113">
        <f t="shared" si="10"/>
        <v>606026</v>
      </c>
      <c r="Z48" s="113">
        <f t="shared" si="11"/>
        <v>22001</v>
      </c>
      <c r="AA48" s="113">
        <f t="shared" si="12"/>
        <v>17267</v>
      </c>
      <c r="AB48" s="113">
        <f t="shared" si="13"/>
        <v>318969</v>
      </c>
      <c r="AC48" s="113">
        <f t="shared" si="14"/>
        <v>1138134</v>
      </c>
      <c r="AD48" s="162">
        <f t="shared" si="15"/>
        <v>0</v>
      </c>
      <c r="AE48" s="167"/>
      <c r="AF48" s="167"/>
    </row>
    <row r="49" spans="2:33" ht="12" customHeight="1" x14ac:dyDescent="0.15">
      <c r="B49" s="111" t="s">
        <v>309</v>
      </c>
      <c r="C49" s="111">
        <v>45762</v>
      </c>
      <c r="D49" s="111">
        <v>123391</v>
      </c>
      <c r="E49" s="111">
        <v>13</v>
      </c>
      <c r="F49" s="111">
        <v>1427</v>
      </c>
      <c r="G49" s="111">
        <v>2431</v>
      </c>
      <c r="H49" s="111">
        <v>3159</v>
      </c>
      <c r="I49" s="111">
        <v>35083</v>
      </c>
      <c r="J49" s="111">
        <v>603743</v>
      </c>
      <c r="K49" s="111">
        <v>14625</v>
      </c>
      <c r="L49" s="111">
        <v>3642</v>
      </c>
      <c r="M49" s="111">
        <v>5268</v>
      </c>
      <c r="N49" s="111">
        <v>17901</v>
      </c>
      <c r="O49" s="111">
        <v>237512</v>
      </c>
      <c r="P49" s="111">
        <v>60435</v>
      </c>
      <c r="Q49" s="111">
        <v>13</v>
      </c>
      <c r="R49" s="111">
        <v>31249</v>
      </c>
      <c r="S49" s="111">
        <v>1185654</v>
      </c>
      <c r="T49" s="136">
        <v>104.2</v>
      </c>
      <c r="V49" s="113" t="s">
        <v>309</v>
      </c>
      <c r="W49" s="113">
        <f t="shared" si="8"/>
        <v>170593</v>
      </c>
      <c r="X49" s="113">
        <f t="shared" si="9"/>
        <v>5590</v>
      </c>
      <c r="Y49" s="113">
        <f t="shared" si="10"/>
        <v>638826</v>
      </c>
      <c r="Z49" s="113">
        <f t="shared" si="11"/>
        <v>23535</v>
      </c>
      <c r="AA49" s="113">
        <f t="shared" si="12"/>
        <v>17901</v>
      </c>
      <c r="AB49" s="113">
        <f t="shared" si="13"/>
        <v>329209</v>
      </c>
      <c r="AC49" s="113">
        <f t="shared" si="14"/>
        <v>1185654</v>
      </c>
      <c r="AD49" s="162">
        <f t="shared" si="15"/>
        <v>0</v>
      </c>
      <c r="AE49" s="167"/>
      <c r="AF49" s="167"/>
    </row>
    <row r="50" spans="2:33" ht="12" customHeight="1" x14ac:dyDescent="0.15">
      <c r="B50" s="111" t="s">
        <v>310</v>
      </c>
      <c r="C50" s="111">
        <v>47719</v>
      </c>
      <c r="D50" s="111">
        <v>123148</v>
      </c>
      <c r="E50" s="111">
        <v>13</v>
      </c>
      <c r="F50" s="111">
        <v>1467</v>
      </c>
      <c r="G50" s="111">
        <v>2435</v>
      </c>
      <c r="H50" s="111">
        <v>3109</v>
      </c>
      <c r="I50" s="111">
        <v>54722</v>
      </c>
      <c r="J50" s="111">
        <v>613317</v>
      </c>
      <c r="K50" s="111">
        <v>15402</v>
      </c>
      <c r="L50" s="111">
        <v>3714</v>
      </c>
      <c r="M50" s="111">
        <v>5561</v>
      </c>
      <c r="N50" s="111">
        <v>18808</v>
      </c>
      <c r="O50" s="111">
        <v>233912</v>
      </c>
      <c r="P50" s="111">
        <v>71398</v>
      </c>
      <c r="Q50" s="111">
        <v>13</v>
      </c>
      <c r="R50" s="111">
        <v>31906</v>
      </c>
      <c r="S50" s="111">
        <v>1226644</v>
      </c>
      <c r="T50" s="136">
        <v>103.5</v>
      </c>
      <c r="V50" s="113" t="s">
        <v>310</v>
      </c>
      <c r="W50" s="113">
        <f t="shared" si="8"/>
        <v>172347</v>
      </c>
      <c r="X50" s="113">
        <f t="shared" si="9"/>
        <v>5544</v>
      </c>
      <c r="Y50" s="113">
        <f t="shared" si="10"/>
        <v>668039</v>
      </c>
      <c r="Z50" s="113">
        <f t="shared" si="11"/>
        <v>24677</v>
      </c>
      <c r="AA50" s="113">
        <f t="shared" si="12"/>
        <v>18808</v>
      </c>
      <c r="AB50" s="113">
        <f t="shared" si="13"/>
        <v>337229</v>
      </c>
      <c r="AC50" s="113">
        <f t="shared" si="14"/>
        <v>1226644</v>
      </c>
      <c r="AD50" s="162">
        <f t="shared" si="15"/>
        <v>0</v>
      </c>
      <c r="AE50" s="167"/>
      <c r="AF50" s="167"/>
    </row>
    <row r="51" spans="2:33" ht="12" customHeight="1" x14ac:dyDescent="0.15">
      <c r="B51" s="111" t="s">
        <v>311</v>
      </c>
      <c r="C51" s="111">
        <v>49077</v>
      </c>
      <c r="D51" s="111">
        <v>122762</v>
      </c>
      <c r="E51" s="111">
        <v>13</v>
      </c>
      <c r="F51" s="111">
        <v>1513</v>
      </c>
      <c r="G51" s="111">
        <v>2404</v>
      </c>
      <c r="H51" s="111">
        <v>3070</v>
      </c>
      <c r="I51" s="111">
        <v>78723</v>
      </c>
      <c r="J51" s="111">
        <v>619872</v>
      </c>
      <c r="K51" s="111">
        <v>16104</v>
      </c>
      <c r="L51" s="111">
        <v>3792</v>
      </c>
      <c r="M51" s="111">
        <v>5949</v>
      </c>
      <c r="N51" s="111">
        <v>19719</v>
      </c>
      <c r="O51" s="111">
        <v>229668</v>
      </c>
      <c r="P51" s="111">
        <v>83749</v>
      </c>
      <c r="Q51" s="111">
        <v>13</v>
      </c>
      <c r="R51" s="111">
        <v>32101</v>
      </c>
      <c r="S51" s="111">
        <v>1268529</v>
      </c>
      <c r="T51" s="136">
        <v>103.4</v>
      </c>
      <c r="V51" s="113" t="s">
        <v>311</v>
      </c>
      <c r="W51" s="113">
        <f t="shared" si="8"/>
        <v>173365</v>
      </c>
      <c r="X51" s="113">
        <f t="shared" si="9"/>
        <v>5474</v>
      </c>
      <c r="Y51" s="113">
        <f t="shared" si="10"/>
        <v>698595</v>
      </c>
      <c r="Z51" s="113">
        <f t="shared" si="11"/>
        <v>25845</v>
      </c>
      <c r="AA51" s="113">
        <f t="shared" si="12"/>
        <v>19719</v>
      </c>
      <c r="AB51" s="113">
        <f t="shared" si="13"/>
        <v>345531</v>
      </c>
      <c r="AC51" s="113">
        <f t="shared" si="14"/>
        <v>1268529</v>
      </c>
      <c r="AD51" s="162">
        <f t="shared" si="15"/>
        <v>0</v>
      </c>
      <c r="AE51" s="167"/>
      <c r="AF51" s="167"/>
    </row>
    <row r="52" spans="2:33" ht="12" customHeight="1" x14ac:dyDescent="0.15">
      <c r="B52" s="111" t="s">
        <v>312</v>
      </c>
      <c r="C52" s="111">
        <v>51703</v>
      </c>
      <c r="D52" s="111">
        <v>122277</v>
      </c>
      <c r="E52" s="111">
        <v>12</v>
      </c>
      <c r="F52" s="111">
        <v>1679</v>
      </c>
      <c r="G52" s="111">
        <v>2362</v>
      </c>
      <c r="H52" s="111">
        <v>3037</v>
      </c>
      <c r="I52" s="111">
        <v>108135</v>
      </c>
      <c r="J52" s="111">
        <v>621806</v>
      </c>
      <c r="K52" s="111">
        <v>17365</v>
      </c>
      <c r="L52" s="111">
        <v>3882</v>
      </c>
      <c r="M52" s="111">
        <v>6111</v>
      </c>
      <c r="N52" s="111">
        <v>20695</v>
      </c>
      <c r="O52" s="111">
        <v>225443</v>
      </c>
      <c r="P52" s="111">
        <v>96118</v>
      </c>
      <c r="Q52" s="111">
        <v>14</v>
      </c>
      <c r="R52" s="111">
        <v>31923</v>
      </c>
      <c r="S52" s="111">
        <v>1312562</v>
      </c>
      <c r="T52" s="136">
        <v>103.5</v>
      </c>
      <c r="V52" s="113" t="s">
        <v>312</v>
      </c>
      <c r="W52" s="113">
        <f t="shared" si="8"/>
        <v>175671</v>
      </c>
      <c r="X52" s="113">
        <f t="shared" si="9"/>
        <v>5399</v>
      </c>
      <c r="Y52" s="113">
        <f t="shared" si="10"/>
        <v>729941</v>
      </c>
      <c r="Z52" s="113">
        <f t="shared" si="11"/>
        <v>27358</v>
      </c>
      <c r="AA52" s="113">
        <f t="shared" si="12"/>
        <v>20695</v>
      </c>
      <c r="AB52" s="113">
        <f t="shared" si="13"/>
        <v>353498</v>
      </c>
      <c r="AC52" s="113">
        <f t="shared" si="14"/>
        <v>1312562</v>
      </c>
      <c r="AD52" s="162">
        <f t="shared" si="15"/>
        <v>0</v>
      </c>
      <c r="AE52" s="167"/>
      <c r="AF52" s="167"/>
    </row>
    <row r="53" spans="2:33" ht="12" customHeight="1" x14ac:dyDescent="0.15">
      <c r="B53" s="111" t="s">
        <v>313</v>
      </c>
      <c r="C53" s="111">
        <v>53956</v>
      </c>
      <c r="D53" s="111">
        <v>122034</v>
      </c>
      <c r="E53" s="111">
        <v>12</v>
      </c>
      <c r="F53" s="111">
        <v>1868</v>
      </c>
      <c r="G53" s="111">
        <v>2364</v>
      </c>
      <c r="H53" s="111">
        <v>3019</v>
      </c>
      <c r="I53" s="111">
        <v>140059</v>
      </c>
      <c r="J53" s="111">
        <v>623815</v>
      </c>
      <c r="K53" s="111">
        <v>18908</v>
      </c>
      <c r="L53" s="111">
        <v>4039</v>
      </c>
      <c r="M53" s="111">
        <v>6536</v>
      </c>
      <c r="N53" s="111">
        <v>21108</v>
      </c>
      <c r="O53" s="111">
        <v>220377</v>
      </c>
      <c r="P53" s="111">
        <v>110842</v>
      </c>
      <c r="Q53" s="111">
        <v>15</v>
      </c>
      <c r="R53" s="111">
        <v>31881</v>
      </c>
      <c r="S53" s="111">
        <v>1360833</v>
      </c>
      <c r="T53" s="136">
        <v>103.7</v>
      </c>
      <c r="V53" s="113" t="s">
        <v>313</v>
      </c>
      <c r="W53" s="113">
        <f t="shared" si="8"/>
        <v>177870</v>
      </c>
      <c r="X53" s="113">
        <f t="shared" si="9"/>
        <v>5383</v>
      </c>
      <c r="Y53" s="113">
        <f t="shared" si="10"/>
        <v>763874</v>
      </c>
      <c r="Z53" s="113">
        <f t="shared" si="11"/>
        <v>29483</v>
      </c>
      <c r="AA53" s="113">
        <f t="shared" si="12"/>
        <v>21108</v>
      </c>
      <c r="AB53" s="113">
        <f t="shared" si="13"/>
        <v>363115</v>
      </c>
      <c r="AC53" s="113">
        <f t="shared" si="14"/>
        <v>1360833</v>
      </c>
      <c r="AD53" s="162">
        <f t="shared" si="15"/>
        <v>0</v>
      </c>
      <c r="AE53" s="167"/>
      <c r="AF53" s="167"/>
    </row>
    <row r="54" spans="2:33" ht="12" customHeight="1" x14ac:dyDescent="0.15">
      <c r="B54" s="111" t="s">
        <v>314</v>
      </c>
      <c r="C54" s="111">
        <v>55861</v>
      </c>
      <c r="D54" s="111">
        <v>121752</v>
      </c>
      <c r="E54" s="111">
        <v>12</v>
      </c>
      <c r="F54" s="111">
        <v>1956</v>
      </c>
      <c r="G54" s="111">
        <v>2339</v>
      </c>
      <c r="H54" s="111">
        <v>3057</v>
      </c>
      <c r="I54" s="111">
        <v>175208</v>
      </c>
      <c r="J54" s="111">
        <v>623919</v>
      </c>
      <c r="K54" s="111">
        <v>20443</v>
      </c>
      <c r="L54" s="111">
        <v>4230</v>
      </c>
      <c r="M54" s="111">
        <v>3423</v>
      </c>
      <c r="N54" s="111">
        <v>21009</v>
      </c>
      <c r="O54" s="111">
        <v>213106</v>
      </c>
      <c r="P54" s="111">
        <v>124035</v>
      </c>
      <c r="Q54" s="111">
        <v>15</v>
      </c>
      <c r="R54" s="111">
        <v>31436</v>
      </c>
      <c r="S54" s="111">
        <v>1401801</v>
      </c>
      <c r="T54" s="136">
        <v>103</v>
      </c>
      <c r="V54" s="113" t="s">
        <v>314</v>
      </c>
      <c r="W54" s="113">
        <f t="shared" si="8"/>
        <v>179581</v>
      </c>
      <c r="X54" s="113">
        <f t="shared" si="9"/>
        <v>5396</v>
      </c>
      <c r="Y54" s="113">
        <f t="shared" si="10"/>
        <v>799127</v>
      </c>
      <c r="Z54" s="113">
        <f t="shared" si="11"/>
        <v>28096</v>
      </c>
      <c r="AA54" s="113">
        <f t="shared" si="12"/>
        <v>21009</v>
      </c>
      <c r="AB54" s="113">
        <f t="shared" si="13"/>
        <v>368592</v>
      </c>
      <c r="AC54" s="113">
        <f t="shared" si="14"/>
        <v>1401801</v>
      </c>
      <c r="AD54" s="162">
        <f t="shared" si="15"/>
        <v>0</v>
      </c>
      <c r="AE54" s="167"/>
      <c r="AF54" s="167"/>
    </row>
    <row r="55" spans="2:33" ht="12" customHeight="1" x14ac:dyDescent="0.15">
      <c r="B55" s="111" t="s">
        <v>315</v>
      </c>
      <c r="C55" s="111">
        <v>56811</v>
      </c>
      <c r="D55" s="111">
        <v>119197</v>
      </c>
      <c r="E55" s="111">
        <v>11</v>
      </c>
      <c r="F55" s="111">
        <v>2011</v>
      </c>
      <c r="G55" s="111">
        <v>2356</v>
      </c>
      <c r="H55" s="111">
        <v>3035</v>
      </c>
      <c r="I55" s="111">
        <v>204483</v>
      </c>
      <c r="J55" s="111">
        <v>617579</v>
      </c>
      <c r="K55" s="111">
        <v>22397</v>
      </c>
      <c r="L55" s="111">
        <v>4430</v>
      </c>
      <c r="M55" s="111">
        <v>3502</v>
      </c>
      <c r="N55" s="111">
        <v>20907</v>
      </c>
      <c r="O55" s="111">
        <v>206283</v>
      </c>
      <c r="P55" s="111">
        <v>136139</v>
      </c>
      <c r="Q55" s="111">
        <v>15</v>
      </c>
      <c r="R55" s="111">
        <v>30582</v>
      </c>
      <c r="S55" s="111">
        <v>1429738</v>
      </c>
      <c r="T55" s="136">
        <v>101.9</v>
      </c>
      <c r="V55" s="113" t="s">
        <v>315</v>
      </c>
      <c r="W55" s="113">
        <f t="shared" si="8"/>
        <v>178030</v>
      </c>
      <c r="X55" s="113">
        <f t="shared" si="9"/>
        <v>5391</v>
      </c>
      <c r="Y55" s="113">
        <f t="shared" si="10"/>
        <v>822062</v>
      </c>
      <c r="Z55" s="113">
        <f t="shared" si="11"/>
        <v>30329</v>
      </c>
      <c r="AA55" s="113">
        <f t="shared" si="12"/>
        <v>20907</v>
      </c>
      <c r="AB55" s="113">
        <f t="shared" si="13"/>
        <v>373019</v>
      </c>
      <c r="AC55" s="113">
        <f t="shared" si="14"/>
        <v>1429738</v>
      </c>
      <c r="AD55" s="162">
        <f t="shared" si="15"/>
        <v>0</v>
      </c>
      <c r="AE55" s="167"/>
      <c r="AF55" s="167"/>
    </row>
    <row r="56" spans="2:33" ht="12" customHeight="1" x14ac:dyDescent="0.15">
      <c r="B56" s="111" t="s">
        <v>316</v>
      </c>
      <c r="C56" s="111">
        <v>56180</v>
      </c>
      <c r="D56" s="111">
        <v>115086</v>
      </c>
      <c r="E56" s="111">
        <v>10</v>
      </c>
      <c r="F56" s="111">
        <v>2046</v>
      </c>
      <c r="G56" s="111">
        <v>2337</v>
      </c>
      <c r="H56" s="111">
        <v>3015</v>
      </c>
      <c r="I56" s="111">
        <v>227142</v>
      </c>
      <c r="J56" s="111">
        <v>610729</v>
      </c>
      <c r="K56" s="111">
        <v>24163</v>
      </c>
      <c r="L56" s="111">
        <v>4625</v>
      </c>
      <c r="M56" s="111">
        <v>3538</v>
      </c>
      <c r="N56" s="111">
        <v>21410</v>
      </c>
      <c r="O56" s="111">
        <v>199948</v>
      </c>
      <c r="P56" s="111">
        <v>151269</v>
      </c>
      <c r="Q56" s="111">
        <v>16</v>
      </c>
      <c r="R56" s="111">
        <v>29891</v>
      </c>
      <c r="S56" s="111">
        <v>1451405</v>
      </c>
      <c r="T56" s="136">
        <v>101.5</v>
      </c>
      <c r="V56" s="113" t="s">
        <v>316</v>
      </c>
      <c r="W56" s="113">
        <f t="shared" si="8"/>
        <v>173322</v>
      </c>
      <c r="X56" s="113">
        <f t="shared" si="9"/>
        <v>5352</v>
      </c>
      <c r="Y56" s="113">
        <f t="shared" si="10"/>
        <v>837871</v>
      </c>
      <c r="Z56" s="113">
        <f t="shared" si="11"/>
        <v>32326</v>
      </c>
      <c r="AA56" s="113">
        <f t="shared" si="12"/>
        <v>21410</v>
      </c>
      <c r="AB56" s="113">
        <f t="shared" si="13"/>
        <v>381124</v>
      </c>
      <c r="AC56" s="113">
        <f t="shared" si="14"/>
        <v>1451405</v>
      </c>
      <c r="AD56" s="162">
        <f t="shared" si="15"/>
        <v>0</v>
      </c>
      <c r="AE56" s="167"/>
      <c r="AF56" s="167"/>
    </row>
    <row r="57" spans="2:33" ht="12" customHeight="1" x14ac:dyDescent="0.15">
      <c r="B57" s="111" t="s">
        <v>317</v>
      </c>
      <c r="C57" s="111">
        <v>55767</v>
      </c>
      <c r="D57" s="111">
        <v>111538</v>
      </c>
      <c r="E57" s="111">
        <v>9</v>
      </c>
      <c r="F57" s="111">
        <v>2061</v>
      </c>
      <c r="G57" s="111">
        <v>2328</v>
      </c>
      <c r="H57" s="111">
        <v>2989</v>
      </c>
      <c r="I57" s="111">
        <v>248180</v>
      </c>
      <c r="J57" s="111">
        <v>601004</v>
      </c>
      <c r="K57" s="111">
        <v>25650</v>
      </c>
      <c r="L57" s="111">
        <v>4753</v>
      </c>
      <c r="M57" s="111">
        <v>3579</v>
      </c>
      <c r="N57" s="111">
        <v>21887</v>
      </c>
      <c r="O57" s="111">
        <v>195806</v>
      </c>
      <c r="P57" s="111">
        <v>170514</v>
      </c>
      <c r="Q57" s="111">
        <v>16</v>
      </c>
      <c r="R57" s="111">
        <v>29208</v>
      </c>
      <c r="S57" s="111">
        <v>1475289</v>
      </c>
      <c r="T57" s="136">
        <v>101.6</v>
      </c>
      <c r="V57" s="113" t="s">
        <v>317</v>
      </c>
      <c r="W57" s="113">
        <f t="shared" si="8"/>
        <v>169375</v>
      </c>
      <c r="X57" s="113">
        <f t="shared" si="9"/>
        <v>5317</v>
      </c>
      <c r="Y57" s="113">
        <f t="shared" si="10"/>
        <v>849184</v>
      </c>
      <c r="Z57" s="113">
        <f t="shared" si="11"/>
        <v>33982</v>
      </c>
      <c r="AA57" s="113">
        <f t="shared" si="12"/>
        <v>21887</v>
      </c>
      <c r="AB57" s="113">
        <f t="shared" si="13"/>
        <v>395544</v>
      </c>
      <c r="AC57" s="113">
        <f t="shared" si="14"/>
        <v>1475289</v>
      </c>
      <c r="AD57" s="162">
        <f t="shared" si="15"/>
        <v>0</v>
      </c>
      <c r="AE57" s="167"/>
      <c r="AF57" s="167"/>
    </row>
    <row r="58" spans="2:33" ht="12" customHeight="1" x14ac:dyDescent="0.15">
      <c r="B58" s="111" t="s">
        <v>318</v>
      </c>
      <c r="C58" s="111">
        <v>55476</v>
      </c>
      <c r="D58" s="111">
        <v>108151</v>
      </c>
      <c r="E58" s="111">
        <v>9</v>
      </c>
      <c r="F58" s="111">
        <v>2164</v>
      </c>
      <c r="G58" s="111">
        <v>2375</v>
      </c>
      <c r="H58" s="111">
        <v>2932</v>
      </c>
      <c r="I58" s="111">
        <v>268190</v>
      </c>
      <c r="J58" s="111">
        <v>590626</v>
      </c>
      <c r="K58" s="111">
        <v>27113</v>
      </c>
      <c r="L58" s="111">
        <v>4680</v>
      </c>
      <c r="M58" s="111">
        <v>3588</v>
      </c>
      <c r="N58" s="111">
        <v>22316</v>
      </c>
      <c r="O58" s="111">
        <v>191661</v>
      </c>
      <c r="P58" s="111">
        <v>189370</v>
      </c>
      <c r="Q58" s="111">
        <v>16</v>
      </c>
      <c r="R58" s="111">
        <v>29283</v>
      </c>
      <c r="S58" s="111">
        <v>1497950</v>
      </c>
      <c r="T58" s="136">
        <v>101.5</v>
      </c>
      <c r="V58" s="113" t="s">
        <v>318</v>
      </c>
      <c r="W58" s="113">
        <f t="shared" si="8"/>
        <v>165800</v>
      </c>
      <c r="X58" s="113">
        <f t="shared" si="9"/>
        <v>5307</v>
      </c>
      <c r="Y58" s="113">
        <f t="shared" si="10"/>
        <v>858816</v>
      </c>
      <c r="Z58" s="113">
        <f t="shared" si="11"/>
        <v>35381</v>
      </c>
      <c r="AA58" s="113">
        <f t="shared" si="12"/>
        <v>22316</v>
      </c>
      <c r="AB58" s="113">
        <f t="shared" si="13"/>
        <v>410330</v>
      </c>
      <c r="AC58" s="113">
        <f t="shared" si="14"/>
        <v>1497950</v>
      </c>
      <c r="AD58" s="162">
        <f t="shared" si="15"/>
        <v>0</v>
      </c>
      <c r="AE58" s="167"/>
      <c r="AF58" s="167"/>
    </row>
    <row r="59" spans="2:33" ht="12" customHeight="1" x14ac:dyDescent="0.15">
      <c r="B59" s="111" t="s">
        <v>319</v>
      </c>
      <c r="C59" s="111">
        <v>55048</v>
      </c>
      <c r="D59" s="111">
        <v>103978</v>
      </c>
      <c r="E59" s="111">
        <v>10</v>
      </c>
      <c r="F59" s="111">
        <v>2252</v>
      </c>
      <c r="G59" s="111">
        <v>2386</v>
      </c>
      <c r="H59" s="111">
        <v>2888</v>
      </c>
      <c r="I59" s="111">
        <v>284803</v>
      </c>
      <c r="J59" s="111">
        <v>579309</v>
      </c>
      <c r="K59" s="111">
        <v>27057</v>
      </c>
      <c r="L59" s="111">
        <v>4476</v>
      </c>
      <c r="M59" s="111">
        <v>3158</v>
      </c>
      <c r="N59" s="111">
        <v>22699</v>
      </c>
      <c r="O59" s="111">
        <v>188582</v>
      </c>
      <c r="P59" s="111">
        <v>208368</v>
      </c>
      <c r="Q59" s="111">
        <v>16</v>
      </c>
      <c r="R59" s="111">
        <v>29302</v>
      </c>
      <c r="S59" s="111">
        <v>1514336</v>
      </c>
      <c r="T59" s="136">
        <v>101.1</v>
      </c>
      <c r="V59" s="113" t="s">
        <v>319</v>
      </c>
      <c r="W59" s="113">
        <f t="shared" si="8"/>
        <v>161288</v>
      </c>
      <c r="X59" s="113">
        <f t="shared" si="9"/>
        <v>5274</v>
      </c>
      <c r="Y59" s="113">
        <f t="shared" si="10"/>
        <v>864112</v>
      </c>
      <c r="Z59" s="113">
        <f t="shared" si="11"/>
        <v>34691</v>
      </c>
      <c r="AA59" s="113">
        <f t="shared" si="12"/>
        <v>22699</v>
      </c>
      <c r="AB59" s="113">
        <f t="shared" si="13"/>
        <v>426268</v>
      </c>
      <c r="AC59" s="113">
        <f t="shared" si="14"/>
        <v>1514332</v>
      </c>
      <c r="AD59" s="162">
        <f t="shared" si="15"/>
        <v>-4</v>
      </c>
      <c r="AE59" s="167"/>
      <c r="AF59" s="167"/>
    </row>
    <row r="60" spans="2:33" ht="12" customHeight="1" x14ac:dyDescent="0.15">
      <c r="B60" s="111" t="s">
        <v>320</v>
      </c>
      <c r="C60" s="111">
        <v>54647</v>
      </c>
      <c r="D60" s="111">
        <v>99909</v>
      </c>
      <c r="E60" s="111">
        <v>9</v>
      </c>
      <c r="F60" s="111">
        <v>2264</v>
      </c>
      <c r="G60" s="111">
        <v>2388</v>
      </c>
      <c r="H60" s="111">
        <v>2813</v>
      </c>
      <c r="I60" s="111">
        <v>295466</v>
      </c>
      <c r="J60" s="111">
        <v>570501</v>
      </c>
      <c r="K60" s="111">
        <v>26680</v>
      </c>
      <c r="L60" s="111">
        <v>4285</v>
      </c>
      <c r="M60" s="111">
        <v>3138</v>
      </c>
      <c r="N60" s="111">
        <v>22971</v>
      </c>
      <c r="O60" s="111">
        <v>185348</v>
      </c>
      <c r="P60" s="111">
        <v>227377</v>
      </c>
      <c r="Q60" s="111">
        <v>16</v>
      </c>
      <c r="R60" s="111">
        <v>29205</v>
      </c>
      <c r="S60" s="111">
        <v>1527017</v>
      </c>
      <c r="T60" s="136">
        <v>100.8</v>
      </c>
      <c r="V60" s="113" t="s">
        <v>320</v>
      </c>
      <c r="W60" s="113">
        <f t="shared" si="8"/>
        <v>156829</v>
      </c>
      <c r="X60" s="113">
        <f t="shared" si="9"/>
        <v>5201</v>
      </c>
      <c r="Y60" s="113">
        <f t="shared" si="10"/>
        <v>865967</v>
      </c>
      <c r="Z60" s="113">
        <f t="shared" si="11"/>
        <v>34103</v>
      </c>
      <c r="AA60" s="113">
        <f t="shared" si="12"/>
        <v>22971</v>
      </c>
      <c r="AB60" s="113">
        <f t="shared" si="13"/>
        <v>441946</v>
      </c>
      <c r="AC60" s="113">
        <f t="shared" si="14"/>
        <v>1527017</v>
      </c>
      <c r="AD60" s="162">
        <f t="shared" si="15"/>
        <v>0</v>
      </c>
      <c r="AE60" s="167"/>
      <c r="AF60" s="167"/>
    </row>
    <row r="61" spans="2:33" ht="12" customHeight="1" x14ac:dyDescent="0.15">
      <c r="B61" s="111" t="s">
        <v>321</v>
      </c>
      <c r="C61" s="111">
        <v>54801</v>
      </c>
      <c r="D61" s="111">
        <v>96649</v>
      </c>
      <c r="E61" s="111">
        <v>9</v>
      </c>
      <c r="F61" s="111">
        <v>2282</v>
      </c>
      <c r="G61" s="111">
        <v>2456</v>
      </c>
      <c r="H61" s="111">
        <v>2779</v>
      </c>
      <c r="I61" s="111">
        <v>306528</v>
      </c>
      <c r="J61" s="111">
        <v>559680</v>
      </c>
      <c r="K61" s="111">
        <v>26200</v>
      </c>
      <c r="L61" s="111">
        <v>4111</v>
      </c>
      <c r="M61" s="111">
        <v>3147</v>
      </c>
      <c r="N61" s="111">
        <v>23342</v>
      </c>
      <c r="O61" s="111">
        <v>183710</v>
      </c>
      <c r="P61" s="111">
        <v>246249</v>
      </c>
      <c r="Q61" s="111">
        <v>16</v>
      </c>
      <c r="R61" s="111">
        <v>29515</v>
      </c>
      <c r="S61" s="111">
        <v>1541474</v>
      </c>
      <c r="T61" s="136">
        <v>100.9</v>
      </c>
      <c r="V61" s="113" t="s">
        <v>321</v>
      </c>
      <c r="W61" s="113">
        <f t="shared" si="8"/>
        <v>153741</v>
      </c>
      <c r="X61" s="113">
        <f t="shared" si="9"/>
        <v>5235</v>
      </c>
      <c r="Y61" s="113">
        <f t="shared" si="10"/>
        <v>866208</v>
      </c>
      <c r="Z61" s="113">
        <f t="shared" si="11"/>
        <v>33458</v>
      </c>
      <c r="AA61" s="113">
        <f t="shared" si="12"/>
        <v>23342</v>
      </c>
      <c r="AB61" s="113">
        <f t="shared" si="13"/>
        <v>459490</v>
      </c>
      <c r="AC61" s="113">
        <f t="shared" si="14"/>
        <v>1541474</v>
      </c>
      <c r="AD61" s="162">
        <f t="shared" si="15"/>
        <v>0</v>
      </c>
      <c r="AE61" s="167"/>
      <c r="AF61" s="167"/>
    </row>
    <row r="62" spans="2:33" ht="12" customHeight="1" x14ac:dyDescent="0.15">
      <c r="B62" s="111" t="s">
        <v>322</v>
      </c>
      <c r="C62" s="111">
        <v>55294</v>
      </c>
      <c r="D62" s="111">
        <v>94170</v>
      </c>
      <c r="E62" s="111">
        <v>13</v>
      </c>
      <c r="F62" s="111">
        <v>2409</v>
      </c>
      <c r="G62" s="111">
        <v>2457</v>
      </c>
      <c r="H62" s="111">
        <v>2705</v>
      </c>
      <c r="I62" s="111">
        <v>315609</v>
      </c>
      <c r="J62" s="111">
        <v>554429</v>
      </c>
      <c r="K62" s="111">
        <v>25721</v>
      </c>
      <c r="L62" s="111">
        <v>3923</v>
      </c>
      <c r="M62" s="111">
        <v>3049</v>
      </c>
      <c r="N62" s="111">
        <v>24028</v>
      </c>
      <c r="O62" s="111">
        <v>182378</v>
      </c>
      <c r="P62" s="111">
        <v>265515</v>
      </c>
      <c r="Q62" s="111">
        <v>18</v>
      </c>
      <c r="R62" s="111">
        <v>29958</v>
      </c>
      <c r="S62" s="111">
        <v>1561676</v>
      </c>
      <c r="T62" s="136">
        <v>101.3</v>
      </c>
      <c r="V62" s="113" t="s">
        <v>322</v>
      </c>
      <c r="W62" s="113">
        <f t="shared" si="8"/>
        <v>151886</v>
      </c>
      <c r="X62" s="113">
        <f t="shared" si="9"/>
        <v>5162</v>
      </c>
      <c r="Y62" s="113">
        <f t="shared" si="10"/>
        <v>870038</v>
      </c>
      <c r="Z62" s="113">
        <f t="shared" si="11"/>
        <v>32693</v>
      </c>
      <c r="AA62" s="113">
        <f t="shared" si="12"/>
        <v>24028</v>
      </c>
      <c r="AB62" s="113">
        <f t="shared" si="13"/>
        <v>477869</v>
      </c>
      <c r="AC62" s="113">
        <f t="shared" si="14"/>
        <v>1561676</v>
      </c>
      <c r="AD62" s="162">
        <f t="shared" si="15"/>
        <v>0</v>
      </c>
      <c r="AE62" s="167"/>
      <c r="AF62" s="167"/>
    </row>
    <row r="63" spans="2:33" ht="12" customHeight="1" x14ac:dyDescent="0.15">
      <c r="B63" s="111" t="s">
        <v>323</v>
      </c>
      <c r="C63" s="111">
        <v>55376</v>
      </c>
      <c r="D63" s="111">
        <v>91867</v>
      </c>
      <c r="E63" s="111">
        <v>14</v>
      </c>
      <c r="F63" s="111">
        <v>2601</v>
      </c>
      <c r="G63" s="111">
        <v>2459</v>
      </c>
      <c r="H63" s="111">
        <v>2694</v>
      </c>
      <c r="I63" s="111">
        <v>319651</v>
      </c>
      <c r="J63" s="111">
        <v>549517</v>
      </c>
      <c r="K63" s="111">
        <v>25422</v>
      </c>
      <c r="L63" s="111">
        <v>3835</v>
      </c>
      <c r="M63" s="111">
        <v>3036</v>
      </c>
      <c r="N63" s="111">
        <v>24549</v>
      </c>
      <c r="O63" s="111">
        <v>178189</v>
      </c>
      <c r="P63" s="111">
        <v>284706</v>
      </c>
      <c r="Q63" s="111">
        <v>19</v>
      </c>
      <c r="R63" s="111">
        <v>30359</v>
      </c>
      <c r="S63" s="111">
        <v>1577206</v>
      </c>
      <c r="T63" s="136">
        <v>100.9</v>
      </c>
      <c r="V63" s="113" t="s">
        <v>323</v>
      </c>
      <c r="W63" s="113">
        <f t="shared" si="8"/>
        <v>149858</v>
      </c>
      <c r="X63" s="113">
        <f t="shared" si="9"/>
        <v>5153</v>
      </c>
      <c r="Y63" s="113">
        <f t="shared" si="10"/>
        <v>869168</v>
      </c>
      <c r="Z63" s="113">
        <f t="shared" si="11"/>
        <v>32293</v>
      </c>
      <c r="AA63" s="113">
        <f t="shared" si="12"/>
        <v>24549</v>
      </c>
      <c r="AB63" s="113">
        <f t="shared" si="13"/>
        <v>493273</v>
      </c>
      <c r="AC63" s="113">
        <f t="shared" si="14"/>
        <v>1574294</v>
      </c>
      <c r="AD63" s="162">
        <f>AC63-S63</f>
        <v>-2912</v>
      </c>
      <c r="AE63" s="167"/>
      <c r="AF63" s="167"/>
      <c r="AG63" s="119">
        <f>Y63-SUM(I63:J63)</f>
        <v>0</v>
      </c>
    </row>
    <row r="64" spans="2:33" ht="12" customHeight="1" x14ac:dyDescent="0.15">
      <c r="B64" s="111" t="s">
        <v>324</v>
      </c>
      <c r="C64" s="111">
        <v>55375</v>
      </c>
      <c r="D64" s="111">
        <v>88453</v>
      </c>
      <c r="E64" s="111">
        <v>12</v>
      </c>
      <c r="F64" s="111">
        <v>2765</v>
      </c>
      <c r="G64" s="111">
        <v>2490</v>
      </c>
      <c r="H64" s="111">
        <v>2630</v>
      </c>
      <c r="I64" s="111">
        <v>319000</v>
      </c>
      <c r="J64" s="111">
        <v>533793</v>
      </c>
      <c r="K64" s="111">
        <v>24995</v>
      </c>
      <c r="L64" s="111">
        <v>3683</v>
      </c>
      <c r="M64" s="111">
        <v>3032</v>
      </c>
      <c r="N64" s="111">
        <v>24980</v>
      </c>
      <c r="O64" s="111">
        <v>179797</v>
      </c>
      <c r="P64" s="111">
        <v>307299</v>
      </c>
      <c r="Q64" s="111">
        <v>18</v>
      </c>
      <c r="R64" s="111">
        <v>30592</v>
      </c>
      <c r="S64" s="111">
        <v>1578914</v>
      </c>
      <c r="T64" s="136">
        <v>100.1</v>
      </c>
      <c r="V64" s="113" t="s">
        <v>324</v>
      </c>
      <c r="W64" s="113">
        <f t="shared" si="8"/>
        <v>146605</v>
      </c>
      <c r="X64" s="113">
        <f t="shared" si="9"/>
        <v>5120</v>
      </c>
      <c r="Y64" s="113">
        <f t="shared" si="10"/>
        <v>852793</v>
      </c>
      <c r="Z64" s="113">
        <f t="shared" si="11"/>
        <v>31710</v>
      </c>
      <c r="AA64" s="113">
        <f t="shared" si="12"/>
        <v>24980</v>
      </c>
      <c r="AB64" s="113">
        <f t="shared" si="13"/>
        <v>517706</v>
      </c>
      <c r="AC64" s="113">
        <f t="shared" si="14"/>
        <v>1578914</v>
      </c>
      <c r="AD64" s="162">
        <f t="shared" si="15"/>
        <v>0</v>
      </c>
      <c r="AE64" s="167"/>
      <c r="AF64" s="167"/>
    </row>
    <row r="65" spans="2:34" ht="12" customHeight="1" x14ac:dyDescent="0.15">
      <c r="B65" s="111" t="s">
        <v>325</v>
      </c>
      <c r="C65" s="111">
        <v>54577</v>
      </c>
      <c r="D65" s="111">
        <v>85679</v>
      </c>
      <c r="E65" s="111">
        <v>14</v>
      </c>
      <c r="F65" s="111">
        <v>2841</v>
      </c>
      <c r="G65" s="111">
        <v>2485</v>
      </c>
      <c r="H65" s="111">
        <v>2562</v>
      </c>
      <c r="I65" s="111">
        <v>316212</v>
      </c>
      <c r="J65" s="111">
        <v>516889</v>
      </c>
      <c r="K65" s="111">
        <v>24446</v>
      </c>
      <c r="L65" s="111">
        <v>3555</v>
      </c>
      <c r="M65" s="111">
        <v>3018</v>
      </c>
      <c r="N65" s="111">
        <v>25543</v>
      </c>
      <c r="O65" s="111">
        <v>177241</v>
      </c>
      <c r="P65" s="111">
        <v>326707</v>
      </c>
      <c r="Q65" s="111">
        <v>15</v>
      </c>
      <c r="R65" s="111">
        <v>30650</v>
      </c>
      <c r="S65" s="111">
        <v>1572434</v>
      </c>
      <c r="T65" s="136">
        <v>99.6</v>
      </c>
      <c r="V65" s="113" t="s">
        <v>325</v>
      </c>
      <c r="W65" s="113">
        <f t="shared" si="8"/>
        <v>143111</v>
      </c>
      <c r="X65" s="113">
        <f t="shared" si="9"/>
        <v>5047</v>
      </c>
      <c r="Y65" s="113">
        <f t="shared" si="10"/>
        <v>833101</v>
      </c>
      <c r="Z65" s="113">
        <f t="shared" si="11"/>
        <v>31019</v>
      </c>
      <c r="AA65" s="113">
        <f t="shared" si="12"/>
        <v>25543</v>
      </c>
      <c r="AB65" s="113">
        <f t="shared" si="13"/>
        <v>534613</v>
      </c>
      <c r="AC65" s="113">
        <f t="shared" si="14"/>
        <v>1572434</v>
      </c>
      <c r="AD65" s="162">
        <f t="shared" si="15"/>
        <v>0</v>
      </c>
      <c r="AE65" s="167"/>
      <c r="AF65" s="167"/>
    </row>
    <row r="66" spans="2:34" ht="12" customHeight="1" x14ac:dyDescent="0.15">
      <c r="B66" s="111" t="s">
        <v>326</v>
      </c>
      <c r="C66" s="111">
        <v>52210</v>
      </c>
      <c r="D66" s="111">
        <v>80959</v>
      </c>
      <c r="E66" s="111">
        <v>16</v>
      </c>
      <c r="F66" s="111">
        <v>2886</v>
      </c>
      <c r="G66" s="111">
        <v>2387</v>
      </c>
      <c r="H66" s="111">
        <v>2495</v>
      </c>
      <c r="I66" s="111">
        <v>311962</v>
      </c>
      <c r="J66" s="111">
        <v>506191</v>
      </c>
      <c r="K66" s="111">
        <v>23181</v>
      </c>
      <c r="L66" s="111">
        <v>3374</v>
      </c>
      <c r="M66" s="111">
        <v>2982</v>
      </c>
      <c r="N66" s="111">
        <v>26233</v>
      </c>
      <c r="O66" s="111">
        <v>175618</v>
      </c>
      <c r="P66" s="111">
        <v>345313</v>
      </c>
      <c r="Q66" s="111">
        <v>15</v>
      </c>
      <c r="R66" s="111">
        <v>30887</v>
      </c>
      <c r="S66" s="111">
        <v>1566709</v>
      </c>
      <c r="T66" s="136">
        <v>99.6</v>
      </c>
      <c r="V66" s="113" t="s">
        <v>326</v>
      </c>
      <c r="W66" s="113">
        <f t="shared" si="8"/>
        <v>136071</v>
      </c>
      <c r="X66" s="113">
        <f t="shared" si="9"/>
        <v>4882</v>
      </c>
      <c r="Y66" s="113">
        <f t="shared" si="10"/>
        <v>818153</v>
      </c>
      <c r="Z66" s="113">
        <f t="shared" si="11"/>
        <v>29537</v>
      </c>
      <c r="AA66" s="113">
        <f t="shared" si="12"/>
        <v>26233</v>
      </c>
      <c r="AB66" s="113">
        <f t="shared" si="13"/>
        <v>551833</v>
      </c>
      <c r="AC66" s="113">
        <f t="shared" si="14"/>
        <v>1566709</v>
      </c>
      <c r="AD66" s="162">
        <f t="shared" si="15"/>
        <v>0</v>
      </c>
      <c r="AE66" s="167"/>
      <c r="AF66" s="167"/>
    </row>
    <row r="67" spans="2:34" ht="12" customHeight="1" x14ac:dyDescent="0.15">
      <c r="B67" s="111" t="s">
        <v>327</v>
      </c>
      <c r="C67" s="111">
        <v>50705</v>
      </c>
      <c r="D67" s="111">
        <v>78175</v>
      </c>
      <c r="E67" s="111">
        <v>17</v>
      </c>
      <c r="F67" s="111">
        <v>2823</v>
      </c>
      <c r="G67" s="111">
        <v>2362</v>
      </c>
      <c r="H67" s="111">
        <v>2523</v>
      </c>
      <c r="I67" s="111">
        <v>311904</v>
      </c>
      <c r="J67" s="111">
        <v>498344</v>
      </c>
      <c r="K67" s="111">
        <v>22834</v>
      </c>
      <c r="L67" s="111">
        <v>3295</v>
      </c>
      <c r="M67" s="111">
        <v>2908</v>
      </c>
      <c r="N67" s="111">
        <v>26886</v>
      </c>
      <c r="O67" s="111">
        <v>173361</v>
      </c>
      <c r="P67" s="111">
        <v>359765</v>
      </c>
      <c r="Q67" s="111">
        <v>15</v>
      </c>
      <c r="R67" s="111">
        <v>30795</v>
      </c>
      <c r="S67" s="111">
        <v>1566712</v>
      </c>
      <c r="T67" s="136">
        <v>100</v>
      </c>
      <c r="V67" s="113" t="s">
        <v>327</v>
      </c>
      <c r="W67" s="113">
        <f t="shared" si="8"/>
        <v>131720</v>
      </c>
      <c r="X67" s="113">
        <f t="shared" si="9"/>
        <v>4885</v>
      </c>
      <c r="Y67" s="113">
        <f t="shared" si="10"/>
        <v>810248</v>
      </c>
      <c r="Z67" s="113">
        <f t="shared" si="11"/>
        <v>29037</v>
      </c>
      <c r="AA67" s="113">
        <f t="shared" si="12"/>
        <v>26886</v>
      </c>
      <c r="AB67" s="113">
        <f t="shared" si="13"/>
        <v>563936</v>
      </c>
      <c r="AC67" s="113">
        <f t="shared" si="14"/>
        <v>1566712</v>
      </c>
      <c r="AD67" s="162">
        <f t="shared" si="15"/>
        <v>0</v>
      </c>
      <c r="AE67" s="167"/>
      <c r="AF67" s="167"/>
    </row>
    <row r="68" spans="2:34" ht="12" customHeight="1" x14ac:dyDescent="0.15">
      <c r="B68" s="111" t="s">
        <v>328</v>
      </c>
      <c r="C68" s="111">
        <v>49721</v>
      </c>
      <c r="D68" s="111">
        <v>75841</v>
      </c>
      <c r="E68" s="111">
        <v>19</v>
      </c>
      <c r="F68" s="111">
        <v>2882</v>
      </c>
      <c r="G68" s="111">
        <v>2318</v>
      </c>
      <c r="H68" s="111">
        <v>2458</v>
      </c>
      <c r="I68" s="111">
        <v>312038</v>
      </c>
      <c r="J68" s="111">
        <v>492542</v>
      </c>
      <c r="K68" s="111">
        <v>22441</v>
      </c>
      <c r="L68" s="111">
        <v>3195</v>
      </c>
      <c r="M68" s="111">
        <v>2859</v>
      </c>
      <c r="N68" s="111">
        <v>27248</v>
      </c>
      <c r="O68" s="111">
        <v>171454</v>
      </c>
      <c r="P68" s="111">
        <v>369893</v>
      </c>
      <c r="Q68" s="111">
        <v>13</v>
      </c>
      <c r="R68" s="111">
        <v>30623</v>
      </c>
      <c r="S68" s="111">
        <v>1565545</v>
      </c>
      <c r="T68" s="136">
        <v>99.9</v>
      </c>
      <c r="V68" s="113" t="s">
        <v>328</v>
      </c>
      <c r="W68" s="113">
        <f>SUM(C68:F68)</f>
        <v>128463</v>
      </c>
      <c r="X68" s="113">
        <f>SUM(G68:H68)</f>
        <v>4776</v>
      </c>
      <c r="Y68" s="113">
        <f>SUM(I68:J68)</f>
        <v>804580</v>
      </c>
      <c r="Z68" s="113">
        <f>SUM(K68:M68)</f>
        <v>28495</v>
      </c>
      <c r="AA68" s="113">
        <f>SUM(N68)</f>
        <v>27248</v>
      </c>
      <c r="AB68" s="113">
        <f>SUM(O68:R68)</f>
        <v>571983</v>
      </c>
      <c r="AC68" s="113">
        <f>SUM(W68:AB68)</f>
        <v>1565545</v>
      </c>
      <c r="AD68" s="162">
        <f>AC68-S68</f>
        <v>0</v>
      </c>
      <c r="AE68" s="167"/>
      <c r="AF68" s="167"/>
    </row>
    <row r="69" spans="2:34" ht="12" customHeight="1" x14ac:dyDescent="0.15">
      <c r="B69" s="111" t="s">
        <v>329</v>
      </c>
      <c r="C69" s="111">
        <v>51624</v>
      </c>
      <c r="D69" s="111">
        <v>76642</v>
      </c>
      <c r="E69" s="111">
        <v>16</v>
      </c>
      <c r="F69" s="111">
        <v>2827</v>
      </c>
      <c r="G69" s="111">
        <v>2435</v>
      </c>
      <c r="H69" s="111">
        <v>2443</v>
      </c>
      <c r="I69" s="111">
        <v>318455</v>
      </c>
      <c r="J69" s="111">
        <v>492827</v>
      </c>
      <c r="K69" s="111">
        <v>22596</v>
      </c>
      <c r="L69" s="111">
        <v>3123</v>
      </c>
      <c r="M69" s="111">
        <v>2937</v>
      </c>
      <c r="N69" s="111">
        <v>27895</v>
      </c>
      <c r="O69" s="111">
        <v>172545</v>
      </c>
      <c r="P69" s="111">
        <v>388038</v>
      </c>
      <c r="Q69" s="111">
        <v>13</v>
      </c>
      <c r="R69" s="111">
        <v>31575</v>
      </c>
      <c r="S69" s="111">
        <v>1595991</v>
      </c>
      <c r="T69" s="136">
        <v>101.9</v>
      </c>
      <c r="V69" s="113" t="s">
        <v>329</v>
      </c>
      <c r="W69" s="113">
        <f>SUM(C69:F69)</f>
        <v>131109</v>
      </c>
      <c r="X69" s="113">
        <f>SUM(G69:H69)</f>
        <v>4878</v>
      </c>
      <c r="Y69" s="113">
        <f>SUM(I69:J69)</f>
        <v>811282</v>
      </c>
      <c r="Z69" s="113">
        <f>SUM(K69:M69)</f>
        <v>28656</v>
      </c>
      <c r="AA69" s="113">
        <f>SUM(N69)</f>
        <v>27895</v>
      </c>
      <c r="AB69" s="113">
        <f>SUM(O69:R69)</f>
        <v>592171</v>
      </c>
      <c r="AC69" s="113">
        <f>SUM(W69:AB69)</f>
        <v>1595991</v>
      </c>
      <c r="AD69" s="162">
        <f>AC69-S69</f>
        <v>0</v>
      </c>
      <c r="AE69" s="167"/>
      <c r="AF69" s="167"/>
    </row>
    <row r="70" spans="2:34" ht="12" customHeight="1" x14ac:dyDescent="0.15">
      <c r="B70" s="111" t="s">
        <v>330</v>
      </c>
      <c r="C70" s="111">
        <v>55042</v>
      </c>
      <c r="D70" s="111">
        <v>79011</v>
      </c>
      <c r="E70" s="111">
        <v>15</v>
      </c>
      <c r="F70" s="111">
        <v>2957</v>
      </c>
      <c r="G70" s="111">
        <v>2489</v>
      </c>
      <c r="H70" s="111">
        <v>2518</v>
      </c>
      <c r="I70" s="111">
        <v>329148</v>
      </c>
      <c r="J70" s="111">
        <v>494476</v>
      </c>
      <c r="K70" s="111">
        <v>23716</v>
      </c>
      <c r="L70" s="111">
        <v>3134</v>
      </c>
      <c r="M70" s="111">
        <v>3340</v>
      </c>
      <c r="N70" s="111">
        <v>29489</v>
      </c>
      <c r="O70" s="111">
        <v>172205</v>
      </c>
      <c r="P70" s="111">
        <v>403167</v>
      </c>
      <c r="Q70" s="111">
        <v>14</v>
      </c>
      <c r="R70" s="111">
        <v>32302</v>
      </c>
      <c r="S70" s="111">
        <v>1633023</v>
      </c>
      <c r="T70" s="136">
        <v>102.3</v>
      </c>
      <c r="V70" s="113" t="s">
        <v>330</v>
      </c>
      <c r="W70" s="113">
        <f>SUM(C70:F70)</f>
        <v>137025</v>
      </c>
      <c r="X70" s="113">
        <f>SUM(G70:H70)</f>
        <v>5007</v>
      </c>
      <c r="Y70" s="113">
        <f>SUM(I70:J70)</f>
        <v>823624</v>
      </c>
      <c r="Z70" s="113">
        <f>SUM(K70:M70)</f>
        <v>30190</v>
      </c>
      <c r="AA70" s="113">
        <f>SUM(N70)</f>
        <v>29489</v>
      </c>
      <c r="AB70" s="113">
        <f>SUM(O70:R70)</f>
        <v>607688</v>
      </c>
      <c r="AC70" s="113">
        <f>SUM(W70:AB70)</f>
        <v>1633023</v>
      </c>
      <c r="AD70" s="162">
        <f>AC70-S70</f>
        <v>0</v>
      </c>
      <c r="AE70" s="167"/>
      <c r="AF70" s="167"/>
    </row>
    <row r="71" spans="2:34" ht="12" customHeight="1" x14ac:dyDescent="0.15">
      <c r="B71" s="111" t="s">
        <v>331</v>
      </c>
      <c r="C71" s="111">
        <v>57569</v>
      </c>
      <c r="D71" s="111">
        <v>80042</v>
      </c>
      <c r="E71" s="111">
        <v>14</v>
      </c>
      <c r="F71" s="111">
        <v>3051</v>
      </c>
      <c r="G71" s="111">
        <v>2537</v>
      </c>
      <c r="H71" s="111">
        <v>2559</v>
      </c>
      <c r="I71" s="111">
        <v>339485</v>
      </c>
      <c r="J71" s="111">
        <v>489179</v>
      </c>
      <c r="K71" s="111">
        <v>24123</v>
      </c>
      <c r="L71" s="111">
        <v>3088</v>
      </c>
      <c r="M71" s="111">
        <v>3591</v>
      </c>
      <c r="N71" s="111">
        <v>31141</v>
      </c>
      <c r="O71" s="111">
        <v>171510</v>
      </c>
      <c r="P71" s="111">
        <v>421597</v>
      </c>
      <c r="Q71" s="111">
        <v>14</v>
      </c>
      <c r="R71" s="111">
        <v>32699</v>
      </c>
      <c r="S71" s="111">
        <v>1662199</v>
      </c>
      <c r="T71" s="136">
        <v>101.8</v>
      </c>
      <c r="V71" s="113" t="s">
        <v>331</v>
      </c>
      <c r="W71" s="113">
        <f>SUM(C71:F71)</f>
        <v>140676</v>
      </c>
      <c r="X71" s="113">
        <f>SUM(G71:H71)</f>
        <v>5096</v>
      </c>
      <c r="Y71" s="113">
        <f>SUM(I71:J71)</f>
        <v>828664</v>
      </c>
      <c r="Z71" s="113">
        <f>SUM(K71:M71)</f>
        <v>30802</v>
      </c>
      <c r="AA71" s="113">
        <f>SUM(N71)</f>
        <v>31141</v>
      </c>
      <c r="AB71" s="113">
        <f>SUM(O71:R71)</f>
        <v>625820</v>
      </c>
      <c r="AC71" s="113">
        <f>SUM(W71:AB71)</f>
        <v>1662199</v>
      </c>
      <c r="AD71" s="162">
        <f>AC71-S71</f>
        <v>0</v>
      </c>
      <c r="AE71" s="167"/>
      <c r="AF71" s="167"/>
    </row>
    <row r="72" spans="2:34" ht="12" customHeight="1" x14ac:dyDescent="0.15">
      <c r="B72" s="111" t="s">
        <v>332</v>
      </c>
      <c r="C72" s="111">
        <v>58597</v>
      </c>
      <c r="D72" s="111">
        <v>80490</v>
      </c>
      <c r="E72" s="111">
        <v>14</v>
      </c>
      <c r="F72" s="111">
        <v>3076</v>
      </c>
      <c r="G72" s="111">
        <v>2526</v>
      </c>
      <c r="H72" s="111">
        <v>2549</v>
      </c>
      <c r="I72" s="111">
        <v>345458</v>
      </c>
      <c r="J72" s="111">
        <v>483185</v>
      </c>
      <c r="K72" s="111">
        <v>24366</v>
      </c>
      <c r="L72" s="111">
        <v>3071</v>
      </c>
      <c r="M72" s="111">
        <v>3757</v>
      </c>
      <c r="N72" s="111">
        <v>32139</v>
      </c>
      <c r="O72" s="111">
        <v>169720</v>
      </c>
      <c r="P72" s="111">
        <v>437063</v>
      </c>
      <c r="Q72" s="111">
        <v>15</v>
      </c>
      <c r="R72" s="111">
        <v>32780</v>
      </c>
      <c r="S72" s="111">
        <v>1678806</v>
      </c>
      <c r="T72" s="136">
        <v>101</v>
      </c>
      <c r="V72" s="113" t="s">
        <v>332</v>
      </c>
      <c r="W72" s="113">
        <f>SUM(C72:F72)</f>
        <v>142177</v>
      </c>
      <c r="X72" s="113">
        <f>SUM(G72:H72)</f>
        <v>5075</v>
      </c>
      <c r="Y72" s="113">
        <f>SUM(I72:J72)</f>
        <v>828643</v>
      </c>
      <c r="Z72" s="113">
        <f>SUM(K72:M72)</f>
        <v>31194</v>
      </c>
      <c r="AA72" s="113">
        <f>SUM(N72)</f>
        <v>32139</v>
      </c>
      <c r="AB72" s="113">
        <f>SUM(O72:R72)</f>
        <v>639578</v>
      </c>
      <c r="AC72" s="113">
        <f>SUM(W72:AB72)</f>
        <v>1678806</v>
      </c>
      <c r="AD72" s="162">
        <f>AC72-S72</f>
        <v>0</v>
      </c>
      <c r="AE72" s="167"/>
      <c r="AF72" s="167"/>
    </row>
    <row r="73" spans="2:34" ht="12" customHeight="1" x14ac:dyDescent="0.15">
      <c r="B73" s="111" t="s">
        <v>333</v>
      </c>
      <c r="C73" s="111"/>
      <c r="D73" s="111"/>
      <c r="E73" s="111"/>
      <c r="F73" s="111"/>
      <c r="G73" s="111"/>
      <c r="H73" s="111"/>
      <c r="I73" s="111"/>
      <c r="J73" s="111"/>
      <c r="K73" s="111"/>
      <c r="L73" s="111"/>
      <c r="M73" s="111"/>
      <c r="N73" s="111"/>
      <c r="O73" s="111"/>
      <c r="P73" s="111"/>
      <c r="Q73" s="111"/>
      <c r="R73" s="111"/>
      <c r="S73" s="111"/>
      <c r="T73" s="136"/>
      <c r="V73" s="113" t="s">
        <v>333</v>
      </c>
      <c r="W73" s="113"/>
      <c r="X73" s="113"/>
      <c r="Y73" s="113"/>
      <c r="Z73" s="113"/>
      <c r="AA73" s="113"/>
      <c r="AB73" s="113"/>
      <c r="AC73" s="113"/>
      <c r="AD73" s="162"/>
      <c r="AE73" s="167"/>
      <c r="AF73" s="167"/>
    </row>
    <row r="74" spans="2:34" ht="12" customHeight="1" x14ac:dyDescent="0.15">
      <c r="B74" s="111" t="s">
        <v>334</v>
      </c>
      <c r="C74" s="111"/>
      <c r="D74" s="111"/>
      <c r="E74" s="111"/>
      <c r="F74" s="111"/>
      <c r="G74" s="111"/>
      <c r="H74" s="111"/>
      <c r="I74" s="111"/>
      <c r="J74" s="111"/>
      <c r="K74" s="111"/>
      <c r="L74" s="111"/>
      <c r="M74" s="111"/>
      <c r="N74" s="111"/>
      <c r="O74" s="111"/>
      <c r="P74" s="111"/>
      <c r="Q74" s="111"/>
      <c r="R74" s="111"/>
      <c r="S74" s="111"/>
      <c r="T74" s="136"/>
      <c r="V74" s="113" t="s">
        <v>334</v>
      </c>
      <c r="W74" s="113"/>
      <c r="X74" s="113"/>
      <c r="Y74" s="113"/>
      <c r="Z74" s="113"/>
      <c r="AA74" s="113"/>
      <c r="AB74" s="113"/>
      <c r="AC74" s="113"/>
      <c r="AD74" s="162"/>
      <c r="AE74" s="167"/>
      <c r="AF74" s="167"/>
    </row>
    <row r="75" spans="2:34" s="120" customFormat="1" ht="12" customHeight="1" x14ac:dyDescent="0.15">
      <c r="B75" s="134"/>
      <c r="C75" s="134"/>
      <c r="D75" s="134"/>
      <c r="E75" s="134"/>
      <c r="F75" s="134"/>
      <c r="G75" s="134"/>
      <c r="H75" s="134"/>
      <c r="I75" s="134"/>
      <c r="J75" s="134"/>
      <c r="K75" s="134"/>
      <c r="L75" s="134"/>
      <c r="M75" s="134"/>
      <c r="N75" s="134"/>
      <c r="O75" s="134"/>
      <c r="P75" s="134"/>
      <c r="Q75" s="134"/>
      <c r="R75" s="134"/>
      <c r="S75" s="134"/>
      <c r="T75" s="134"/>
      <c r="U75" s="135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5"/>
    </row>
    <row r="76" spans="2:34" s="120" customFormat="1" ht="12" customHeight="1" x14ac:dyDescent="0.15">
      <c r="B76" s="114" t="s">
        <v>246</v>
      </c>
      <c r="C76" s="114"/>
      <c r="D76" s="114"/>
      <c r="E76" s="114"/>
      <c r="F76" s="114"/>
      <c r="G76" s="114"/>
      <c r="H76" s="114"/>
      <c r="I76" s="114"/>
      <c r="J76" s="114"/>
      <c r="K76" s="114"/>
      <c r="L76" s="114"/>
      <c r="M76" s="114"/>
      <c r="N76" s="114"/>
      <c r="O76" s="114"/>
      <c r="P76" s="114"/>
      <c r="Q76" s="114"/>
      <c r="R76" s="114"/>
      <c r="S76" s="114"/>
      <c r="T76" s="114"/>
      <c r="V76" s="114" t="s">
        <v>246</v>
      </c>
      <c r="AE76" s="114"/>
      <c r="AF76" s="114"/>
    </row>
  </sheetData>
  <mergeCells count="13">
    <mergeCell ref="C5:C6"/>
    <mergeCell ref="F5:F6"/>
    <mergeCell ref="G5:G6"/>
    <mergeCell ref="H5:H6"/>
    <mergeCell ref="T4:T6"/>
    <mergeCell ref="Q5:Q6"/>
    <mergeCell ref="R5:R6"/>
    <mergeCell ref="M4:M6"/>
    <mergeCell ref="N4:N6"/>
    <mergeCell ref="I5:I6"/>
    <mergeCell ref="J5:J6"/>
    <mergeCell ref="K5:K6"/>
    <mergeCell ref="L5:L6"/>
  </mergeCells>
  <phoneticPr fontId="11"/>
  <pageMargins left="0" right="0" top="0.19685039370078741" bottom="0.19685039370078741" header="0" footer="0"/>
  <pageSetup paperSize="13" scale="43" orientation="landscape" verticalDpi="0" r:id="rId1"/>
  <headerFooter alignWithMargins="0">
    <oddFooter>&amp;R&amp;F/&amp;D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BR122"/>
  <sheetViews>
    <sheetView tabSelected="1" zoomScale="80" zoomScaleNormal="80" workbookViewId="0">
      <selection activeCell="BJ25" sqref="BJ25"/>
    </sheetView>
  </sheetViews>
  <sheetFormatPr defaultColWidth="6.125" defaultRowHeight="9.6" customHeight="1" x14ac:dyDescent="0.15"/>
  <cols>
    <col min="1" max="1" width="6" style="4" customWidth="1"/>
    <col min="2" max="2" width="9.375" style="5" customWidth="1"/>
    <col min="3" max="7" width="4.625" style="4" customWidth="1"/>
    <col min="8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5" width="4.375" style="3" customWidth="1"/>
    <col min="56" max="56" width="4.125" style="3" customWidth="1"/>
    <col min="57" max="57" width="4.37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144" width="4.75" style="4" customWidth="1"/>
    <col min="145" max="16384" width="6.125" style="4"/>
  </cols>
  <sheetData>
    <row r="1" spans="1:70" ht="20.25" customHeight="1" x14ac:dyDescent="0.15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0" ht="12.75" customHeight="1" x14ac:dyDescent="0.2">
      <c r="B2" s="107" t="s">
        <v>234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0" s="97" customFormat="1" ht="9.6" customHeight="1" x14ac:dyDescent="0.15">
      <c r="A3" s="94" t="s">
        <v>420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0" s="98" customFormat="1" ht="11.25" customHeight="1" x14ac:dyDescent="0.15">
      <c r="B4" s="58" t="s">
        <v>0</v>
      </c>
      <c r="C4" s="99">
        <f>登録車計!C4+二輪計!C4+軽自計!C4</f>
        <v>40768</v>
      </c>
      <c r="D4" s="99">
        <f>登録車計!D4+二輪計!D4+軽自計!D4</f>
        <v>51568</v>
      </c>
      <c r="E4" s="99">
        <f>登録車計!E4+二輪計!E4+軽自計!E4</f>
        <v>67458</v>
      </c>
      <c r="F4" s="99">
        <f>登録車計!F4+二輪計!F4+軽自計!F4</f>
        <v>73712</v>
      </c>
      <c r="G4" s="99">
        <f>登録車計!G4+二輪計!G4+軽自計!G4</f>
        <v>89139</v>
      </c>
      <c r="H4" s="10">
        <f>登録車計!H4+二輪計!H4+軽自計!H4</f>
        <v>107321</v>
      </c>
      <c r="I4" s="10">
        <f>登録車計!I4+二輪計!I4+軽自計!I4</f>
        <v>131315</v>
      </c>
      <c r="J4" s="10">
        <f>登録車計!J4+二輪計!J4+軽自計!J4</f>
        <v>165285</v>
      </c>
      <c r="K4" s="10">
        <f>登録車計!K4+二輪計!K4+軽自計!K4</f>
        <v>203349</v>
      </c>
      <c r="L4" s="10">
        <f>登録車計!L4+二輪計!L4+軽自計!L4</f>
        <v>248740</v>
      </c>
      <c r="M4" s="10">
        <f>登録車計!M4+二輪計!M4+軽自計!M4</f>
        <v>293137</v>
      </c>
      <c r="N4" s="10">
        <f>登録車計!N4+二輪計!N4+軽自計!N4</f>
        <v>338300</v>
      </c>
      <c r="O4" s="10">
        <f>登録車計!O4+二輪計!O4+軽自計!O4</f>
        <v>390285</v>
      </c>
      <c r="P4" s="10">
        <f>登録車計!P4+二輪計!P4+軽自計!P4</f>
        <v>434274</v>
      </c>
      <c r="Q4" s="10">
        <f>登録車計!Q4+二輪計!Q4+軽自計!Q4</f>
        <v>471209</v>
      </c>
      <c r="R4" s="10">
        <f>登録車計!R4+二輪計!R4+軽自計!R4</f>
        <v>502765</v>
      </c>
      <c r="S4" s="10">
        <f>登録車計!S4+二輪計!S4+軽自計!S4</f>
        <v>546907</v>
      </c>
      <c r="T4" s="10">
        <f>登録車計!T4+二輪計!T4+軽自計!T4</f>
        <v>592688</v>
      </c>
      <c r="U4" s="10">
        <f>登録車計!U4+二輪計!U4+軽自計!U4</f>
        <v>644515</v>
      </c>
      <c r="V4" s="10">
        <f>登録車計!V4+二輪計!V4+軽自計!V4</f>
        <v>689418</v>
      </c>
      <c r="W4" s="10">
        <f>登録車計!W4+二輪計!W4+軽自計!W4</f>
        <v>722488</v>
      </c>
      <c r="X4" s="10">
        <f>登録車計!X4+二輪計!X4+軽自計!X4</f>
        <v>757971</v>
      </c>
      <c r="Y4" s="10">
        <f>登録車計!Y4+二輪計!Y4+軽自計!Y4</f>
        <v>793781</v>
      </c>
      <c r="Z4" s="10">
        <f>登録車計!Z4+二輪計!Z4+軽自計!Z4</f>
        <v>829719</v>
      </c>
      <c r="AA4" s="10">
        <f>登録車計!AA4+二輪計!AA4+軽自計!AA4</f>
        <v>864843</v>
      </c>
      <c r="AB4" s="10">
        <f>登録車計!AB4+二輪計!AB4+軽自計!AB4</f>
        <v>900587</v>
      </c>
      <c r="AC4" s="10">
        <f>登録車計!AC4+二輪計!AC4+軽自計!AC4</f>
        <v>938604</v>
      </c>
      <c r="AD4" s="10">
        <f>登録車計!AD4+二輪計!AD4+軽自計!AD4</f>
        <v>984129</v>
      </c>
      <c r="AE4" s="10">
        <f>登録車計!AE4+二輪計!AE4+軽自計!AE4</f>
        <v>1032545</v>
      </c>
      <c r="AF4" s="10">
        <f>登録車計!AF4+二輪計!AF4+軽自計!AF4</f>
        <v>1087618</v>
      </c>
      <c r="AG4" s="10">
        <f>登録車計!AG4+二輪計!AG4+軽自計!AG4</f>
        <v>1138134</v>
      </c>
      <c r="AH4" s="10">
        <f>登録車計!AH4+二輪計!AH4+軽自計!AH4</f>
        <v>1185654</v>
      </c>
      <c r="AI4" s="10">
        <f>登録車計!AI4+二輪計!AI4+軽自計!AI4</f>
        <v>1226644</v>
      </c>
      <c r="AJ4" s="10">
        <f>登録車計!AJ4+二輪計!AJ4+軽自計!AJ4</f>
        <v>1268529</v>
      </c>
      <c r="AK4" s="10">
        <f>登録車計!AK4+二輪計!AK4+軽自計!AK4</f>
        <v>1312562</v>
      </c>
      <c r="AL4" s="10">
        <f>登録車計!AL4+二輪計!AL4+軽自計!AL4</f>
        <v>1360833</v>
      </c>
      <c r="AM4" s="10">
        <f>登録車計!AM4+二輪計!AM4+軽自計!AM4</f>
        <v>1401801</v>
      </c>
      <c r="AN4" s="10">
        <f>登録車計!AN4+二輪計!AN4+軽自計!AN4</f>
        <v>1429738</v>
      </c>
      <c r="AO4" s="10">
        <f>登録車計!AO4+二輪計!AO4+軽自計!AO4</f>
        <v>1451405</v>
      </c>
      <c r="AP4" s="10">
        <f>登録車計!AP4+二輪計!AP4+軽自計!AP4</f>
        <v>1475289</v>
      </c>
      <c r="AQ4" s="10">
        <f>登録車計!AQ4+二輪計!AQ4+軽自計!AQ4</f>
        <v>1497950</v>
      </c>
      <c r="AR4" s="10">
        <f>登録車計!AR4+二輪計!AR4+軽自計!AR4</f>
        <v>1514332</v>
      </c>
      <c r="AS4" s="10">
        <f>登録車計!AS4+二輪計!AS4+軽自計!AS4</f>
        <v>1527017</v>
      </c>
      <c r="AT4" s="10">
        <f>登録車計!AT4+二輪計!AT4+軽自計!AT4</f>
        <v>1541474</v>
      </c>
      <c r="AU4" s="10">
        <f>登録車計!AU4+二輪計!AU4+軽自計!AU4</f>
        <v>1561676</v>
      </c>
      <c r="AV4" s="10">
        <f>登録車計!AV4+二輪計!AV4+軽自計!AV4</f>
        <v>1574294</v>
      </c>
      <c r="AW4" s="10">
        <f>登録車計!AW4+二輪計!AW4+軽自計!AW4</f>
        <v>1578914</v>
      </c>
      <c r="AX4" s="10">
        <f>登録車計!AX4+二輪計!AX4+軽自計!AX4</f>
        <v>1572434</v>
      </c>
      <c r="AY4" s="10">
        <f>登録車計!AY4+二輪計!AY4+軽自計!AY4</f>
        <v>1566709</v>
      </c>
      <c r="AZ4" s="10">
        <f>登録車計!AZ4+二輪計!AZ4+軽自計!AZ4</f>
        <v>1566712</v>
      </c>
      <c r="BA4" s="10">
        <f>登録車計!BA4+二輪計!BA4+軽自計!BA4</f>
        <v>1565545</v>
      </c>
      <c r="BB4" s="10">
        <v>1595991</v>
      </c>
      <c r="BC4" s="10">
        <v>1633023</v>
      </c>
      <c r="BD4" s="10">
        <v>1662199</v>
      </c>
      <c r="BE4" s="10">
        <v>1678806</v>
      </c>
      <c r="BF4" s="10"/>
      <c r="BG4" s="10"/>
      <c r="BH4" s="59" t="s">
        <v>0</v>
      </c>
    </row>
    <row r="5" spans="1:70" ht="9.6" customHeight="1" x14ac:dyDescent="0.15">
      <c r="A5" s="63"/>
      <c r="B5" s="39" t="s">
        <v>179</v>
      </c>
      <c r="C5" s="157">
        <f>登録車計!C5+二輪計!C5+軽自計!C5</f>
        <v>40711</v>
      </c>
      <c r="D5" s="157">
        <f>登録車計!D5+二輪計!D5+軽自計!D5</f>
        <v>51572</v>
      </c>
      <c r="E5" s="157">
        <f>登録車計!E5+二輪計!E5+軽自計!E5</f>
        <v>67458</v>
      </c>
      <c r="F5" s="157">
        <f>登録車計!F5+二輪計!F5+軽自計!F5</f>
        <v>73712</v>
      </c>
      <c r="G5" s="157">
        <f>登録車計!G5+二輪計!G5+軽自計!G5</f>
        <v>89139</v>
      </c>
      <c r="H5" s="157">
        <f>登録車計!H5+二輪計!H5+軽自計!H5</f>
        <v>107323</v>
      </c>
      <c r="I5" s="157">
        <f>登録車計!I5+二輪計!I5+軽自計!I5</f>
        <v>131344</v>
      </c>
      <c r="J5" s="157">
        <f>登録車計!J5+二輪計!J5+軽自計!J5</f>
        <v>165285</v>
      </c>
      <c r="K5" s="157">
        <f>登録車計!K5+二輪計!K5+軽自計!K5</f>
        <v>203370</v>
      </c>
      <c r="L5" s="157">
        <f>登録車計!L5+二輪計!L5+軽自計!L5</f>
        <v>248696</v>
      </c>
      <c r="M5" s="157">
        <f>登録車計!M5+二輪計!M5+軽自計!M5</f>
        <v>292948</v>
      </c>
      <c r="N5" s="157">
        <f>登録車計!N5+二輪計!N5+軽自計!N5</f>
        <v>336948</v>
      </c>
      <c r="O5" s="157">
        <f>登録車計!O5+二輪計!O5+軽自計!O5</f>
        <v>378941</v>
      </c>
      <c r="P5" s="157">
        <f>登録車計!P5+二輪計!P5+軽自計!P5</f>
        <v>421505</v>
      </c>
      <c r="Q5" s="157">
        <f>登録車計!Q5+二輪計!Q5+軽自計!Q5</f>
        <v>467847.00000000012</v>
      </c>
      <c r="R5" s="157">
        <f>登録車計!R5+二輪計!R5+軽自計!R5</f>
        <v>494212</v>
      </c>
      <c r="S5" s="157">
        <f>登録車計!S5+二輪計!S5+軽自計!S5</f>
        <v>539516</v>
      </c>
      <c r="T5" s="157">
        <f>登録車計!T5+二輪計!T5+軽自計!T5</f>
        <v>596175</v>
      </c>
      <c r="U5" s="157">
        <f>登録車計!U5+二輪計!U5+軽自計!U5</f>
        <v>647232.58518142172</v>
      </c>
      <c r="V5" s="157">
        <f>登録車計!V5+二輪計!V5+軽自計!V5</f>
        <v>692411</v>
      </c>
      <c r="W5" s="157">
        <f>登録車計!W5+二輪計!W5+軽自計!W5</f>
        <v>725941</v>
      </c>
      <c r="X5" s="157">
        <f>登録車計!X5+二輪計!X5+軽自計!X5</f>
        <v>761340</v>
      </c>
      <c r="Y5" s="157">
        <f>登録車計!Y5+二輪計!Y5+軽自計!Y5</f>
        <v>793781</v>
      </c>
      <c r="Z5" s="157">
        <f>登録車計!Z5+二輪計!Z5+軽自計!Z5</f>
        <v>829719</v>
      </c>
      <c r="AA5" s="157">
        <f>登録車計!AA5+二輪計!AA5+軽自計!AA5</f>
        <v>864903</v>
      </c>
      <c r="AB5" s="157">
        <f>登録車計!AB5+二輪計!AB5+軽自計!AB5</f>
        <v>900587</v>
      </c>
      <c r="AC5" s="157">
        <f>登録車計!AC5+二輪計!AC5+軽自計!AC5</f>
        <v>938604</v>
      </c>
      <c r="AD5" s="157">
        <f>登録車計!AD5+二輪計!AD5+軽自計!AD5</f>
        <v>984129</v>
      </c>
      <c r="AE5" s="157">
        <f>登録車計!AE5+二輪計!AE5+軽自計!AE5</f>
        <v>1032545</v>
      </c>
      <c r="AF5" s="157">
        <f>登録車計!AF5+二輪計!AF5+軽自計!AF5</f>
        <v>1087618</v>
      </c>
      <c r="AG5" s="157">
        <f>登録車計!AG5+二輪計!AG5+軽自計!AG5</f>
        <v>1138134</v>
      </c>
      <c r="AH5" s="157">
        <f>登録車計!AH5+二輪計!AH5+軽自計!AH5</f>
        <v>1185654</v>
      </c>
      <c r="AI5" s="157">
        <f>登録車計!AI5+二輪計!AI5+軽自計!AI5</f>
        <v>1226644</v>
      </c>
      <c r="AJ5" s="157">
        <f>登録車計!AJ5+二輪計!AJ5+軽自計!AJ5</f>
        <v>1268529</v>
      </c>
      <c r="AK5" s="157">
        <f>登録車計!AK5+二輪計!AK5+軽自計!AK5</f>
        <v>1312562</v>
      </c>
      <c r="AL5" s="158">
        <f>登録車計!AL5+二輪計!AL5+軽自計!AL5</f>
        <v>1360833</v>
      </c>
      <c r="AM5" s="158">
        <f>登録車計!AM5+二輪計!AM5+軽自計!AM5</f>
        <v>1398378</v>
      </c>
      <c r="AN5" s="158">
        <f>登録車計!AN5+二輪計!AN5+軽自計!AN5</f>
        <v>1429738</v>
      </c>
      <c r="AO5" s="158">
        <f>登録車計!AO5+二輪計!AO5+軽自計!AO5</f>
        <v>1451325</v>
      </c>
      <c r="AP5" s="158">
        <f>登録車計!AP5+二輪計!AP5+軽自計!AP5</f>
        <v>1475249</v>
      </c>
      <c r="AQ5" s="158">
        <f>登録車計!AQ5+二輪計!AQ5+軽自計!AQ5</f>
        <v>1497950</v>
      </c>
      <c r="AR5" s="158">
        <f>登録車計!AR5+二輪計!AR5+軽自計!AR5</f>
        <v>1514336</v>
      </c>
      <c r="AS5" s="158">
        <f>登録車計!AS5+二輪計!AS5+軽自計!AS5</f>
        <v>1527016</v>
      </c>
      <c r="AT5" s="158">
        <f>登録車計!AT5+二輪計!AT5+軽自計!AT5</f>
        <v>1541465</v>
      </c>
      <c r="AU5" s="158">
        <f>登録車計!AU5+二輪計!AU5+軽自計!AU5</f>
        <v>1561676</v>
      </c>
      <c r="AV5" s="158">
        <f>登録車計!AV5+二輪計!AV5+軽自計!AV5</f>
        <v>1577206</v>
      </c>
      <c r="AW5" s="158">
        <f>登録車計!AW5+二輪計!AW5+軽自計!AW5</f>
        <v>1578914</v>
      </c>
      <c r="AX5" s="158">
        <f>登録車計!AX5+二輪計!AX5+軽自計!AX5</f>
        <v>1572434</v>
      </c>
      <c r="AY5" s="158">
        <f>登録車計!AY5+二輪計!AY5+軽自計!AY5</f>
        <v>1566709</v>
      </c>
      <c r="AZ5" s="158">
        <f>登録車計!AZ5+二輪計!AZ5+軽自計!AZ5</f>
        <v>1566712</v>
      </c>
      <c r="BA5" s="156">
        <f>登録車計!BA5+二輪計!BA5+軽自計!BA5</f>
        <v>1565545</v>
      </c>
      <c r="BB5" s="156">
        <f>登録車計!BB5+二輪計!BB5+軽自計!BB5</f>
        <v>1595991</v>
      </c>
      <c r="BC5" s="156">
        <f>登録車計!BC5+二輪計!BC5+軽自計!BC5</f>
        <v>1633023</v>
      </c>
      <c r="BD5" s="156">
        <f>登録車計!BD5+二輪計!BD5+軽自計!BD5</f>
        <v>1662199</v>
      </c>
      <c r="BE5" s="156">
        <f>登録車計!BE5+二輪計!BE5+軽自計!BE5</f>
        <v>1678806</v>
      </c>
      <c r="BF5" s="156"/>
      <c r="BG5" s="156"/>
      <c r="BH5" s="40" t="s">
        <v>108</v>
      </c>
    </row>
    <row r="6" spans="1:70" ht="9.6" customHeight="1" x14ac:dyDescent="0.15">
      <c r="A6" s="63"/>
      <c r="B6" s="39" t="s">
        <v>118</v>
      </c>
      <c r="C6" s="157">
        <f>登録車計!C6+二輪計!C6+軽自計!C6</f>
        <v>21269</v>
      </c>
      <c r="D6" s="157">
        <f>登録車計!D6+二輪計!D6+軽自計!D6</f>
        <v>24980</v>
      </c>
      <c r="E6" s="157">
        <f>登録車計!E6+二輪計!E6+軽自計!E6</f>
        <v>30666</v>
      </c>
      <c r="F6" s="157">
        <f>登録車計!F6+二輪計!F6+軽自計!F6</f>
        <v>39253</v>
      </c>
      <c r="G6" s="157">
        <f>登録車計!G6+二輪計!G6+軽自計!G6</f>
        <v>48174</v>
      </c>
      <c r="H6" s="157">
        <f>登録車計!H6+二輪計!H6+軽自計!H6</f>
        <v>90508</v>
      </c>
      <c r="I6" s="157">
        <f>登録車計!I6+二輪計!I6+軽自計!I6</f>
        <v>108617</v>
      </c>
      <c r="J6" s="157">
        <f>登録車計!J6+二輪計!J6+軽自計!J6</f>
        <v>136473</v>
      </c>
      <c r="K6" s="157">
        <f>登録車計!K6+二輪計!K6+軽自計!K6</f>
        <v>166964</v>
      </c>
      <c r="L6" s="157">
        <f>登録車計!L6+二輪計!L6+軽自計!L6</f>
        <v>202679</v>
      </c>
      <c r="M6" s="157">
        <f>登録車計!M6+二輪計!M6+軽自計!M6</f>
        <v>238416</v>
      </c>
      <c r="N6" s="157">
        <f>登録車計!N6+二輪計!N6+軽自計!N6</f>
        <v>274702</v>
      </c>
      <c r="O6" s="157">
        <f>登録車計!O6+二輪計!O6+軽自計!O6</f>
        <v>308986.00000000006</v>
      </c>
      <c r="P6" s="157">
        <f>登録車計!P6+二輪計!P6+軽自計!P6</f>
        <v>343832.99999999994</v>
      </c>
      <c r="Q6" s="157">
        <f>登録車計!Q6+二輪計!Q6+軽自計!Q6</f>
        <v>382462.00000000012</v>
      </c>
      <c r="R6" s="157">
        <f>登録車計!R6+二輪計!R6+軽自計!R6</f>
        <v>401109</v>
      </c>
      <c r="S6" s="157">
        <f>登録車計!S6+二輪計!S6+軽自計!S6</f>
        <v>437558</v>
      </c>
      <c r="T6" s="157">
        <f>登録車計!T6+二輪計!T6+軽自計!T6</f>
        <v>483930</v>
      </c>
      <c r="U6" s="157">
        <f>登録車計!U6+二輪計!U6+軽自計!U6</f>
        <v>525159.84878346603</v>
      </c>
      <c r="V6" s="157">
        <f>登録車計!V6+二輪計!V6+軽自計!V6</f>
        <v>561147</v>
      </c>
      <c r="W6" s="157">
        <f>登録車計!W6+二輪計!W6+軽自計!W6</f>
        <v>588183</v>
      </c>
      <c r="X6" s="157">
        <f>登録車計!X6+二輪計!X6+軽自計!X6</f>
        <v>616502</v>
      </c>
      <c r="Y6" s="157">
        <f>登録車計!Y6+二輪計!Y6+軽自計!Y6</f>
        <v>642746</v>
      </c>
      <c r="Z6" s="157">
        <f>登録車計!Z6+二輪計!Z6+軽自計!Z6</f>
        <v>671868</v>
      </c>
      <c r="AA6" s="157">
        <f>登録車計!AA6+二輪計!AA6+軽自計!AA6</f>
        <v>700080</v>
      </c>
      <c r="AB6" s="157">
        <f>登録車計!AB6+二輪計!AB6+軽自計!AB6</f>
        <v>729061</v>
      </c>
      <c r="AC6" s="157">
        <f>登録車計!AC6+二輪計!AC6+軽自計!AC6</f>
        <v>760631</v>
      </c>
      <c r="AD6" s="157">
        <f>登録車計!AD6+二輪計!AD6+軽自計!AD6</f>
        <v>798022</v>
      </c>
      <c r="AE6" s="157">
        <f>登録車計!AE6+二輪計!AE6+軽自計!AE6</f>
        <v>837755</v>
      </c>
      <c r="AF6" s="157">
        <f>登録車計!AF6+二輪計!AF6+軽自計!AF6</f>
        <v>883058</v>
      </c>
      <c r="AG6" s="157">
        <f>登録車計!AG6+二輪計!AG6+軽自計!AG6</f>
        <v>923742</v>
      </c>
      <c r="AH6" s="157">
        <f>登録車計!AH6+二輪計!AH6+軽自計!AH6</f>
        <v>961558</v>
      </c>
      <c r="AI6" s="157">
        <f>登録車計!AI6+二輪計!AI6+軽自計!AI6</f>
        <v>993677</v>
      </c>
      <c r="AJ6" s="157">
        <f>登録車計!AJ6+二輪計!AJ6+軽自計!AJ6</f>
        <v>1026347</v>
      </c>
      <c r="AK6" s="157">
        <f>登録車計!AK6+二輪計!AK6+軽自計!AK6</f>
        <v>1060668</v>
      </c>
      <c r="AL6" s="156">
        <f>登録車計!AL6+二輪計!AL6+軽自計!AL6</f>
        <v>1098896</v>
      </c>
      <c r="AM6" s="156">
        <f>登録車計!AM6+二輪計!AM6+軽自計!AM6</f>
        <v>1127920</v>
      </c>
      <c r="AN6" s="156">
        <f>登録車計!AN6+二輪計!AN6+軽自計!AN6</f>
        <v>1151739</v>
      </c>
      <c r="AO6" s="156">
        <f>登録車計!AO6+二輪計!AO6+軽自計!AO6</f>
        <v>1167916</v>
      </c>
      <c r="AP6" s="156">
        <f>登録車計!AP6+二輪計!AP6+軽自計!AP6</f>
        <v>1184820</v>
      </c>
      <c r="AQ6" s="156">
        <f>登録車計!AQ6+二輪計!AQ6+軽自計!AQ6</f>
        <v>1201346</v>
      </c>
      <c r="AR6" s="156">
        <f>登録車計!AR6+二輪計!AR6+軽自計!AR6</f>
        <v>1212861</v>
      </c>
      <c r="AS6" s="156">
        <f>登録車計!AS6+二輪計!AS6+軽自計!AS6</f>
        <v>1222199</v>
      </c>
      <c r="AT6" s="156">
        <f>登録車計!AT6+二輪計!AT6+軽自計!AT6</f>
        <v>1232826</v>
      </c>
      <c r="AU6" s="156">
        <f>登録車計!AU6+二輪計!AU6+軽自計!AU6</f>
        <v>1248222</v>
      </c>
      <c r="AV6" s="156">
        <f>登録車計!AV6+二輪計!AV6+軽自計!AV6</f>
        <v>1259398</v>
      </c>
      <c r="AW6" s="156">
        <f>登録車計!AW6+二輪計!AW6+軽自計!AW6</f>
        <v>1260057</v>
      </c>
      <c r="AX6" s="156">
        <f>登録車計!AX6+二輪計!AX6+軽自計!AX6</f>
        <v>1254716</v>
      </c>
      <c r="AY6" s="156">
        <f>登録車計!AY6+二輪計!AY6+軽自計!AY6</f>
        <v>1249282</v>
      </c>
      <c r="AZ6" s="156">
        <f>登録車計!AZ6+二輪計!AZ6+軽自計!AZ6</f>
        <v>1248155</v>
      </c>
      <c r="BA6" s="156">
        <f>登録車計!BA6+二輪計!BA6+軽自計!BA6</f>
        <v>1246585</v>
      </c>
      <c r="BB6" s="156">
        <f>登録車計!BB6+二輪計!BB6+軽自計!BB6</f>
        <v>1275430</v>
      </c>
      <c r="BC6" s="156">
        <f>登録車計!BC6+二輪計!BC6+軽自計!BC6</f>
        <v>1303524</v>
      </c>
      <c r="BD6" s="156">
        <f>登録車計!BD6+二輪計!BD6+軽自計!BD6</f>
        <v>1327302</v>
      </c>
      <c r="BE6" s="156">
        <f>登録車計!BE6+二輪計!BE6+軽自計!BE6</f>
        <v>1340272</v>
      </c>
      <c r="BF6" s="156"/>
      <c r="BG6" s="156"/>
      <c r="BH6" s="40" t="s">
        <v>82</v>
      </c>
    </row>
    <row r="7" spans="1:70" ht="9.6" customHeight="1" x14ac:dyDescent="0.15">
      <c r="A7" s="63"/>
      <c r="B7" s="39" t="s">
        <v>119</v>
      </c>
      <c r="C7" s="157">
        <f>登録車計!C7+二輪計!C7+軽自計!C7</f>
        <v>3315</v>
      </c>
      <c r="D7" s="157">
        <f>登録車計!D7+二輪計!D7+軽自計!D7</f>
        <v>3778</v>
      </c>
      <c r="E7" s="157">
        <f>登録車計!E7+二輪計!E7+軽自計!E7</f>
        <v>4552</v>
      </c>
      <c r="F7" s="157">
        <f>登録車計!F7+二輪計!F7+軽自計!F7</f>
        <v>5390</v>
      </c>
      <c r="G7" s="157">
        <f>登録車計!G7+二輪計!G7+軽自計!G7</f>
        <v>7915</v>
      </c>
      <c r="H7" s="157">
        <f>登録車計!H7+二輪計!H7+軽自計!H7</f>
        <v>16815</v>
      </c>
      <c r="I7" s="157">
        <f>登録車計!I7+二輪計!I7+軽自計!I7</f>
        <v>22727</v>
      </c>
      <c r="J7" s="157">
        <f>登録車計!J7+二輪計!J7+軽自計!J7</f>
        <v>28812</v>
      </c>
      <c r="K7" s="157">
        <f>登録車計!K7+二輪計!K7+軽自計!K7</f>
        <v>36406</v>
      </c>
      <c r="L7" s="157">
        <f>登録車計!L7+二輪計!L7+軽自計!L7</f>
        <v>46017</v>
      </c>
      <c r="M7" s="157">
        <f>登録車計!M7+二輪計!M7+軽自計!M7</f>
        <v>54532</v>
      </c>
      <c r="N7" s="157">
        <f>登録車計!N7+二輪計!N7+軽自計!N7</f>
        <v>62246</v>
      </c>
      <c r="O7" s="157">
        <f>登録車計!O7+二輪計!O7+軽自計!O7</f>
        <v>69955.000000000015</v>
      </c>
      <c r="P7" s="157">
        <f>登録車計!P7+二輪計!P7+軽自計!P7</f>
        <v>77671.999999999985</v>
      </c>
      <c r="Q7" s="157">
        <f>登録車計!Q7+二輪計!Q7+軽自計!Q7</f>
        <v>85385</v>
      </c>
      <c r="R7" s="157">
        <f>登録車計!R7+二輪計!R7+軽自計!R7</f>
        <v>93103</v>
      </c>
      <c r="S7" s="157">
        <f>登録車計!S7+二輪計!S7+軽自計!S7</f>
        <v>101958</v>
      </c>
      <c r="T7" s="157">
        <f>登録車計!T7+二輪計!T7+軽自計!T7</f>
        <v>112245</v>
      </c>
      <c r="U7" s="157">
        <f>登録車計!U7+二輪計!U7+軽自計!U7</f>
        <v>122072.7363979557</v>
      </c>
      <c r="V7" s="157">
        <f>登録車計!V7+二輪計!V7+軽自計!V7</f>
        <v>131264</v>
      </c>
      <c r="W7" s="157">
        <f>登録車計!W7+二輪計!W7+軽自計!W7</f>
        <v>137758</v>
      </c>
      <c r="X7" s="157">
        <f>登録車計!X7+二輪計!X7+軽自計!X7</f>
        <v>144838</v>
      </c>
      <c r="Y7" s="157">
        <f>登録車計!Y7+二輪計!Y7+軽自計!Y7</f>
        <v>151035</v>
      </c>
      <c r="Z7" s="157">
        <f>登録車計!Z7+二輪計!Z7+軽自計!Z7</f>
        <v>157851</v>
      </c>
      <c r="AA7" s="157">
        <f>登録車計!AA7+二輪計!AA7+軽自計!AA7</f>
        <v>164823</v>
      </c>
      <c r="AB7" s="157">
        <f>登録車計!AB7+二輪計!AB7+軽自計!AB7</f>
        <v>171526</v>
      </c>
      <c r="AC7" s="157">
        <f>登録車計!AC7+二輪計!AC7+軽自計!AC7</f>
        <v>177973</v>
      </c>
      <c r="AD7" s="157">
        <f>登録車計!AD7+二輪計!AD7+軽自計!AD7</f>
        <v>186107</v>
      </c>
      <c r="AE7" s="157">
        <f>登録車計!AE7+二輪計!AE7+軽自計!AE7</f>
        <v>194790</v>
      </c>
      <c r="AF7" s="157">
        <f>登録車計!AF7+二輪計!AF7+軽自計!AF7</f>
        <v>204560</v>
      </c>
      <c r="AG7" s="157">
        <f>登録車計!AG7+二輪計!AG7+軽自計!AG7</f>
        <v>214392</v>
      </c>
      <c r="AH7" s="157">
        <f>登録車計!AH7+二輪計!AH7+軽自計!AH7</f>
        <v>224096</v>
      </c>
      <c r="AI7" s="157">
        <f>登録車計!AI7+二輪計!AI7+軽自計!AI7</f>
        <v>232967</v>
      </c>
      <c r="AJ7" s="157">
        <f>登録車計!AJ7+二輪計!AJ7+軽自計!AJ7</f>
        <v>242182</v>
      </c>
      <c r="AK7" s="157">
        <f>登録車計!AK7+二輪計!AK7+軽自計!AK7</f>
        <v>251894</v>
      </c>
      <c r="AL7" s="156">
        <f>登録車計!AL7+二輪計!AL7+軽自計!AL7</f>
        <v>261937</v>
      </c>
      <c r="AM7" s="156">
        <f>登録車計!AM7+二輪計!AM7+軽自計!AM7</f>
        <v>270458</v>
      </c>
      <c r="AN7" s="156">
        <f>登録車計!AN7+二輪計!AN7+軽自計!AN7</f>
        <v>277999</v>
      </c>
      <c r="AO7" s="156">
        <f>登録車計!AO7+二輪計!AO7+軽自計!AO7</f>
        <v>283409</v>
      </c>
      <c r="AP7" s="156">
        <f>登録車計!AP7+二輪計!AP7+軽自計!AP7</f>
        <v>290429</v>
      </c>
      <c r="AQ7" s="156">
        <f>登録車計!AQ7+二輪計!AQ7+軽自計!AQ7</f>
        <v>296604</v>
      </c>
      <c r="AR7" s="156">
        <f>登録車計!AR7+二輪計!AR7+軽自計!AR7</f>
        <v>301475</v>
      </c>
      <c r="AS7" s="156">
        <f>登録車計!AS7+二輪計!AS7+軽自計!AS7</f>
        <v>304817</v>
      </c>
      <c r="AT7" s="156">
        <f>登録車計!AT7+二輪計!AT7+軽自計!AT7</f>
        <v>308639</v>
      </c>
      <c r="AU7" s="156">
        <f>登録車計!AU7+二輪計!AU7+軽自計!AU7</f>
        <v>313454</v>
      </c>
      <c r="AV7" s="156">
        <f>登録車計!AV7+二輪計!AV7+軽自計!AV7</f>
        <v>317808</v>
      </c>
      <c r="AW7" s="156">
        <f>登録車計!AW7+二輪計!AW7+軽自計!AW7</f>
        <v>318857</v>
      </c>
      <c r="AX7" s="156">
        <f>登録車計!AX7+二輪計!AX7+軽自計!AX7</f>
        <v>317718</v>
      </c>
      <c r="AY7" s="156">
        <f>登録車計!AY7+二輪計!AY7+軽自計!AY7</f>
        <v>317427</v>
      </c>
      <c r="AZ7" s="156">
        <f>登録車計!AZ7+二輪計!AZ7+軽自計!AZ7</f>
        <v>318557</v>
      </c>
      <c r="BA7" s="156">
        <f>登録車計!BA7+二輪計!BA7+軽自計!BA7</f>
        <v>318960</v>
      </c>
      <c r="BB7" s="156">
        <f>登録車計!BB7+二輪計!BB7+軽自計!BB7</f>
        <v>320561</v>
      </c>
      <c r="BC7" s="156">
        <f>登録車計!BC7+二輪計!BC7+軽自計!BC7</f>
        <v>329499</v>
      </c>
      <c r="BD7" s="156">
        <f>登録車計!BD7+二輪計!BD7+軽自計!BD7</f>
        <v>334897</v>
      </c>
      <c r="BE7" s="156">
        <f>登録車計!BE7+二輪計!BE7+軽自計!BE7</f>
        <v>338534</v>
      </c>
      <c r="BF7" s="156"/>
      <c r="BG7" s="156"/>
      <c r="BH7" s="40" t="s">
        <v>83</v>
      </c>
    </row>
    <row r="8" spans="1:70" ht="9.6" customHeight="1" x14ac:dyDescent="0.15">
      <c r="A8" s="63"/>
      <c r="B8" s="39" t="s">
        <v>121</v>
      </c>
      <c r="C8" s="157">
        <f>登録車計!C8+二輪計!C8+軽自計!C8</f>
        <v>17392</v>
      </c>
      <c r="D8" s="157">
        <f>登録車計!D8+二輪計!D8+軽自計!D8</f>
        <v>20557</v>
      </c>
      <c r="E8" s="157">
        <f>登録車計!E8+二輪計!E8+軽自計!E8</f>
        <v>25455</v>
      </c>
      <c r="F8" s="157">
        <f>登録車計!F8+二輪計!F8+軽自計!F8</f>
        <v>33075</v>
      </c>
      <c r="G8" s="157">
        <f>登録車計!G8+二輪計!G8+軽自計!G8</f>
        <v>39719</v>
      </c>
      <c r="H8" s="157">
        <f>登録車計!H8+二輪計!H8+軽自計!H8</f>
        <v>71947</v>
      </c>
      <c r="I8" s="157">
        <f>登録車計!I8+二輪計!I8+軽自計!I8</f>
        <v>83758</v>
      </c>
      <c r="J8" s="157">
        <f>登録車計!J8+二輪計!J8+軽自計!J8</f>
        <v>104438</v>
      </c>
      <c r="K8" s="157">
        <f>登録車計!K8+二輪計!K8+軽自計!K8</f>
        <v>125589</v>
      </c>
      <c r="L8" s="157">
        <f>登録車計!L8+二輪計!L8+軽自計!L8</f>
        <v>150935</v>
      </c>
      <c r="M8" s="157">
        <f>登録車計!M8+二輪計!M8+軽自計!M8</f>
        <v>177310</v>
      </c>
      <c r="N8" s="157">
        <f>登録車計!N8+二輪計!N8+軽自計!N8</f>
        <v>204157.4</v>
      </c>
      <c r="O8" s="147">
        <f>登録車計!O8+二輪計!O8+軽自計!O8</f>
        <v>0</v>
      </c>
      <c r="P8" s="147">
        <f>登録車計!P8+二輪計!P8+軽自計!P8</f>
        <v>0</v>
      </c>
      <c r="Q8" s="147">
        <f>登録車計!Q8+二輪計!Q8+軽自計!Q8</f>
        <v>0</v>
      </c>
      <c r="R8" s="147">
        <f>登録車計!R8+二輪計!R8+軽自計!R8</f>
        <v>0</v>
      </c>
      <c r="S8" s="147">
        <f>登録車計!S8+二輪計!S8+軽自計!S8</f>
        <v>0</v>
      </c>
      <c r="T8" s="147">
        <f>登録車計!T8+二輪計!T8+軽自計!T8</f>
        <v>0</v>
      </c>
      <c r="U8" s="147">
        <f>登録車計!U8+二輪計!U8+軽自計!U8</f>
        <v>0</v>
      </c>
      <c r="V8" s="147">
        <f>登録車計!V8+二輪計!V8+軽自計!V8</f>
        <v>0</v>
      </c>
      <c r="W8" s="147">
        <f>登録車計!W8+二輪計!W8+軽自計!W8</f>
        <v>0</v>
      </c>
      <c r="X8" s="147">
        <f>登録車計!X8+二輪計!X8+軽自計!X8</f>
        <v>0</v>
      </c>
      <c r="Y8" s="147">
        <f>登録車計!Y8+二輪計!Y8+軽自計!Y8</f>
        <v>0</v>
      </c>
      <c r="Z8" s="147">
        <f>登録車計!Z8+二輪計!Z8+軽自計!Z8</f>
        <v>0</v>
      </c>
      <c r="AA8" s="147">
        <f>登録車計!AA8+二輪計!AA8+軽自計!AA8</f>
        <v>0</v>
      </c>
      <c r="AB8" s="147">
        <f>登録車計!AB8+二輪計!AB8+軽自計!AB8</f>
        <v>0</v>
      </c>
      <c r="AC8" s="147">
        <f>登録車計!AC8+二輪計!AC8+軽自計!AC8</f>
        <v>0</v>
      </c>
      <c r="AD8" s="147">
        <f>登録車計!AD8+二輪計!AD8+軽自計!AD8</f>
        <v>0</v>
      </c>
      <c r="AE8" s="147">
        <f>登録車計!AE8+二輪計!AE8+軽自計!AE8</f>
        <v>0</v>
      </c>
      <c r="AF8" s="147">
        <f>登録車計!AF8+二輪計!AF8+軽自計!AF8</f>
        <v>0</v>
      </c>
      <c r="AG8" s="147">
        <f>登録車計!AG8+二輪計!AG8+軽自計!AG8</f>
        <v>0</v>
      </c>
      <c r="AH8" s="147">
        <f>登録車計!AH8+二輪計!AH8+軽自計!AH8</f>
        <v>0</v>
      </c>
      <c r="AI8" s="147">
        <f>登録車計!AI8+二輪計!AI8+軽自計!AI8</f>
        <v>0</v>
      </c>
      <c r="AJ8" s="147">
        <f>登録車計!AJ8+二輪計!AJ8+軽自計!AJ8</f>
        <v>0</v>
      </c>
      <c r="AK8" s="147">
        <f>登録車計!AK8+二輪計!AK8+軽自計!AK8</f>
        <v>0</v>
      </c>
      <c r="AL8" s="24">
        <f>登録車計!AL8+二輪計!AL8+軽自計!AL8</f>
        <v>0</v>
      </c>
      <c r="AM8" s="24">
        <f>登録車計!AM8+二輪計!AM8+軽自計!AM8</f>
        <v>0</v>
      </c>
      <c r="AN8" s="24">
        <f>登録車計!AN8+二輪計!AN8+軽自計!AN8</f>
        <v>0</v>
      </c>
      <c r="AO8" s="24">
        <f>登録車計!AO8+二輪計!AO8+軽自計!AO8</f>
        <v>0</v>
      </c>
      <c r="AP8" s="24">
        <f>登録車計!AP8+二輪計!AP8+軽自計!AP8</f>
        <v>0</v>
      </c>
      <c r="AQ8" s="24">
        <f>登録車計!AQ8+二輪計!AQ8+軽自計!AQ8</f>
        <v>0</v>
      </c>
      <c r="AR8" s="24">
        <f>登録車計!AR8+二輪計!AR8+軽自計!AR8</f>
        <v>0</v>
      </c>
      <c r="AS8" s="24">
        <f>登録車計!AS8+二輪計!AS8+軽自計!AS8</f>
        <v>0</v>
      </c>
      <c r="AT8" s="24">
        <f>登録車計!AT8+二輪計!AT8+軽自計!AT8</f>
        <v>0</v>
      </c>
      <c r="AU8" s="24">
        <f>登録車計!AU8+二輪計!AU8+軽自計!AU8</f>
        <v>0</v>
      </c>
      <c r="AV8" s="24">
        <f>登録車計!AV8+二輪計!AV8+軽自計!AV8</f>
        <v>0</v>
      </c>
      <c r="AW8" s="24">
        <f>登録車計!AW8+二輪計!AW8+軽自計!AW8</f>
        <v>0</v>
      </c>
      <c r="AX8" s="24">
        <f>登録車計!AX8+二輪計!AX8+軽自計!AX8</f>
        <v>0</v>
      </c>
      <c r="AY8" s="24">
        <f>登録車計!AY8+二輪計!AY8+軽自計!AY8</f>
        <v>0</v>
      </c>
      <c r="AZ8" s="24">
        <f>登録車計!AZ8+二輪計!AZ8+軽自計!AZ8</f>
        <v>0</v>
      </c>
      <c r="BA8" s="24">
        <f>登録車計!BA8+二輪計!BA8+軽自計!BA8</f>
        <v>0</v>
      </c>
      <c r="BB8" s="24"/>
      <c r="BC8" s="24"/>
      <c r="BD8" s="24"/>
      <c r="BE8" s="24"/>
      <c r="BF8" s="24"/>
      <c r="BG8" s="24"/>
      <c r="BH8" s="40" t="s">
        <v>84</v>
      </c>
      <c r="BL8" s="4" t="s">
        <v>328</v>
      </c>
      <c r="BM8" s="4" t="s">
        <v>329</v>
      </c>
      <c r="BN8" s="4" t="s">
        <v>330</v>
      </c>
      <c r="BO8" s="4" t="s">
        <v>331</v>
      </c>
      <c r="BP8" s="4" t="s">
        <v>332</v>
      </c>
    </row>
    <row r="9" spans="1:70" ht="9.6" customHeight="1" x14ac:dyDescent="0.15">
      <c r="A9" s="63"/>
      <c r="B9" s="39" t="s">
        <v>122</v>
      </c>
      <c r="C9" s="157">
        <f t="shared" ref="C9:H9" si="0">SUM(C26:C52)+C60+C61+SUM(C71:C76)+C97+C99+C100+C101+C103+C104+C107+C108</f>
        <v>8612</v>
      </c>
      <c r="D9" s="157">
        <f t="shared" si="0"/>
        <v>10248</v>
      </c>
      <c r="E9" s="157">
        <f t="shared" si="0"/>
        <v>11716</v>
      </c>
      <c r="F9" s="157">
        <f t="shared" si="0"/>
        <v>13910</v>
      </c>
      <c r="G9" s="157">
        <f t="shared" si="0"/>
        <v>19691</v>
      </c>
      <c r="H9" s="157">
        <f t="shared" si="0"/>
        <v>42802</v>
      </c>
      <c r="I9" s="157">
        <f>SUM(I26:I52)+I60+I61+SUM(I71:I76)+I97+I99+I100+I101+I103+I104+I107+I108</f>
        <v>57603</v>
      </c>
      <c r="J9" s="157">
        <f>SUM(J26:J52)+J60+J61+SUM(J71:J76)+J97+J99+J100+J101+J103+J104+J107+J108</f>
        <v>73832</v>
      </c>
      <c r="K9" s="157">
        <f>SUM(K26:K52)+K60+K61+SUM(K71:K76)+K97+K99+K100+K101+K103+K104+K107+K108</f>
        <v>94185</v>
      </c>
      <c r="L9" s="157">
        <f>SUM(L26:L52)+L60+L61+SUM(L71:L76)+L97+L99+L100+L101+L103+L104+L107+L108</f>
        <v>117653</v>
      </c>
      <c r="M9" s="157">
        <f>SUM(M26:M52)+M60+M61+SUM(M71:M76)+M97+M99+M102+M101+M103+M104+M107+M108</f>
        <v>139530</v>
      </c>
      <c r="N9" s="157">
        <f>SUM(N26:N52)+N60+N61+SUM(N71:N76)+N97+N99+N102+N101+N103+N104+N107+N108</f>
        <v>159138.19999999998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K9" s="4" t="s">
        <v>355</v>
      </c>
      <c r="BL9" s="4" t="s">
        <v>352</v>
      </c>
      <c r="BM9" s="4" t="s">
        <v>352</v>
      </c>
      <c r="BN9" s="4" t="s">
        <v>352</v>
      </c>
      <c r="BO9" s="4" t="s">
        <v>352</v>
      </c>
      <c r="BP9" s="4" t="s">
        <v>352</v>
      </c>
    </row>
    <row r="10" spans="1:70" ht="21.75" customHeight="1" x14ac:dyDescent="0.15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K10" s="4" t="s">
        <v>356</v>
      </c>
    </row>
    <row r="11" spans="1:70" ht="21.75" customHeight="1" x14ac:dyDescent="0.15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0" ht="9.6" customHeight="1" x14ac:dyDescent="0.15">
      <c r="A12" s="64" t="s">
        <v>421</v>
      </c>
      <c r="B12" s="75" t="s">
        <v>1</v>
      </c>
      <c r="C12" s="158">
        <f>登録車計!C12+二輪計!C12+軽自計!C12</f>
        <v>11121</v>
      </c>
      <c r="D12" s="158">
        <f>登録車計!D12+二輪計!D12+軽自計!D12</f>
        <v>13270</v>
      </c>
      <c r="E12" s="158">
        <f>登録車計!E12+二輪計!E12+軽自計!E12</f>
        <v>16864</v>
      </c>
      <c r="F12" s="158">
        <f>登録車計!F12+二輪計!F12+軽自計!F12</f>
        <v>22330</v>
      </c>
      <c r="G12" s="158">
        <f>登録車計!G12+二輪計!G12+軽自計!G12</f>
        <v>24974</v>
      </c>
      <c r="H12" s="158">
        <f>登録車計!H12+二輪計!H12+軽自計!H12</f>
        <v>43617</v>
      </c>
      <c r="I12" s="158">
        <f>登録車計!I12+二輪計!I12+軽自計!I12</f>
        <v>45405</v>
      </c>
      <c r="J12" s="158">
        <f>登録車計!J12+二輪計!J12+軽自計!J12</f>
        <v>51804</v>
      </c>
      <c r="K12" s="158">
        <f>登録車計!K12+二輪計!K12+軽自計!K12</f>
        <v>63581</v>
      </c>
      <c r="L12" s="158">
        <f>登録車計!L12+二輪計!L12+軽自計!L12</f>
        <v>77963</v>
      </c>
      <c r="M12" s="158">
        <f>登録車計!M12+二輪計!M12+軽自計!M12</f>
        <v>94892</v>
      </c>
      <c r="N12" s="157">
        <f>登録車計!N12+二輪計!N12+軽自計!N12</f>
        <v>112867.4</v>
      </c>
      <c r="O12" s="157">
        <f>登録車計!O12+二輪計!O12+軽自計!O12</f>
        <v>128466.8</v>
      </c>
      <c r="P12" s="157">
        <f>登録車計!P12+二輪計!P12+軽自計!P12</f>
        <v>145673.20000000001</v>
      </c>
      <c r="Q12" s="157">
        <f>登録車計!Q12+二輪計!Q12+軽自計!Q12</f>
        <v>167199.6</v>
      </c>
      <c r="R12" s="158">
        <f>登録車計!R12+二輪計!R12+軽自計!R12</f>
        <v>175832</v>
      </c>
      <c r="S12" s="158">
        <f>登録車計!S12+二輪計!S12+軽自計!S12</f>
        <v>191297</v>
      </c>
      <c r="T12" s="158">
        <f>登録車計!T12+二輪計!T12+軽自計!T12</f>
        <v>212890</v>
      </c>
      <c r="U12" s="158">
        <f>登録車計!U12+二輪計!U12+軽自計!U12</f>
        <v>227894.4162092206</v>
      </c>
      <c r="V12" s="158">
        <f>登録車計!V12+二輪計!V12+軽自計!V12</f>
        <v>244569</v>
      </c>
      <c r="W12" s="158">
        <f>登録車計!W12+二輪計!W12+軽自計!W12</f>
        <v>257701</v>
      </c>
      <c r="X12" s="158">
        <f>登録車計!X12+二輪計!X12+軽自計!X12</f>
        <v>271708</v>
      </c>
      <c r="Y12" s="158">
        <f>登録車計!Y12+二輪計!Y12+軽自計!Y12</f>
        <v>285673</v>
      </c>
      <c r="Z12" s="158">
        <f>登録車計!Z12+二輪計!Z12+軽自計!Z12</f>
        <v>300702</v>
      </c>
      <c r="AA12" s="158">
        <f>登録車計!AA12+二輪計!AA12+軽自計!AA12</f>
        <v>315266</v>
      </c>
      <c r="AB12" s="158">
        <f>登録車計!AB12+二輪計!AB12+軽自計!AB12</f>
        <v>331014</v>
      </c>
      <c r="AC12" s="158">
        <f>登録車計!AC12+二輪計!AC12+軽自計!AC12</f>
        <v>347639</v>
      </c>
      <c r="AD12" s="158">
        <f>登録車計!AD12+二輪計!AD12+軽自計!AD12</f>
        <v>367619</v>
      </c>
      <c r="AE12" s="157">
        <f>登録車計!AE12+二輪計!AE12+軽自計!AE12</f>
        <v>388514</v>
      </c>
      <c r="AF12" s="26">
        <f>登録車計!AF12+二輪計!AF12+軽自計!AF12</f>
        <v>414415</v>
      </c>
      <c r="AG12" s="27">
        <f>登録車計!AG12+二輪計!AG12+軽自計!AG12</f>
        <v>435285</v>
      </c>
      <c r="AH12" s="27">
        <f>登録車計!AH12+二輪計!AH12+軽自計!AH12</f>
        <v>454808</v>
      </c>
      <c r="AI12" s="27">
        <f>登録車計!AI12+二輪計!AI12+軽自計!AI12</f>
        <v>470894</v>
      </c>
      <c r="AJ12" s="27">
        <f>登録車計!AJ12+二輪計!AJ12+軽自計!AJ12</f>
        <v>487086</v>
      </c>
      <c r="AK12" s="27">
        <f>登録車計!AK12+二輪計!AK12+軽自計!AK12</f>
        <v>503479</v>
      </c>
      <c r="AL12" s="27">
        <f>登録車計!AL12+二輪計!AL12+軽自計!AL12</f>
        <v>523048</v>
      </c>
      <c r="AM12" s="27">
        <f>登録車計!AM12+二輪計!AM12+軽自計!AM12</f>
        <v>536719</v>
      </c>
      <c r="AN12" s="27">
        <f>登録車計!AN12+二輪計!AN12+軽自計!AN12</f>
        <v>547642</v>
      </c>
      <c r="AO12" s="16">
        <f>登録車計!AO12+二輪計!AO12+軽自計!AO12</f>
        <v>554511</v>
      </c>
      <c r="AP12" s="16">
        <f>登録車計!AP12+二輪計!AP12+軽自計!AP12</f>
        <v>561793</v>
      </c>
      <c r="AQ12" s="16">
        <f>登録車計!AQ12+二輪計!AQ12+軽自計!AQ12</f>
        <v>570040</v>
      </c>
      <c r="AR12" s="16">
        <f>登録車計!AR12+二輪計!AR12+軽自計!AR12</f>
        <v>576055</v>
      </c>
      <c r="AS12" s="16">
        <f>登録車計!AS12+二輪計!AS12+軽自計!AS12</f>
        <v>580367</v>
      </c>
      <c r="AT12" s="16">
        <f>登録車計!AT12+二輪計!AT12+軽自計!AT12</f>
        <v>585494</v>
      </c>
      <c r="AU12" s="16">
        <f>登録車計!AU12+二輪計!AU12+軽自計!AU12</f>
        <v>593288</v>
      </c>
      <c r="AV12" s="16">
        <f>登録車計!AV12+二輪計!AV12+軽自計!AV12</f>
        <v>599815</v>
      </c>
      <c r="AW12" s="16">
        <f>登録車計!AW12+二輪計!AW12+軽自計!AW12</f>
        <v>600681</v>
      </c>
      <c r="AX12" s="16">
        <f>登録車計!AX12+二輪計!AX12+軽自計!AX12</f>
        <v>599805</v>
      </c>
      <c r="AY12" s="16">
        <f>登録車計!AY12+二輪計!AY12+軽自計!AY12</f>
        <v>597047</v>
      </c>
      <c r="AZ12" s="16">
        <f>登録車計!AZ12+二輪計!AZ12+軽自計!AZ12</f>
        <v>595831</v>
      </c>
      <c r="BA12" s="16">
        <f>登録車計!BA12+二輪計!BA12+軽自計!BA12</f>
        <v>594859</v>
      </c>
      <c r="BB12" s="16">
        <f>登録車計!BB12+二輪計!BB12+軽自計!BB12</f>
        <v>618635</v>
      </c>
      <c r="BC12" s="16">
        <f>登録車計!BC12+二輪計!BC12+軽自計!BC12</f>
        <v>630651</v>
      </c>
      <c r="BD12" s="16">
        <f>登録車計!BD12+二輪計!BD12+軽自計!BD12</f>
        <v>642106</v>
      </c>
      <c r="BE12" s="16">
        <f>登録車計!BE12+二輪計!BE12+軽自計!BE12</f>
        <v>649693</v>
      </c>
      <c r="BF12" s="16"/>
      <c r="BG12" s="16"/>
      <c r="BH12" s="40" t="s">
        <v>1</v>
      </c>
      <c r="BJ12" s="7"/>
      <c r="BK12" s="7" t="s">
        <v>1</v>
      </c>
      <c r="BL12" s="7">
        <v>594859</v>
      </c>
      <c r="BM12" s="7">
        <v>618635</v>
      </c>
      <c r="BN12" s="7">
        <v>630651</v>
      </c>
      <c r="BO12" s="7">
        <v>642106</v>
      </c>
      <c r="BP12" s="4">
        <v>649693</v>
      </c>
    </row>
    <row r="13" spans="1:70" ht="9.6" customHeight="1" x14ac:dyDescent="0.15">
      <c r="A13" s="64" t="s">
        <v>128</v>
      </c>
      <c r="B13" s="23" t="s">
        <v>422</v>
      </c>
      <c r="C13" s="100">
        <f>登録車計!C13+二輪計!C13+軽自計!C13</f>
        <v>0</v>
      </c>
      <c r="D13" s="100">
        <f>登録車計!D13+二輪計!D13+軽自計!D13</f>
        <v>0</v>
      </c>
      <c r="E13" s="100">
        <f>登録車計!E13+二輪計!E13+軽自計!E13</f>
        <v>0</v>
      </c>
      <c r="F13" s="100">
        <f>登録車計!F13+二輪計!F13+軽自計!F13</f>
        <v>0</v>
      </c>
      <c r="G13" s="100">
        <f>登録車計!G13+二輪計!G13+軽自計!G13</f>
        <v>0</v>
      </c>
      <c r="H13" s="100">
        <f>登録車計!H13+二輪計!H13+軽自計!H13</f>
        <v>0</v>
      </c>
      <c r="I13" s="100">
        <f>登録車計!I13+二輪計!I13+軽自計!I13</f>
        <v>0</v>
      </c>
      <c r="J13" s="100">
        <f>登録車計!J13+二輪計!J13+軽自計!J13</f>
        <v>0</v>
      </c>
      <c r="K13" s="100">
        <f>登録車計!K13+二輪計!K13+軽自計!K13</f>
        <v>0</v>
      </c>
      <c r="L13" s="83">
        <f>登録車計!L13+二輪計!L13+軽自計!L13</f>
        <v>0</v>
      </c>
      <c r="M13" s="100">
        <f>登録車計!M13+二輪計!M13+軽自計!M13</f>
        <v>0</v>
      </c>
      <c r="N13" s="100">
        <f>登録車計!N13+二輪計!N13+軽自計!N13</f>
        <v>0</v>
      </c>
      <c r="O13" s="100">
        <f>登録車計!O13+二輪計!O13+軽自計!O13</f>
        <v>0</v>
      </c>
      <c r="P13" s="83">
        <f>登録車計!P13+二輪計!P13+軽自計!P13</f>
        <v>0</v>
      </c>
      <c r="Q13" s="83">
        <f>登録車計!Q13+二輪計!Q13+軽自計!Q13</f>
        <v>0</v>
      </c>
      <c r="R13" s="84">
        <f>登録車計!R13+二輪計!R13+軽自計!R13</f>
        <v>0</v>
      </c>
      <c r="S13" s="83">
        <f>登録車計!S13+二輪計!S13+軽自計!S13</f>
        <v>0</v>
      </c>
      <c r="T13" s="83">
        <f>登録車計!T13+二輪計!T13+軽自計!T13</f>
        <v>0</v>
      </c>
      <c r="U13" s="83">
        <f>登録車計!U13+二輪計!U13+軽自計!U13</f>
        <v>0</v>
      </c>
      <c r="V13" s="83">
        <f>登録車計!V13+二輪計!V13+軽自計!V13</f>
        <v>0</v>
      </c>
      <c r="W13" s="83">
        <f>登録車計!W13+二輪計!W13+軽自計!W13</f>
        <v>0</v>
      </c>
      <c r="X13" s="83">
        <f>登録車計!X13+二輪計!X13+軽自計!X13</f>
        <v>0</v>
      </c>
      <c r="Y13" s="83">
        <f>登録車計!Y13+二輪計!Y13+軽自計!Y13</f>
        <v>0</v>
      </c>
      <c r="Z13" s="83">
        <f>登録車計!Z13+二輪計!Z13+軽自計!Z13</f>
        <v>0</v>
      </c>
      <c r="AA13" s="83">
        <f>登録車計!AA13+二輪計!AA13+軽自計!AA13</f>
        <v>0</v>
      </c>
      <c r="AB13" s="83">
        <f>登録車計!AB13+二輪計!AB13+軽自計!AB13</f>
        <v>0</v>
      </c>
      <c r="AC13" s="83">
        <f>登録車計!AC13+二輪計!AC13+軽自計!AC13</f>
        <v>0</v>
      </c>
      <c r="AD13" s="83">
        <f>登録車計!AD13+二輪計!AD13+軽自計!AD13</f>
        <v>0</v>
      </c>
      <c r="AE13" s="83">
        <f>登録車計!AE13+二輪計!AE13+軽自計!AE13</f>
        <v>0</v>
      </c>
      <c r="AF13" s="83">
        <f>登録車計!AF13+二輪計!AF13+軽自計!AF13</f>
        <v>0</v>
      </c>
      <c r="AG13" s="88">
        <f>登録車計!AG13+二輪計!AG13+軽自計!AG13</f>
        <v>0</v>
      </c>
      <c r="AH13" s="88">
        <f>登録車計!AH13+二輪計!AH13+軽自計!AH13</f>
        <v>0</v>
      </c>
      <c r="AI13" s="88">
        <f>登録車計!AI13+二輪計!AI13+軽自計!AI13</f>
        <v>0</v>
      </c>
      <c r="AJ13" s="88">
        <f>登録車計!AJ13+二輪計!AJ13+軽自計!AJ13</f>
        <v>0</v>
      </c>
      <c r="AK13" s="88">
        <f>登録車計!AK13+二輪計!AK13+軽自計!AK13</f>
        <v>0</v>
      </c>
      <c r="AL13" s="88">
        <f>登録車計!AL13+二輪計!AL13+軽自計!AL13</f>
        <v>0</v>
      </c>
      <c r="AM13" s="88">
        <f>登録車計!AM13+二輪計!AM13+軽自計!AM13</f>
        <v>0</v>
      </c>
      <c r="AN13" s="88">
        <f>登録車計!AN13+二輪計!AN13+軽自計!AN13</f>
        <v>0</v>
      </c>
      <c r="AO13" s="86">
        <f>登録車計!AO13+二輪計!AO13+軽自計!AO13</f>
        <v>0</v>
      </c>
      <c r="AP13" s="86">
        <f>登録車計!AP13+二輪計!AP13+軽自計!AP13</f>
        <v>0</v>
      </c>
      <c r="AQ13" s="86">
        <f>登録車計!AQ13+二輪計!AQ13+軽自計!AQ13</f>
        <v>0</v>
      </c>
      <c r="AR13" s="86">
        <f>登録車計!AR13+二輪計!AR13+軽自計!AR13</f>
        <v>0</v>
      </c>
      <c r="AS13" s="86">
        <f>登録車計!AS13+二輪計!AS13+軽自計!AS13</f>
        <v>0</v>
      </c>
      <c r="AT13" s="86">
        <f>登録車計!AT13+二輪計!AT13+軽自計!AT13</f>
        <v>0</v>
      </c>
      <c r="AU13" s="85">
        <f>登録車計!AU13+二輪計!AU13+軽自計!AU13</f>
        <v>0</v>
      </c>
      <c r="AV13" s="85">
        <f>登録車計!AV13+二輪計!AV13+軽自計!AV13</f>
        <v>0</v>
      </c>
      <c r="AW13" s="86">
        <f>登録車計!AW13+二輪計!AW13+軽自計!AW13</f>
        <v>0</v>
      </c>
      <c r="AX13" s="86">
        <f>登録車計!AX13+二輪計!AX13+軽自計!AX13</f>
        <v>0</v>
      </c>
      <c r="AY13" s="86">
        <f>登録車計!AY13+二輪計!AY13+軽自計!AY13</f>
        <v>0</v>
      </c>
      <c r="AZ13" s="86">
        <f>登録車計!AZ13+二輪計!AZ13+軽自計!AZ13</f>
        <v>0</v>
      </c>
      <c r="BA13" s="86">
        <f>登録車計!BA13+二輪計!BA13+軽自計!BA13</f>
        <v>0</v>
      </c>
      <c r="BB13" s="86">
        <f>登録車計!BB13+二輪計!BB13+軽自計!BB13</f>
        <v>0</v>
      </c>
      <c r="BC13" s="86">
        <f>登録車計!BC13+二輪計!BC13+軽自計!BC13</f>
        <v>0</v>
      </c>
      <c r="BD13" s="86">
        <f>登録車計!BD13+二輪計!BD13+軽自計!BD13</f>
        <v>0</v>
      </c>
      <c r="BE13" s="86">
        <f>登録車計!BE13+二輪計!BE13+軽自計!BE13</f>
        <v>0</v>
      </c>
      <c r="BF13" s="86"/>
      <c r="BG13" s="86"/>
      <c r="BH13" s="87" t="s">
        <v>110</v>
      </c>
      <c r="BK13" s="4" t="s">
        <v>4</v>
      </c>
      <c r="BL13" s="4">
        <v>119222</v>
      </c>
      <c r="BM13" s="4">
        <v>118588</v>
      </c>
      <c r="BN13" s="4">
        <v>122828</v>
      </c>
      <c r="BO13" s="4">
        <v>125936</v>
      </c>
      <c r="BP13" s="7">
        <v>127046</v>
      </c>
      <c r="BQ13" s="7"/>
      <c r="BR13" s="7"/>
    </row>
    <row r="14" spans="1:70" ht="9.6" customHeight="1" x14ac:dyDescent="0.15">
      <c r="A14" s="64" t="s">
        <v>129</v>
      </c>
      <c r="B14" s="23" t="s">
        <v>2</v>
      </c>
      <c r="C14" s="25">
        <f>登録車計!C14+二輪計!C14+軽自計!C14</f>
        <v>0</v>
      </c>
      <c r="D14" s="25">
        <f>登録車計!D14+二輪計!D14+軽自計!D14</f>
        <v>0</v>
      </c>
      <c r="E14" s="25">
        <f>登録車計!E14+二輪計!E14+軽自計!E14</f>
        <v>0</v>
      </c>
      <c r="F14" s="25">
        <f>登録車計!F14+二輪計!F14+軽自計!F14</f>
        <v>0</v>
      </c>
      <c r="G14" s="25">
        <f>登録車計!G14+二輪計!G14+軽自計!G14</f>
        <v>0</v>
      </c>
      <c r="H14" s="25">
        <f>登録車計!H14+二輪計!H14+軽自計!H14</f>
        <v>0</v>
      </c>
      <c r="I14" s="25">
        <f>登録車計!I14+二輪計!I14+軽自計!I14</f>
        <v>0</v>
      </c>
      <c r="J14" s="25">
        <f>登録車計!J14+二輪計!J14+軽自計!J14</f>
        <v>0</v>
      </c>
      <c r="K14" s="25">
        <f>登録車計!K14+二輪計!K14+軽自計!K14</f>
        <v>0</v>
      </c>
      <c r="L14" s="24">
        <f>登録車計!L14+二輪計!L14+軽自計!L14</f>
        <v>0</v>
      </c>
      <c r="M14" s="25">
        <f>登録車計!M14+二輪計!M14+軽自計!M14</f>
        <v>0</v>
      </c>
      <c r="N14" s="25">
        <f>登録車計!N14+二輪計!N14+軽自計!N14</f>
        <v>0</v>
      </c>
      <c r="O14" s="25">
        <f>登録車計!O14+二輪計!O14+軽自計!O14</f>
        <v>0</v>
      </c>
      <c r="P14" s="24">
        <f>登録車計!P14+二輪計!P14+軽自計!P14</f>
        <v>0</v>
      </c>
      <c r="Q14" s="24">
        <f>登録車計!Q14+二輪計!Q14+軽自計!Q14</f>
        <v>0</v>
      </c>
      <c r="R14" s="26">
        <f>登録車計!R14+二輪計!R14+軽自計!R14</f>
        <v>0</v>
      </c>
      <c r="S14" s="24">
        <f>登録車計!S14+二輪計!S14+軽自計!S14</f>
        <v>0</v>
      </c>
      <c r="T14" s="24">
        <f>登録車計!T14+二輪計!T14+軽自計!T14</f>
        <v>0</v>
      </c>
      <c r="U14" s="24">
        <f>登録車計!U14+二輪計!U14+軽自計!U14</f>
        <v>0</v>
      </c>
      <c r="V14" s="25">
        <f>登録車計!V14+二輪計!V14+軽自計!V14</f>
        <v>0</v>
      </c>
      <c r="W14" s="28">
        <f>登録車計!W14+二輪計!W14+軽自計!W14</f>
        <v>0</v>
      </c>
      <c r="X14" s="25">
        <f>登録車計!X14+二輪計!X14+軽自計!X14</f>
        <v>0</v>
      </c>
      <c r="Y14" s="25">
        <f>登録車計!Y14+二輪計!Y14+軽自計!Y14</f>
        <v>0</v>
      </c>
      <c r="Z14" s="24">
        <f>登録車計!Z14+二輪計!Z14+軽自計!Z14</f>
        <v>0</v>
      </c>
      <c r="AA14" s="24">
        <f>登録車計!AA14+二輪計!AA14+軽自計!AA14</f>
        <v>0</v>
      </c>
      <c r="AB14" s="25">
        <f>登録車計!AB14+二輪計!AB14+軽自計!AB14</f>
        <v>0</v>
      </c>
      <c r="AC14" s="24">
        <f>登録車計!AC14+二輪計!AC14+軽自計!AC14</f>
        <v>0</v>
      </c>
      <c r="AD14" s="24">
        <f>登録車計!AD14+二輪計!AD14+軽自計!AD14</f>
        <v>0</v>
      </c>
      <c r="AE14" s="25">
        <f>登録車計!AE14+二輪計!AE14+軽自計!AE14</f>
        <v>0</v>
      </c>
      <c r="AF14" s="24">
        <f>登録車計!AF14+二輪計!AF14+軽自計!AF14</f>
        <v>0</v>
      </c>
      <c r="AG14" s="27">
        <f>登録車計!AG14+二輪計!AG14+軽自計!AG14</f>
        <v>0</v>
      </c>
      <c r="AH14" s="27">
        <f>登録車計!AH14+二輪計!AH14+軽自計!AH14</f>
        <v>0</v>
      </c>
      <c r="AI14" s="27">
        <f>登録車計!AI14+二輪計!AI14+軽自計!AI14</f>
        <v>0</v>
      </c>
      <c r="AJ14" s="27">
        <f>登録車計!AJ14+二輪計!AJ14+軽自計!AJ14</f>
        <v>0</v>
      </c>
      <c r="AK14" s="27">
        <f>登録車計!AK14+二輪計!AK14+軽自計!AK14</f>
        <v>0</v>
      </c>
      <c r="AL14" s="27">
        <f>登録車計!AL14+二輪計!AL14+軽自計!AL14</f>
        <v>0</v>
      </c>
      <c r="AM14" s="27">
        <f>登録車計!AM14+二輪計!AM14+軽自計!AM14</f>
        <v>0</v>
      </c>
      <c r="AN14" s="27">
        <f>登録車計!AN14+二輪計!AN14+軽自計!AN14</f>
        <v>0</v>
      </c>
      <c r="AO14" s="16">
        <f>登録車計!AO14+二輪計!AO14+軽自計!AO14</f>
        <v>0</v>
      </c>
      <c r="AP14" s="16">
        <f>登録車計!AP14+二輪計!AP14+軽自計!AP14</f>
        <v>0</v>
      </c>
      <c r="AQ14" s="16">
        <f>登録車計!AQ14+二輪計!AQ14+軽自計!AQ14</f>
        <v>0</v>
      </c>
      <c r="AR14" s="16">
        <f>登録車計!AR14+二輪計!AR14+軽自計!AR14</f>
        <v>0</v>
      </c>
      <c r="AS14" s="16">
        <f>登録車計!AS14+二輪計!AS14+軽自計!AS14</f>
        <v>0</v>
      </c>
      <c r="AT14" s="16">
        <f>登録車計!AT14+二輪計!AT14+軽自計!AT14</f>
        <v>0</v>
      </c>
      <c r="AU14" s="19">
        <f>登録車計!AU14+二輪計!AU14+軽自計!AU14</f>
        <v>0</v>
      </c>
      <c r="AV14" s="19">
        <f>登録車計!AV14+二輪計!AV14+軽自計!AV14</f>
        <v>0</v>
      </c>
      <c r="AW14" s="16">
        <f>登録車計!AW14+二輪計!AW14+軽自計!AW14</f>
        <v>0</v>
      </c>
      <c r="AX14" s="16">
        <f>登録車計!AX14+二輪計!AX14+軽自計!AX14</f>
        <v>0</v>
      </c>
      <c r="AY14" s="16">
        <f>登録車計!AY14+二輪計!AY14+軽自計!AY14</f>
        <v>0</v>
      </c>
      <c r="AZ14" s="16">
        <f>登録車計!AZ14+二輪計!AZ14+軽自計!AZ14</f>
        <v>0</v>
      </c>
      <c r="BA14" s="16">
        <f>登録車計!BA14+二輪計!BA14+軽自計!BA14</f>
        <v>0</v>
      </c>
      <c r="BB14" s="16">
        <f>登録車計!BB14+二輪計!BB14+軽自計!BB14</f>
        <v>0</v>
      </c>
      <c r="BC14" s="16">
        <f>登録車計!BC14+二輪計!BC14+軽自計!BC14</f>
        <v>0</v>
      </c>
      <c r="BD14" s="16">
        <f>登録車計!BD14+二輪計!BD14+軽自計!BD14</f>
        <v>0</v>
      </c>
      <c r="BE14" s="16">
        <f>登録車計!BE14+二輪計!BE14+軽自計!BE14</f>
        <v>0</v>
      </c>
      <c r="BF14" s="16"/>
      <c r="BG14" s="16"/>
      <c r="BH14" s="60" t="s">
        <v>2</v>
      </c>
      <c r="BK14" s="4" t="s">
        <v>335</v>
      </c>
      <c r="BL14" s="4">
        <v>34612</v>
      </c>
      <c r="BM14" s="4">
        <v>35216</v>
      </c>
      <c r="BN14" s="4">
        <v>35817</v>
      </c>
      <c r="BO14" s="4">
        <v>36042</v>
      </c>
      <c r="BP14" s="7">
        <v>36005</v>
      </c>
      <c r="BQ14" s="7"/>
      <c r="BR14" s="7"/>
    </row>
    <row r="15" spans="1:70" ht="9.6" customHeight="1" x14ac:dyDescent="0.15">
      <c r="A15" s="64" t="s">
        <v>130</v>
      </c>
      <c r="B15" s="23" t="s">
        <v>3</v>
      </c>
      <c r="C15" s="139">
        <f>登録車計!C15+二輪計!C15+軽自計!C15</f>
        <v>0</v>
      </c>
      <c r="D15" s="25">
        <f>登録車計!D15+二輪計!D15+軽自計!D15</f>
        <v>0</v>
      </c>
      <c r="E15" s="25">
        <f>登録車計!E15+二輪計!E15+軽自計!E15</f>
        <v>0</v>
      </c>
      <c r="F15" s="25">
        <f>登録車計!F15+二輪計!F15+軽自計!F15</f>
        <v>0</v>
      </c>
      <c r="G15" s="25">
        <f>登録車計!G15+二輪計!G15+軽自計!G15</f>
        <v>0</v>
      </c>
      <c r="H15" s="25">
        <f>登録車計!H15+二輪計!H15+軽自計!H15</f>
        <v>0</v>
      </c>
      <c r="I15" s="25">
        <f>登録車計!I15+二輪計!I15+軽自計!I15</f>
        <v>0</v>
      </c>
      <c r="J15" s="139">
        <f>登録車計!J15+二輪計!J15+軽自計!J15</f>
        <v>0</v>
      </c>
      <c r="K15" s="25">
        <f>登録車計!K15+二輪計!K15+軽自計!K15</f>
        <v>0</v>
      </c>
      <c r="L15" s="24">
        <f>登録車計!L15+二輪計!L15+軽自計!L15</f>
        <v>0</v>
      </c>
      <c r="M15" s="25">
        <f>登録車計!M15+二輪計!M15+軽自計!M15</f>
        <v>0</v>
      </c>
      <c r="N15" s="139">
        <f>登録車計!N15+二輪計!N15+軽自計!N15</f>
        <v>0</v>
      </c>
      <c r="O15" s="25">
        <f>登録車計!O15+二輪計!O15+軽自計!O15</f>
        <v>0</v>
      </c>
      <c r="P15" s="25">
        <f>登録車計!P15+二輪計!P15+軽自計!P15</f>
        <v>0</v>
      </c>
      <c r="Q15" s="24">
        <f>登録車計!Q15+二輪計!Q15+軽自計!Q15</f>
        <v>0</v>
      </c>
      <c r="R15" s="26">
        <f>登録車計!R15+二輪計!R15+軽自計!R15</f>
        <v>0</v>
      </c>
      <c r="S15" s="24">
        <f>登録車計!S15+二輪計!S15+軽自計!S15</f>
        <v>0</v>
      </c>
      <c r="T15" s="24">
        <f>登録車計!T15+二輪計!T15+軽自計!T15</f>
        <v>0</v>
      </c>
      <c r="U15" s="24">
        <f>登録車計!U15+二輪計!U15+軽自計!U15</f>
        <v>0</v>
      </c>
      <c r="V15" s="25">
        <f>登録車計!V15+二輪計!V15+軽自計!V15</f>
        <v>0</v>
      </c>
      <c r="W15" s="28">
        <f>登録車計!W15+二輪計!W15+軽自計!W15</f>
        <v>0</v>
      </c>
      <c r="X15" s="25">
        <f>登録車計!X15+二輪計!X15+軽自計!X15</f>
        <v>0</v>
      </c>
      <c r="Y15" s="25">
        <f>登録車計!Y15+二輪計!Y15+軽自計!Y15</f>
        <v>0</v>
      </c>
      <c r="Z15" s="24">
        <f>登録車計!Z15+二輪計!Z15+軽自計!Z15</f>
        <v>0</v>
      </c>
      <c r="AA15" s="24">
        <f>登録車計!AA15+二輪計!AA15+軽自計!AA15</f>
        <v>0</v>
      </c>
      <c r="AB15" s="25">
        <f>登録車計!AB15+二輪計!AB15+軽自計!AB15</f>
        <v>0</v>
      </c>
      <c r="AC15" s="24">
        <f>登録車計!AC15+二輪計!AC15+軽自計!AC15</f>
        <v>0</v>
      </c>
      <c r="AD15" s="24">
        <f>登録車計!AD15+二輪計!AD15+軽自計!AD15</f>
        <v>0</v>
      </c>
      <c r="AE15" s="25">
        <f>登録車計!AE15+二輪計!AE15+軽自計!AE15</f>
        <v>0</v>
      </c>
      <c r="AF15" s="24">
        <f>登録車計!AF15+二輪計!AF15+軽自計!AF15</f>
        <v>0</v>
      </c>
      <c r="AG15" s="27">
        <f>登録車計!AG15+二輪計!AG15+軽自計!AG15</f>
        <v>0</v>
      </c>
      <c r="AH15" s="27">
        <f>登録車計!AH15+二輪計!AH15+軽自計!AH15</f>
        <v>0</v>
      </c>
      <c r="AI15" s="27">
        <f>登録車計!AI15+二輪計!AI15+軽自計!AI15</f>
        <v>0</v>
      </c>
      <c r="AJ15" s="27">
        <f>登録車計!AJ15+二輪計!AJ15+軽自計!AJ15</f>
        <v>0</v>
      </c>
      <c r="AK15" s="27">
        <f>登録車計!AK15+二輪計!AK15+軽自計!AK15</f>
        <v>0</v>
      </c>
      <c r="AL15" s="27">
        <f>登録車計!AL15+二輪計!AL15+軽自計!AL15</f>
        <v>0</v>
      </c>
      <c r="AM15" s="27">
        <f>登録車計!AM15+二輪計!AM15+軽自計!AM15</f>
        <v>0</v>
      </c>
      <c r="AN15" s="27">
        <f>登録車計!AN15+二輪計!AN15+軽自計!AN15</f>
        <v>0</v>
      </c>
      <c r="AO15" s="16">
        <f>登録車計!AO15+二輪計!AO15+軽自計!AO15</f>
        <v>0</v>
      </c>
      <c r="AP15" s="16">
        <f>登録車計!AP15+二輪計!AP15+軽自計!AP15</f>
        <v>0</v>
      </c>
      <c r="AQ15" s="16">
        <f>登録車計!AQ15+二輪計!AQ15+軽自計!AQ15</f>
        <v>0</v>
      </c>
      <c r="AR15" s="16">
        <f>登録車計!AR15+二輪計!AR15+軽自計!AR15</f>
        <v>0</v>
      </c>
      <c r="AS15" s="16">
        <f>登録車計!AS15+二輪計!AS15+軽自計!AS15</f>
        <v>0</v>
      </c>
      <c r="AT15" s="16">
        <f>登録車計!AT15+二輪計!AT15+軽自計!AT15</f>
        <v>0</v>
      </c>
      <c r="AU15" s="19">
        <f>登録車計!AU15+二輪計!AU15+軽自計!AU15</f>
        <v>0</v>
      </c>
      <c r="AV15" s="19">
        <f>登録車計!AV15+二輪計!AV15+軽自計!AV15</f>
        <v>0</v>
      </c>
      <c r="AW15" s="16">
        <f>登録車計!AW15+二輪計!AW15+軽自計!AW15</f>
        <v>0</v>
      </c>
      <c r="AX15" s="16">
        <f>登録車計!AX15+二輪計!AX15+軽自計!AX15</f>
        <v>0</v>
      </c>
      <c r="AY15" s="16">
        <f>登録車計!AY15+二輪計!AY15+軽自計!AY15</f>
        <v>0</v>
      </c>
      <c r="AZ15" s="16">
        <f>登録車計!AZ15+二輪計!AZ15+軽自計!AZ15</f>
        <v>0</v>
      </c>
      <c r="BA15" s="16">
        <f>登録車計!BA15+二輪計!BA15+軽自計!BA15</f>
        <v>0</v>
      </c>
      <c r="BB15" s="16">
        <f>登録車計!BB15+二輪計!BB15+軽自計!BB15</f>
        <v>0</v>
      </c>
      <c r="BC15" s="16">
        <f>登録車計!BC15+二輪計!BC15+軽自計!BC15</f>
        <v>0</v>
      </c>
      <c r="BD15" s="16">
        <f>登録車計!BD15+二輪計!BD15+軽自計!BD15</f>
        <v>0</v>
      </c>
      <c r="BE15" s="16">
        <f>登録車計!BE15+二輪計!BE15+軽自計!BE15</f>
        <v>0</v>
      </c>
      <c r="BF15" s="16"/>
      <c r="BG15" s="16"/>
      <c r="BH15" s="60" t="s">
        <v>3</v>
      </c>
      <c r="BK15" s="4" t="s">
        <v>336</v>
      </c>
      <c r="BL15" s="4">
        <v>105520</v>
      </c>
      <c r="BM15" s="4">
        <v>108150</v>
      </c>
      <c r="BN15" s="4">
        <v>110317</v>
      </c>
      <c r="BO15" s="4">
        <v>111772</v>
      </c>
      <c r="BP15" s="7">
        <v>113022</v>
      </c>
      <c r="BQ15" s="7"/>
      <c r="BR15" s="7"/>
    </row>
    <row r="16" spans="1:70" ht="9.6" customHeight="1" x14ac:dyDescent="0.15">
      <c r="A16" s="64" t="s">
        <v>131</v>
      </c>
      <c r="B16" s="23" t="s">
        <v>423</v>
      </c>
      <c r="C16" s="101">
        <f>登録車計!C16+二輪計!C16+軽自計!C16</f>
        <v>0</v>
      </c>
      <c r="D16" s="101">
        <f>登録車計!D16+二輪計!D16+軽自計!D16</f>
        <v>0</v>
      </c>
      <c r="E16" s="101">
        <f>登録車計!E16+二輪計!E16+軽自計!E16</f>
        <v>0</v>
      </c>
      <c r="F16" s="101">
        <f>登録車計!F16+二輪計!F16+軽自計!F16</f>
        <v>0</v>
      </c>
      <c r="G16" s="101">
        <f>登録車計!G16+二輪計!G16+軽自計!G16</f>
        <v>0</v>
      </c>
      <c r="H16" s="101">
        <f>登録車計!H16+二輪計!H16+軽自計!H16</f>
        <v>0</v>
      </c>
      <c r="I16" s="101">
        <f>登録車計!I16+二輪計!I16+軽自計!I16</f>
        <v>0</v>
      </c>
      <c r="J16" s="101">
        <f>登録車計!J16+二輪計!J16+軽自計!J16</f>
        <v>0</v>
      </c>
      <c r="K16" s="101">
        <f>登録車計!K16+二輪計!K16+軽自計!K16</f>
        <v>0</v>
      </c>
      <c r="L16" s="24">
        <f>登録車計!L16+二輪計!L16+軽自計!L16</f>
        <v>0</v>
      </c>
      <c r="M16" s="101">
        <f>登録車計!M16+二輪計!M16+軽自計!M16</f>
        <v>0</v>
      </c>
      <c r="N16" s="101">
        <f>登録車計!N16+二輪計!N16+軽自計!N16</f>
        <v>0</v>
      </c>
      <c r="O16" s="101">
        <f>登録車計!O16+二輪計!O16+軽自計!O16</f>
        <v>0</v>
      </c>
      <c r="P16" s="101">
        <f>登録車計!P16+二輪計!P16+軽自計!P16</f>
        <v>0</v>
      </c>
      <c r="Q16" s="24">
        <f>登録車計!Q16+二輪計!Q16+軽自計!Q16</f>
        <v>0</v>
      </c>
      <c r="R16" s="26">
        <f>登録車計!R16+二輪計!R16+軽自計!R16</f>
        <v>0</v>
      </c>
      <c r="S16" s="24">
        <f>登録車計!S16+二輪計!S16+軽自計!S16</f>
        <v>0</v>
      </c>
      <c r="T16" s="24">
        <f>登録車計!T16+二輪計!T16+軽自計!T16</f>
        <v>0</v>
      </c>
      <c r="U16" s="24">
        <f>登録車計!U16+二輪計!U16+軽自計!U16</f>
        <v>0</v>
      </c>
      <c r="V16" s="101">
        <f>登録車計!V16+二輪計!V16+軽自計!V16</f>
        <v>0</v>
      </c>
      <c r="W16" s="101">
        <f>登録車計!W16+二輪計!W16+軽自計!W16</f>
        <v>0</v>
      </c>
      <c r="X16" s="101">
        <f>登録車計!X16+二輪計!X16+軽自計!X16</f>
        <v>0</v>
      </c>
      <c r="Y16" s="101">
        <f>登録車計!Y16+二輪計!Y16+軽自計!Y16</f>
        <v>0</v>
      </c>
      <c r="Z16" s="24">
        <f>登録車計!Z16+二輪計!Z16+軽自計!Z16</f>
        <v>0</v>
      </c>
      <c r="AA16" s="24">
        <f>登録車計!AA16+二輪計!AA16+軽自計!AA16</f>
        <v>0</v>
      </c>
      <c r="AB16" s="101">
        <f>登録車計!AB16+二輪計!AB16+軽自計!AB16</f>
        <v>0</v>
      </c>
      <c r="AC16" s="24">
        <f>登録車計!AC16+二輪計!AC16+軽自計!AC16</f>
        <v>0</v>
      </c>
      <c r="AD16" s="24">
        <f>登録車計!AD16+二輪計!AD16+軽自計!AD16</f>
        <v>0</v>
      </c>
      <c r="AE16" s="101">
        <f>登録車計!AE16+二輪計!AE16+軽自計!AE16</f>
        <v>0</v>
      </c>
      <c r="AF16" s="24">
        <f>登録車計!AF16+二輪計!AF16+軽自計!AF16</f>
        <v>0</v>
      </c>
      <c r="AG16" s="27">
        <f>登録車計!AG16+二輪計!AG16+軽自計!AG16</f>
        <v>0</v>
      </c>
      <c r="AH16" s="27">
        <f>登録車計!AH16+二輪計!AH16+軽自計!AH16</f>
        <v>0</v>
      </c>
      <c r="AI16" s="27">
        <f>登録車計!AI16+二輪計!AI16+軽自計!AI16</f>
        <v>0</v>
      </c>
      <c r="AJ16" s="27">
        <f>登録車計!AJ16+二輪計!AJ16+軽自計!AJ16</f>
        <v>0</v>
      </c>
      <c r="AK16" s="27">
        <f>登録車計!AK16+二輪計!AK16+軽自計!AK16</f>
        <v>0</v>
      </c>
      <c r="AL16" s="27">
        <f>登録車計!AL16+二輪計!AL16+軽自計!AL16</f>
        <v>0</v>
      </c>
      <c r="AM16" s="27">
        <f>登録車計!AM16+二輪計!AM16+軽自計!AM16</f>
        <v>0</v>
      </c>
      <c r="AN16" s="27">
        <f>登録車計!AN16+二輪計!AN16+軽自計!AN16</f>
        <v>0</v>
      </c>
      <c r="AO16" s="16">
        <f>登録車計!AO16+二輪計!AO16+軽自計!AO16</f>
        <v>0</v>
      </c>
      <c r="AP16" s="16">
        <f>登録車計!AP16+二輪計!AP16+軽自計!AP16</f>
        <v>0</v>
      </c>
      <c r="AQ16" s="16">
        <f>登録車計!AQ16+二輪計!AQ16+軽自計!AQ16</f>
        <v>0</v>
      </c>
      <c r="AR16" s="16">
        <f>登録車計!AR16+二輪計!AR16+軽自計!AR16</f>
        <v>0</v>
      </c>
      <c r="AS16" s="16">
        <f>登録車計!AS16+二輪計!AS16+軽自計!AS16</f>
        <v>0</v>
      </c>
      <c r="AT16" s="16">
        <f>登録車計!AT16+二輪計!AT16+軽自計!AT16</f>
        <v>0</v>
      </c>
      <c r="AU16" s="19">
        <f>登録車計!AU16+二輪計!AU16+軽自計!AU16</f>
        <v>0</v>
      </c>
      <c r="AV16" s="19">
        <f>登録車計!AV16+二輪計!AV16+軽自計!AV16</f>
        <v>0</v>
      </c>
      <c r="AW16" s="16">
        <f>登録車計!AW16+二輪計!AW16+軽自計!AW16</f>
        <v>0</v>
      </c>
      <c r="AX16" s="16">
        <f>登録車計!AX16+二輪計!AX16+軽自計!AX16</f>
        <v>0</v>
      </c>
      <c r="AY16" s="16">
        <f>登録車計!AY16+二輪計!AY16+軽自計!AY16</f>
        <v>0</v>
      </c>
      <c r="AZ16" s="16">
        <f>登録車計!AZ16+二輪計!AZ16+軽自計!AZ16</f>
        <v>0</v>
      </c>
      <c r="BA16" s="16">
        <f>登録車計!BA16+二輪計!BA16+軽自計!BA16</f>
        <v>0</v>
      </c>
      <c r="BB16" s="16">
        <f>登録車計!BB16+二輪計!BB16+軽自計!BB16</f>
        <v>0</v>
      </c>
      <c r="BC16" s="16">
        <f>登録車計!BC16+二輪計!BC16+軽自計!BC16</f>
        <v>0</v>
      </c>
      <c r="BD16" s="16">
        <f>登録車計!BD16+二輪計!BD16+軽自計!BD16</f>
        <v>0</v>
      </c>
      <c r="BE16" s="16">
        <f>登録車計!BE16+二輪計!BE16+軽自計!BE16</f>
        <v>0</v>
      </c>
      <c r="BF16" s="16"/>
      <c r="BG16" s="16"/>
      <c r="BH16" s="60" t="s">
        <v>111</v>
      </c>
      <c r="BK16" s="4" t="s">
        <v>6</v>
      </c>
      <c r="BL16" s="4">
        <v>52491</v>
      </c>
      <c r="BM16" s="4">
        <v>50278</v>
      </c>
      <c r="BN16" s="4">
        <v>52153</v>
      </c>
      <c r="BO16" s="4">
        <v>53244</v>
      </c>
      <c r="BP16" s="7">
        <v>53882</v>
      </c>
      <c r="BQ16" s="7"/>
      <c r="BR16" s="7"/>
    </row>
    <row r="17" spans="1:70" ht="9.6" customHeight="1" x14ac:dyDescent="0.15">
      <c r="A17" s="64" t="s">
        <v>132</v>
      </c>
      <c r="B17" s="23" t="s">
        <v>424</v>
      </c>
      <c r="C17" s="29">
        <f>登録車計!C17+二輪計!C17+軽自計!C17</f>
        <v>0</v>
      </c>
      <c r="D17" s="29">
        <f>登録車計!D17+二輪計!D17+軽自計!D17</f>
        <v>0</v>
      </c>
      <c r="E17" s="29">
        <f>登録車計!E17+二輪計!E17+軽自計!E17</f>
        <v>0</v>
      </c>
      <c r="F17" s="29">
        <f>登録車計!F17+二輪計!F17+軽自計!F17</f>
        <v>0</v>
      </c>
      <c r="G17" s="29">
        <f>登録車計!G17+二輪計!G17+軽自計!G17</f>
        <v>0</v>
      </c>
      <c r="H17" s="29">
        <f>登録車計!H17+二輪計!H17+軽自計!H17</f>
        <v>0</v>
      </c>
      <c r="I17" s="29">
        <f>登録車計!I17+二輪計!I17+軽自計!I17</f>
        <v>0</v>
      </c>
      <c r="J17" s="29">
        <f>登録車計!J17+二輪計!J17+軽自計!J17</f>
        <v>0</v>
      </c>
      <c r="K17" s="29">
        <f>登録車計!K17+二輪計!K17+軽自計!K17</f>
        <v>0</v>
      </c>
      <c r="L17" s="29">
        <f>登録車計!L17+二輪計!L17+軽自計!L17</f>
        <v>0</v>
      </c>
      <c r="M17" s="29">
        <f>登録車計!M17+二輪計!M17+軽自計!M17</f>
        <v>0</v>
      </c>
      <c r="N17" s="29">
        <f>登録車計!N17+二輪計!N17+軽自計!N17</f>
        <v>0</v>
      </c>
      <c r="O17" s="29">
        <f>登録車計!O17+二輪計!O17+軽自計!O17</f>
        <v>0</v>
      </c>
      <c r="P17" s="29">
        <f>登録車計!P17+二輪計!P17+軽自計!P17</f>
        <v>0</v>
      </c>
      <c r="Q17" s="29">
        <f>登録車計!Q17+二輪計!Q17+軽自計!Q17</f>
        <v>0</v>
      </c>
      <c r="R17" s="29">
        <f>登録車計!R17+二輪計!R17+軽自計!R17</f>
        <v>0</v>
      </c>
      <c r="S17" s="29">
        <f>登録車計!S17+二輪計!S17+軽自計!S17</f>
        <v>0</v>
      </c>
      <c r="T17" s="29">
        <f>登録車計!T17+二輪計!T17+軽自計!T17</f>
        <v>0</v>
      </c>
      <c r="U17" s="29">
        <f>登録車計!U17+二輪計!U17+軽自計!U17</f>
        <v>0</v>
      </c>
      <c r="V17" s="29">
        <f>登録車計!V17+二輪計!V17+軽自計!V17</f>
        <v>0</v>
      </c>
      <c r="W17" s="29">
        <f>登録車計!W17+二輪計!W17+軽自計!W17</f>
        <v>0</v>
      </c>
      <c r="X17" s="29">
        <f>登録車計!X17+二輪計!X17+軽自計!X17</f>
        <v>0</v>
      </c>
      <c r="Y17" s="29">
        <f>登録車計!Y17+二輪計!Y17+軽自計!Y17</f>
        <v>0</v>
      </c>
      <c r="Z17" s="29">
        <f>登録車計!Z17+二輪計!Z17+軽自計!Z17</f>
        <v>0</v>
      </c>
      <c r="AA17" s="29">
        <f>登録車計!AA17+二輪計!AA17+軽自計!AA17</f>
        <v>0</v>
      </c>
      <c r="AB17" s="29">
        <f>登録車計!AB17+二輪計!AB17+軽自計!AB17</f>
        <v>0</v>
      </c>
      <c r="AC17" s="29">
        <f>登録車計!AC17+二輪計!AC17+軽自計!AC17</f>
        <v>0</v>
      </c>
      <c r="AD17" s="29">
        <f>登録車計!AD17+二輪計!AD17+軽自計!AD17</f>
        <v>0</v>
      </c>
      <c r="AE17" s="29">
        <f>登録車計!AE17+二輪計!AE17+軽自計!AE17</f>
        <v>0</v>
      </c>
      <c r="AF17" s="24">
        <f>登録車計!AF17+二輪計!AF17+軽自計!AF17</f>
        <v>0</v>
      </c>
      <c r="AG17" s="27">
        <f>登録車計!AG17+二輪計!AG17+軽自計!AG17</f>
        <v>0</v>
      </c>
      <c r="AH17" s="27">
        <f>登録車計!AH17+二輪計!AH17+軽自計!AH17</f>
        <v>0</v>
      </c>
      <c r="AI17" s="27">
        <f>登録車計!AI17+二輪計!AI17+軽自計!AI17</f>
        <v>0</v>
      </c>
      <c r="AJ17" s="27">
        <f>登録車計!AJ17+二輪計!AJ17+軽自計!AJ17</f>
        <v>0</v>
      </c>
      <c r="AK17" s="27">
        <f>登録車計!AK17+二輪計!AK17+軽自計!AK17</f>
        <v>0</v>
      </c>
      <c r="AL17" s="27">
        <f>登録車計!AL17+二輪計!AL17+軽自計!AL17</f>
        <v>0</v>
      </c>
      <c r="AM17" s="27">
        <f>登録車計!AM17+二輪計!AM17+軽自計!AM17</f>
        <v>0</v>
      </c>
      <c r="AN17" s="27">
        <f>登録車計!AN17+二輪計!AN17+軽自計!AN17</f>
        <v>0</v>
      </c>
      <c r="AO17" s="16">
        <f>登録車計!AO17+二輪計!AO17+軽自計!AO17</f>
        <v>0</v>
      </c>
      <c r="AP17" s="16">
        <f>登録車計!AP17+二輪計!AP17+軽自計!AP17</f>
        <v>0</v>
      </c>
      <c r="AQ17" s="16">
        <f>登録車計!AQ17+二輪計!AQ17+軽自計!AQ17</f>
        <v>0</v>
      </c>
      <c r="AR17" s="16">
        <f>登録車計!AR17+二輪計!AR17+軽自計!AR17</f>
        <v>0</v>
      </c>
      <c r="AS17" s="16">
        <f>登録車計!AS17+二輪計!AS17+軽自計!AS17</f>
        <v>0</v>
      </c>
      <c r="AT17" s="16">
        <f>登録車計!AT17+二輪計!AT17+軽自計!AT17</f>
        <v>0</v>
      </c>
      <c r="AU17" s="19">
        <f>登録車計!AU17+二輪計!AU17+軽自計!AU17</f>
        <v>0</v>
      </c>
      <c r="AV17" s="19">
        <f>登録車計!AV17+二輪計!AV17+軽自計!AV17</f>
        <v>0</v>
      </c>
      <c r="AW17" s="16">
        <f>登録車計!AW17+二輪計!AW17+軽自計!AW17</f>
        <v>0</v>
      </c>
      <c r="AX17" s="16">
        <f>登録車計!AX17+二輪計!AX17+軽自計!AX17</f>
        <v>0</v>
      </c>
      <c r="AY17" s="16">
        <f>登録車計!AY17+二輪計!AY17+軽自計!AY17</f>
        <v>0</v>
      </c>
      <c r="AZ17" s="16">
        <f>登録車計!AZ17+二輪計!AZ17+軽自計!AZ17</f>
        <v>0</v>
      </c>
      <c r="BA17" s="16">
        <f>登録車計!BA17+二輪計!BA17+軽自計!BA17</f>
        <v>0</v>
      </c>
      <c r="BB17" s="16">
        <f>登録車計!BB17+二輪計!BB17+軽自計!BB17</f>
        <v>0</v>
      </c>
      <c r="BC17" s="16">
        <f>登録車計!BC17+二輪計!BC17+軽自計!BC17</f>
        <v>0</v>
      </c>
      <c r="BD17" s="16">
        <f>登録車計!BD17+二輪計!BD17+軽自計!BD17</f>
        <v>0</v>
      </c>
      <c r="BE17" s="16">
        <f>登録車計!BE17+二輪計!BE17+軽自計!BE17</f>
        <v>0</v>
      </c>
      <c r="BF17" s="16"/>
      <c r="BG17" s="16"/>
      <c r="BH17" s="60" t="s">
        <v>112</v>
      </c>
      <c r="BK17" s="4" t="s">
        <v>7</v>
      </c>
      <c r="BL17" s="4">
        <v>27905</v>
      </c>
      <c r="BM17" s="4">
        <v>28155</v>
      </c>
      <c r="BN17" s="4">
        <v>28328</v>
      </c>
      <c r="BO17" s="4">
        <v>28675</v>
      </c>
      <c r="BP17" s="7">
        <v>28853</v>
      </c>
      <c r="BQ17" s="7"/>
      <c r="BR17" s="7"/>
    </row>
    <row r="18" spans="1:70" ht="9.6" customHeight="1" x14ac:dyDescent="0.15">
      <c r="A18" s="65" t="s">
        <v>425</v>
      </c>
      <c r="B18" s="22" t="s">
        <v>4</v>
      </c>
      <c r="C18" s="156">
        <f>登録車計!C18+二輪計!C18+軽自計!C18</f>
        <v>2247</v>
      </c>
      <c r="D18" s="156">
        <f>登録車計!D18+二輪計!D18+軽自計!D18</f>
        <v>2647</v>
      </c>
      <c r="E18" s="156">
        <f>登録車計!E18+二輪計!E18+軽自計!E18</f>
        <v>3071</v>
      </c>
      <c r="F18" s="156">
        <f>登録車計!F18+二輪計!F18+軽自計!F18</f>
        <v>3901</v>
      </c>
      <c r="G18" s="156">
        <f>登録車計!G18+二輪計!G18+軽自計!G18</f>
        <v>4987</v>
      </c>
      <c r="H18" s="156">
        <f>登録車計!H18+二輪計!H18+軽自計!H18</f>
        <v>9166</v>
      </c>
      <c r="I18" s="156">
        <f>登録車計!I18+二輪計!I18+軽自計!I18</f>
        <v>11531</v>
      </c>
      <c r="J18" s="156">
        <f>登録車計!J18+二輪計!J18+軽自計!J18</f>
        <v>14891</v>
      </c>
      <c r="K18" s="156">
        <f>登録車計!K18+二輪計!K18+軽自計!K18</f>
        <v>17911</v>
      </c>
      <c r="L18" s="156">
        <f>登録車計!L18+二輪計!L18+軽自計!L18</f>
        <v>21708</v>
      </c>
      <c r="M18" s="156">
        <f>登録車計!M18+二輪計!M18+軽自計!M18</f>
        <v>24509</v>
      </c>
      <c r="N18" s="157">
        <f>登録車計!N18+二輪計!N18+軽自計!N18</f>
        <v>28823.599999999999</v>
      </c>
      <c r="O18" s="157">
        <f>登録車計!O18+二輪計!O18+軽自計!O18</f>
        <v>33180.199999999997</v>
      </c>
      <c r="P18" s="157">
        <f>登録車計!P18+二輪計!P18+軽自計!P18</f>
        <v>36524.800000000003</v>
      </c>
      <c r="Q18" s="157">
        <f>登録車計!Q18+二輪計!Q18+軽自計!Q18</f>
        <v>39988.400000000001</v>
      </c>
      <c r="R18" s="156">
        <f>登録車計!R18+二輪計!R18+軽自計!R18</f>
        <v>43038</v>
      </c>
      <c r="S18" s="156">
        <f>登録車計!S18+二輪計!S18+軽自計!S18</f>
        <v>46912</v>
      </c>
      <c r="T18" s="156">
        <f>登録車計!T18+二輪計!T18+軽自計!T18</f>
        <v>51842</v>
      </c>
      <c r="U18" s="156">
        <f>登録車計!U18+二輪計!U18+軽自計!U18</f>
        <v>57224.22945705169</v>
      </c>
      <c r="V18" s="156">
        <f>登録車計!V18+二輪計!V18+軽自計!V18</f>
        <v>60858</v>
      </c>
      <c r="W18" s="156">
        <f>登録車計!W18+二輪計!W18+軽自計!W18</f>
        <v>65150</v>
      </c>
      <c r="X18" s="156">
        <f>登録車計!X18+二輪計!X18+軽自計!X18</f>
        <v>66171</v>
      </c>
      <c r="Y18" s="156">
        <f>登録車計!Y18+二輪計!Y18+軽自計!Y18</f>
        <v>68710</v>
      </c>
      <c r="Z18" s="156">
        <f>登録車計!Z18+二輪計!Z18+軽自計!Z18</f>
        <v>71629</v>
      </c>
      <c r="AA18" s="156">
        <f>登録車計!AA18+二輪計!AA18+軽自計!AA18</f>
        <v>74183</v>
      </c>
      <c r="AB18" s="156">
        <f>登録車計!AB18+二輪計!AB18+軽自計!AB18</f>
        <v>76577</v>
      </c>
      <c r="AC18" s="156">
        <f>登録車計!AC18+二輪計!AC18+軽自計!AC18</f>
        <v>79605</v>
      </c>
      <c r="AD18" s="156">
        <f>登録車計!AD18+二輪計!AD18+軽自計!AD18</f>
        <v>83080</v>
      </c>
      <c r="AE18" s="156">
        <f>登録車計!AE18+二輪計!AE18+軽自計!AE18</f>
        <v>86651</v>
      </c>
      <c r="AF18" s="156">
        <f>登録車計!AF18+二輪計!AF18+軽自計!AF18</f>
        <v>90264</v>
      </c>
      <c r="AG18" s="156">
        <f>登録車計!AG18+二輪計!AG18+軽自計!AG18</f>
        <v>93828</v>
      </c>
      <c r="AH18" s="156">
        <f>登録車計!AH18+二輪計!AH18+軽自計!AH18</f>
        <v>97076</v>
      </c>
      <c r="AI18" s="156">
        <f>登録車計!AI18+二輪計!AI18+軽自計!AI18</f>
        <v>100041</v>
      </c>
      <c r="AJ18" s="156">
        <f>登録車計!AJ18+二輪計!AJ18+軽自計!AJ18</f>
        <v>103112</v>
      </c>
      <c r="AK18" s="156">
        <f>登録車計!AK18+二輪計!AK18+軽自計!AK18</f>
        <v>106158</v>
      </c>
      <c r="AL18" s="156">
        <f>登録車計!AL18+二輪計!AL18+軽自計!AL18</f>
        <v>109120</v>
      </c>
      <c r="AM18" s="156">
        <f>登録車計!AM18+二輪計!AM18+軽自計!AM18</f>
        <v>111504</v>
      </c>
      <c r="AN18" s="156">
        <f>登録車計!AN18+二輪計!AN18+軽自計!AN18</f>
        <v>113351</v>
      </c>
      <c r="AO18" s="156">
        <f>登録車計!AO18+二輪計!AO18+軽自計!AO18</f>
        <v>114661</v>
      </c>
      <c r="AP18" s="156">
        <f>登録車計!AP18+二輪計!AP18+軽自計!AP18</f>
        <v>115772</v>
      </c>
      <c r="AQ18" s="156">
        <f>登録車計!AQ18+二輪計!AQ18+軽自計!AQ18</f>
        <v>116822</v>
      </c>
      <c r="AR18" s="156">
        <f>登録車計!AR18+二輪計!AR18+軽自計!AR18</f>
        <v>117454</v>
      </c>
      <c r="AS18" s="156">
        <f>登録車計!AS18+二輪計!AS18+軽自計!AS18</f>
        <v>117915</v>
      </c>
      <c r="AT18" s="156">
        <f>登録車計!AT18+二輪計!AT18+軽自計!AT18</f>
        <v>118676</v>
      </c>
      <c r="AU18" s="156">
        <f>登録車計!AU18+二輪計!AU18+軽自計!AU18</f>
        <v>119854</v>
      </c>
      <c r="AV18" s="19">
        <f>登録車計!AV18+二輪計!AV18+軽自計!AV18</f>
        <v>120636</v>
      </c>
      <c r="AW18" s="16">
        <f>登録車計!AW18+二輪計!AW18+軽自計!AW18</f>
        <v>120093</v>
      </c>
      <c r="AX18" s="16">
        <f>登録車計!AX18+二輪計!AX18+軽自計!AX18</f>
        <v>119273</v>
      </c>
      <c r="AY18" s="16">
        <f>登録車計!AY18+二輪計!AY18+軽自計!AY18</f>
        <v>119129</v>
      </c>
      <c r="AZ18" s="16">
        <f>登録車計!AZ18+二輪計!AZ18+軽自計!AZ18</f>
        <v>118833</v>
      </c>
      <c r="BA18" s="16">
        <f>登録車計!BA18+二輪計!BA18+軽自計!BA18</f>
        <v>119222</v>
      </c>
      <c r="BB18" s="86">
        <f>登録車計!BB18+二輪計!BB18+軽自計!BB18</f>
        <v>118588</v>
      </c>
      <c r="BC18" s="86">
        <f>登録車計!BC18+二輪計!BC18+軽自計!BC18</f>
        <v>122828</v>
      </c>
      <c r="BD18" s="86">
        <f>登録車計!BD18+二輪計!BD18+軽自計!BD18</f>
        <v>125936</v>
      </c>
      <c r="BE18" s="86">
        <f>登録車計!BE18+二輪計!BE18+軽自計!BE18</f>
        <v>127046</v>
      </c>
      <c r="BF18" s="16"/>
      <c r="BG18" s="16"/>
      <c r="BH18" s="40" t="s">
        <v>4</v>
      </c>
      <c r="BJ18" s="7"/>
      <c r="BK18" s="7" t="s">
        <v>8</v>
      </c>
      <c r="BL18" s="7">
        <v>49228</v>
      </c>
      <c r="BM18" s="7">
        <v>51098</v>
      </c>
      <c r="BN18" s="7">
        <v>52540</v>
      </c>
      <c r="BO18" s="7">
        <v>54401</v>
      </c>
      <c r="BP18" s="7">
        <v>55887</v>
      </c>
      <c r="BQ18" s="7"/>
      <c r="BR18" s="7"/>
    </row>
    <row r="19" spans="1:70" ht="9.6" customHeight="1" x14ac:dyDescent="0.15">
      <c r="A19" s="65" t="s">
        <v>426</v>
      </c>
      <c r="B19" s="22" t="s">
        <v>100</v>
      </c>
      <c r="C19" s="27">
        <f>登録車計!C19+二輪計!C19+軽自計!C19</f>
        <v>1260</v>
      </c>
      <c r="D19" s="27">
        <f>登録車計!D19+二輪計!D19+軽自計!D19</f>
        <v>1463</v>
      </c>
      <c r="E19" s="27">
        <f>登録車計!E19+二輪計!E19+軽自計!E19</f>
        <v>1754</v>
      </c>
      <c r="F19" s="27">
        <f>登録車計!F19+二輪計!F19+軽自計!F19</f>
        <v>2087</v>
      </c>
      <c r="G19" s="27">
        <f>登録車計!G19+二輪計!G19+軽自計!G19</f>
        <v>3079</v>
      </c>
      <c r="H19" s="27">
        <f>登録車計!H19+二輪計!H19+軽自計!H19</f>
        <v>5209</v>
      </c>
      <c r="I19" s="27">
        <f>登録車計!I19+二輪計!I19+軽自計!I19</f>
        <v>7004</v>
      </c>
      <c r="J19" s="27">
        <f>登録車計!J19+二輪計!J19+軽自計!J19</f>
        <v>9870</v>
      </c>
      <c r="K19" s="27">
        <f>登録車計!K19+二輪計!K19+軽自計!K19</f>
        <v>10966</v>
      </c>
      <c r="L19" s="24">
        <f>登録車計!L19+二輪計!L19+軽自計!L19</f>
        <v>12358</v>
      </c>
      <c r="M19" s="27">
        <f>登録車計!M19+二輪計!M19+軽自計!M19</f>
        <v>13048</v>
      </c>
      <c r="N19" s="147">
        <f>登録車計!N19+二輪計!N19+軽自計!N19</f>
        <v>13863</v>
      </c>
      <c r="O19" s="147">
        <f>登録車計!O19+二輪計!O19+軽自計!O19</f>
        <v>13475</v>
      </c>
      <c r="P19" s="147">
        <f>登録車計!P19+二輪計!P19+軽自計!P19</f>
        <v>13570</v>
      </c>
      <c r="Q19" s="147">
        <f>登録車計!Q19+二輪計!Q19+軽自計!Q19</f>
        <v>14744</v>
      </c>
      <c r="R19" s="27">
        <f>登録車計!R19+二輪計!R19+軽自計!R19</f>
        <v>14705</v>
      </c>
      <c r="S19" s="24">
        <f>登録車計!S19+二輪計!S19+軽自計!S19</f>
        <v>15412</v>
      </c>
      <c r="T19" s="24">
        <f>登録車計!T19+二輪計!T19+軽自計!T19</f>
        <v>16379</v>
      </c>
      <c r="U19" s="24">
        <f>登録車計!U19+二輪計!U19+軽自計!U19</f>
        <v>17763</v>
      </c>
      <c r="V19" s="27">
        <f>登録車計!V19+二輪計!V19+軽自計!V19</f>
        <v>18653</v>
      </c>
      <c r="W19" s="27">
        <f>登録車計!W19+二輪計!W19+軽自計!W19</f>
        <v>19332</v>
      </c>
      <c r="X19" s="27">
        <f>登録車計!X19+二輪計!X19+軽自計!X19</f>
        <v>20051</v>
      </c>
      <c r="Y19" s="27">
        <f>登録車計!Y19+二輪計!Y19+軽自計!Y19</f>
        <v>20552</v>
      </c>
      <c r="Z19" s="24">
        <f>登録車計!Z19+二輪計!Z19+軽自計!Z19</f>
        <v>21352</v>
      </c>
      <c r="AA19" s="24">
        <f>登録車計!AA19+二輪計!AA19+軽自計!AA19</f>
        <v>22299</v>
      </c>
      <c r="AB19" s="27">
        <f>登録車計!AB19+二輪計!AB19+軽自計!AB19</f>
        <v>23000</v>
      </c>
      <c r="AC19" s="24">
        <f>登録車計!AC19+二輪計!AC19+軽自計!AC19</f>
        <v>23882</v>
      </c>
      <c r="AD19" s="24">
        <f>登録車計!AD19+二輪計!AD19+軽自計!AD19</f>
        <v>24923</v>
      </c>
      <c r="AE19" s="27">
        <f>登録車計!AE19+二輪計!AE19+軽自計!AE19</f>
        <v>26174</v>
      </c>
      <c r="AF19" s="24">
        <f>登録車計!AF19+二輪計!AF19+軽自計!AF19</f>
        <v>27525</v>
      </c>
      <c r="AG19" s="27">
        <f>登録車計!AG19+二輪計!AG19+軽自計!AG19</f>
        <v>28621</v>
      </c>
      <c r="AH19" s="27">
        <f>登録車計!AH19+二輪計!AH19+軽自計!AH19</f>
        <v>29770</v>
      </c>
      <c r="AI19" s="27">
        <f>登録車計!AI19+二輪計!AI19+軽自計!AI19</f>
        <v>30746</v>
      </c>
      <c r="AJ19" s="27">
        <f>登録車計!AJ19+二輪計!AJ19+軽自計!AJ19</f>
        <v>31743</v>
      </c>
      <c r="AK19" s="27">
        <f>登録車計!AK19+二輪計!AK19+軽自計!AK19</f>
        <v>32580</v>
      </c>
      <c r="AL19" s="27">
        <f>登録車計!AL19+二輪計!AL19+軽自計!AL19</f>
        <v>33511</v>
      </c>
      <c r="AM19" s="27">
        <f>登録車計!AM19+二輪計!AM19+軽自計!AM19</f>
        <v>34222</v>
      </c>
      <c r="AN19" s="27">
        <f>登録車計!AN19+二輪計!AN19+軽自計!AN19</f>
        <v>34716</v>
      </c>
      <c r="AO19" s="16">
        <f>登録車計!AO19+二輪計!AO19+軽自計!AO19</f>
        <v>34981</v>
      </c>
      <c r="AP19" s="16">
        <f>登録車計!AP19+二輪計!AP19+軽自計!AP19</f>
        <v>35396</v>
      </c>
      <c r="AQ19" s="16">
        <f>登録車計!AQ19+二輪計!AQ19+軽自計!AQ19</f>
        <v>35616</v>
      </c>
      <c r="AR19" s="16">
        <f>登録車計!AR19+二輪計!AR19+軽自計!AR19</f>
        <v>35601</v>
      </c>
      <c r="AS19" s="16">
        <f>登録車計!AS19+二輪計!AS19+軽自計!AS19</f>
        <v>35715</v>
      </c>
      <c r="AT19" s="16">
        <f>登録車計!AT19+二輪計!AT19+軽自計!AT19</f>
        <v>35677</v>
      </c>
      <c r="AU19" s="16">
        <f>登録車計!AU19+二輪計!AU19+軽自計!AU19</f>
        <v>35785</v>
      </c>
      <c r="AV19" s="16">
        <f>登録車計!AV19+二輪計!AV19+軽自計!AV19</f>
        <v>35961</v>
      </c>
      <c r="AW19" s="16">
        <f>登録車計!AW19+二輪計!AW19+軽自計!AW19</f>
        <v>35656</v>
      </c>
      <c r="AX19" s="16">
        <f>登録車計!AX19+二輪計!AX19+軽自計!AX19</f>
        <v>35185</v>
      </c>
      <c r="AY19" s="16">
        <f>登録車計!AY19+二輪計!AY19+軽自計!AY19</f>
        <v>34864</v>
      </c>
      <c r="AZ19" s="16">
        <f>登録車計!AZ19+二輪計!AZ19+軽自計!AZ19</f>
        <v>34724</v>
      </c>
      <c r="BA19" s="16">
        <f>登録車計!BA19+二輪計!BA19+軽自計!BA19</f>
        <v>34612</v>
      </c>
      <c r="BB19" s="16">
        <f>登録車計!BB19+二輪計!BB19+軽自計!BB19</f>
        <v>35216</v>
      </c>
      <c r="BC19" s="16">
        <f>登録車計!BC19+二輪計!BC19+軽自計!BC19</f>
        <v>35817</v>
      </c>
      <c r="BD19" s="16">
        <f>登録車計!BD19+二輪計!BD19+軽自計!BD19</f>
        <v>36042</v>
      </c>
      <c r="BE19" s="16">
        <f>登録車計!BE19+二輪計!BE19+軽自計!BE19</f>
        <v>36005</v>
      </c>
      <c r="BF19" s="16"/>
      <c r="BG19" s="16"/>
      <c r="BH19" s="40" t="s">
        <v>100</v>
      </c>
      <c r="BJ19" s="7"/>
      <c r="BK19" s="7" t="s">
        <v>9</v>
      </c>
      <c r="BL19" s="7">
        <v>26336</v>
      </c>
      <c r="BM19" s="7">
        <v>26713</v>
      </c>
      <c r="BN19" s="7">
        <v>27049</v>
      </c>
      <c r="BO19" s="7">
        <v>27244</v>
      </c>
      <c r="BP19" s="7">
        <v>27193</v>
      </c>
      <c r="BQ19" s="7"/>
      <c r="BR19" s="7"/>
    </row>
    <row r="20" spans="1:70" ht="9.6" customHeight="1" x14ac:dyDescent="0.15">
      <c r="A20" s="65" t="s">
        <v>427</v>
      </c>
      <c r="B20" s="22" t="s">
        <v>6</v>
      </c>
      <c r="C20" s="156">
        <f>登録車計!C20+二輪計!C20+軽自計!C20</f>
        <v>1360</v>
      </c>
      <c r="D20" s="156">
        <f>登録車計!D20+二輪計!D20+軽自計!D20</f>
        <v>1080</v>
      </c>
      <c r="E20" s="156">
        <f>登録車計!E20+二輪計!E20+軽自計!E20</f>
        <v>1662</v>
      </c>
      <c r="F20" s="156">
        <f>登録車計!F20+二輪計!F20+軽自計!F20</f>
        <v>1966</v>
      </c>
      <c r="G20" s="156">
        <f>登録車計!G20+二輪計!G20+軽自計!G20</f>
        <v>2487</v>
      </c>
      <c r="H20" s="156">
        <f>登録車計!H20+二輪計!H20+軽自計!H20</f>
        <v>4672</v>
      </c>
      <c r="I20" s="156">
        <f>登録車計!I20+二輪計!I20+軽自計!I20</f>
        <v>5712</v>
      </c>
      <c r="J20" s="156">
        <f>登録車計!J20+二輪計!J20+軽自計!J20</f>
        <v>6999</v>
      </c>
      <c r="K20" s="156">
        <f>登録車計!K20+二輪計!K20+軽自計!K20</f>
        <v>8015</v>
      </c>
      <c r="L20" s="156">
        <f>登録車計!L20+二輪計!L20+軽自計!L20</f>
        <v>9727</v>
      </c>
      <c r="M20" s="156">
        <f>登録車計!M20+二輪計!M20+軽自計!M20</f>
        <v>11258</v>
      </c>
      <c r="N20" s="157">
        <f>登録車計!N20+二輪計!N20+軽自計!N20</f>
        <v>12788.199999999999</v>
      </c>
      <c r="O20" s="157">
        <f>登録車計!O20+二輪計!O20+軽自計!O20</f>
        <v>14769.400000000001</v>
      </c>
      <c r="P20" s="157">
        <f>登録車計!P20+二輪計!P20+軽自計!P20</f>
        <v>16280.599999999999</v>
      </c>
      <c r="Q20" s="157">
        <f>登録車計!Q20+二輪計!Q20+軽自計!Q20</f>
        <v>17553.800000000003</v>
      </c>
      <c r="R20" s="156">
        <f>登録車計!R20+二輪計!R20+軽自計!R20</f>
        <v>18701</v>
      </c>
      <c r="S20" s="156">
        <f>登録車計!S20+二輪計!S20+軽自計!S20</f>
        <v>20575</v>
      </c>
      <c r="T20" s="156">
        <f>登録車計!T20+二輪計!T20+軽自計!T20</f>
        <v>22979</v>
      </c>
      <c r="U20" s="156">
        <f>登録車計!U20+二輪計!U20+軽自計!U20</f>
        <v>25421.715565958166</v>
      </c>
      <c r="V20" s="156">
        <f>登録車計!V20+二輪計!V20+軽自計!V20</f>
        <v>27144</v>
      </c>
      <c r="W20" s="156">
        <f>登録車計!W20+二輪計!W20+軽自計!W20</f>
        <v>28515</v>
      </c>
      <c r="X20" s="156">
        <f>登録車計!X20+二輪計!X20+軽自計!X20</f>
        <v>29687</v>
      </c>
      <c r="Y20" s="156">
        <f>登録車計!Y20+二輪計!Y20+軽自計!Y20</f>
        <v>30834</v>
      </c>
      <c r="Z20" s="156">
        <f>登録車計!Z20+二輪計!Z20+軽自計!Z20</f>
        <v>32098</v>
      </c>
      <c r="AA20" s="156">
        <f>登録車計!AA20+二輪計!AA20+軽自計!AA20</f>
        <v>33329</v>
      </c>
      <c r="AB20" s="156">
        <f>登録車計!AB20+二輪計!AB20+軽自計!AB20</f>
        <v>34484</v>
      </c>
      <c r="AC20" s="156">
        <f>登録車計!AC20+二輪計!AC20+軽自計!AC20</f>
        <v>36001</v>
      </c>
      <c r="AD20" s="156">
        <f>登録車計!AD20+二輪計!AD20+軽自計!AD20</f>
        <v>37526</v>
      </c>
      <c r="AE20" s="156">
        <f>登録車計!AE20+二輪計!AE20+軽自計!AE20</f>
        <v>39232</v>
      </c>
      <c r="AF20" s="156">
        <f>登録車計!AF20+二輪計!AF20+軽自計!AF20</f>
        <v>41027</v>
      </c>
      <c r="AG20" s="156">
        <f>登録車計!AG20+二輪計!AG20+軽自計!AG20</f>
        <v>42531</v>
      </c>
      <c r="AH20" s="156">
        <f>登録車計!AH20+二輪計!AH20+軽自計!AH20</f>
        <v>43969</v>
      </c>
      <c r="AI20" s="156">
        <f>登録車計!AI20+二輪計!AI20+軽自計!AI20</f>
        <v>45203</v>
      </c>
      <c r="AJ20" s="156">
        <f>登録車計!AJ20+二輪計!AJ20+軽自計!AJ20</f>
        <v>46570</v>
      </c>
      <c r="AK20" s="156">
        <f>登録車計!AK20+二輪計!AK20+軽自計!AK20</f>
        <v>47834</v>
      </c>
      <c r="AL20" s="156">
        <f>登録車計!AL20+二輪計!AL20+軽自計!AL20</f>
        <v>49067</v>
      </c>
      <c r="AM20" s="156">
        <f>登録車計!AM20+二輪計!AM20+軽自計!AM20</f>
        <v>50383</v>
      </c>
      <c r="AN20" s="156">
        <f>登録車計!AN20+二輪計!AN20+軽自計!AN20</f>
        <v>51300</v>
      </c>
      <c r="AO20" s="156">
        <f>登録車計!AO20+二輪計!AO20+軽自計!AO20</f>
        <v>51894</v>
      </c>
      <c r="AP20" s="156">
        <f>登録車計!AP20+二輪計!AP20+軽自計!AP20</f>
        <v>52529</v>
      </c>
      <c r="AQ20" s="156">
        <f>登録車計!AQ20+二輪計!AQ20+軽自計!AQ20</f>
        <v>53101</v>
      </c>
      <c r="AR20" s="156">
        <f>登録車計!AR20+二輪計!AR20+軽自計!AR20</f>
        <v>53473</v>
      </c>
      <c r="AS20" s="156">
        <f>登録車計!AS20+二輪計!AS20+軽自計!AS20</f>
        <v>53899</v>
      </c>
      <c r="AT20" s="156">
        <f>登録車計!AT20+二輪計!AT20+軽自計!AT20</f>
        <v>53793</v>
      </c>
      <c r="AU20" s="156">
        <f>登録車計!AU20+二輪計!AU20+軽自計!AU20</f>
        <v>53839</v>
      </c>
      <c r="AV20" s="156">
        <f>登録車計!AV20+二輪計!AV20+軽自計!AV20</f>
        <v>54054</v>
      </c>
      <c r="AW20" s="156">
        <f>登録車計!AW20+二輪計!AW20+軽自計!AW20</f>
        <v>53527</v>
      </c>
      <c r="AX20" s="156">
        <f>登録車計!AX20+二輪計!AX20+軽自計!AX20</f>
        <v>52786</v>
      </c>
      <c r="AY20" s="156">
        <f>登録車計!AY20+二輪計!AY20+軽自計!AY20</f>
        <v>52499</v>
      </c>
      <c r="AZ20" s="16">
        <f>登録車計!AZ20+二輪計!AZ20+軽自計!AZ20</f>
        <v>52532</v>
      </c>
      <c r="BA20" s="16">
        <f>登録車計!BA20+二輪計!BA20+軽自計!BA20</f>
        <v>52491</v>
      </c>
      <c r="BB20" s="16">
        <f>登録車計!BB20+二輪計!BB20+軽自計!BB20</f>
        <v>50278</v>
      </c>
      <c r="BC20" s="16">
        <f>登録車計!BC20+二輪計!BC20+軽自計!BC20</f>
        <v>52153</v>
      </c>
      <c r="BD20" s="16">
        <f>登録車計!BD20+二輪計!BD20+軽自計!BD20</f>
        <v>53244</v>
      </c>
      <c r="BE20" s="16">
        <f>登録車計!BE20+二輪計!BE20+軽自計!BE20</f>
        <v>53882</v>
      </c>
      <c r="BF20" s="16"/>
      <c r="BG20" s="16"/>
      <c r="BH20" s="40" t="s">
        <v>6</v>
      </c>
      <c r="BJ20" s="7"/>
      <c r="BK20" s="7" t="s">
        <v>102</v>
      </c>
      <c r="BL20" s="7">
        <v>31470</v>
      </c>
      <c r="BM20" s="7">
        <v>32481</v>
      </c>
      <c r="BN20" s="7">
        <v>33554</v>
      </c>
      <c r="BO20" s="7">
        <v>34052</v>
      </c>
      <c r="BP20" s="7">
        <v>34315</v>
      </c>
      <c r="BQ20" s="7"/>
      <c r="BR20" s="7"/>
    </row>
    <row r="21" spans="1:70" ht="9.6" customHeight="1" x14ac:dyDescent="0.15">
      <c r="A21" s="65" t="s">
        <v>428</v>
      </c>
      <c r="B21" s="22" t="s">
        <v>7</v>
      </c>
      <c r="C21" s="27">
        <f>登録車計!C21+二輪計!C21+軽自計!C21</f>
        <v>503</v>
      </c>
      <c r="D21" s="27">
        <f>登録車計!D21+二輪計!D21+軽自計!D21</f>
        <v>586</v>
      </c>
      <c r="E21" s="27">
        <f>登録車計!E21+二輪計!E21+軽自計!E21</f>
        <v>722</v>
      </c>
      <c r="F21" s="27">
        <f>登録車計!F21+二輪計!F21+軽自計!F21</f>
        <v>857</v>
      </c>
      <c r="G21" s="27">
        <f>登録車計!G21+二輪計!G21+軽自計!G21</f>
        <v>1123</v>
      </c>
      <c r="H21" s="27">
        <f>登録車計!H21+二輪計!H21+軽自計!H21</f>
        <v>2013</v>
      </c>
      <c r="I21" s="27">
        <f>登録車計!I21+二輪計!I21+軽自計!I21</f>
        <v>2651</v>
      </c>
      <c r="J21" s="27">
        <f>登録車計!J21+二輪計!J21+軽自計!J21</f>
        <v>2428</v>
      </c>
      <c r="K21" s="27">
        <f>登録車計!K21+二輪計!K21+軽自計!K21</f>
        <v>4091</v>
      </c>
      <c r="L21" s="24">
        <f>登録車計!L21+二輪計!L21+軽自計!L21</f>
        <v>4994</v>
      </c>
      <c r="M21" s="27">
        <f>登録車計!M21+二輪計!M21+軽自計!M21</f>
        <v>6038</v>
      </c>
      <c r="N21" s="147">
        <f>登録車計!N21+二輪計!N21+軽自計!N21</f>
        <v>6873.6</v>
      </c>
      <c r="O21" s="147">
        <f>登録車計!O21+二輪計!O21+軽自計!O21</f>
        <v>9198.2000000000007</v>
      </c>
      <c r="P21" s="147">
        <f>登録車計!P21+二輪計!P21+軽自計!P21</f>
        <v>9942.7999999999993</v>
      </c>
      <c r="Q21" s="147">
        <f>登録車計!Q21+二輪計!Q21+軽自計!Q21</f>
        <v>10575.4</v>
      </c>
      <c r="R21" s="27">
        <f>登録車計!R21+二輪計!R21+軽自計!R21</f>
        <v>9764</v>
      </c>
      <c r="S21" s="24">
        <f>登録車計!S21+二輪計!S21+軽自計!S21</f>
        <v>10440</v>
      </c>
      <c r="T21" s="24">
        <f>登録車計!T21+二輪計!T21+軽自計!T21</f>
        <v>11372</v>
      </c>
      <c r="U21" s="24">
        <f>登録車計!U21+二輪計!U21+軽自計!U21</f>
        <v>12428</v>
      </c>
      <c r="V21" s="27">
        <f>登録車計!V21+二輪計!V21+軽自計!V21</f>
        <v>13239</v>
      </c>
      <c r="W21" s="27">
        <f>登録車計!W21+二輪計!W21+軽自計!W21</f>
        <v>13875</v>
      </c>
      <c r="X21" s="27">
        <f>登録車計!X21+二輪計!X21+軽自計!X21</f>
        <v>14644</v>
      </c>
      <c r="Y21" s="27">
        <f>登録車計!Y21+二輪計!Y21+軽自計!Y21</f>
        <v>15297</v>
      </c>
      <c r="Z21" s="24">
        <f>登録車計!Z21+二輪計!Z21+軽自計!Z21</f>
        <v>16144</v>
      </c>
      <c r="AA21" s="24">
        <f>登録車計!AA21+二輪計!AA21+軽自計!AA21</f>
        <v>16963</v>
      </c>
      <c r="AB21" s="27">
        <f>登録車計!AB21+二輪計!AB21+軽自計!AB21</f>
        <v>17723</v>
      </c>
      <c r="AC21" s="24">
        <f>登録車計!AC21+二輪計!AC21+軽自計!AC21</f>
        <v>18455</v>
      </c>
      <c r="AD21" s="24">
        <f>登録車計!AD21+二輪計!AD21+軽自計!AD21</f>
        <v>19345</v>
      </c>
      <c r="AE21" s="27">
        <f>登録車計!AE21+二輪計!AE21+軽自計!AE21</f>
        <v>20156</v>
      </c>
      <c r="AF21" s="24">
        <f>登録車計!AF21+二輪計!AF21+軽自計!AF21</f>
        <v>20957</v>
      </c>
      <c r="AG21" s="27">
        <f>登録車計!AG21+二輪計!AG21+軽自計!AG21</f>
        <v>21798</v>
      </c>
      <c r="AH21" s="27">
        <f>登録車計!AH21+二輪計!AH21+軽自計!AH21</f>
        <v>22600</v>
      </c>
      <c r="AI21" s="27">
        <f>登録車計!AI21+二輪計!AI21+軽自計!AI21</f>
        <v>23320</v>
      </c>
      <c r="AJ21" s="27">
        <f>登録車計!AJ21+二輪計!AJ21+軽自計!AJ21</f>
        <v>24029</v>
      </c>
      <c r="AK21" s="27">
        <f>登録車計!AK21+二輪計!AK21+軽自計!AK21</f>
        <v>24771</v>
      </c>
      <c r="AL21" s="27">
        <f>登録車計!AL21+二輪計!AL21+軽自計!AL21</f>
        <v>25466</v>
      </c>
      <c r="AM21" s="27">
        <f>登録車計!AM21+二輪計!AM21+軽自計!AM21</f>
        <v>26050</v>
      </c>
      <c r="AN21" s="27">
        <f>登録車計!AN21+二輪計!AN21+軽自計!AN21</f>
        <v>26506</v>
      </c>
      <c r="AO21" s="16">
        <f>登録車計!AO21+二輪計!AO21+軽自計!AO21</f>
        <v>26809</v>
      </c>
      <c r="AP21" s="16">
        <f>登録車計!AP21+二輪計!AP21+軽自計!AP21</f>
        <v>27199</v>
      </c>
      <c r="AQ21" s="16">
        <f>登録車計!AQ21+二輪計!AQ21+軽自計!AQ21</f>
        <v>27513</v>
      </c>
      <c r="AR21" s="16">
        <f>登録車計!AR21+二輪計!AR21+軽自計!AR21</f>
        <v>27781</v>
      </c>
      <c r="AS21" s="16">
        <f>登録車計!AS21+二輪計!AS21+軽自計!AS21</f>
        <v>27984</v>
      </c>
      <c r="AT21" s="16">
        <f>登録車計!AT21+二輪計!AT21+軽自計!AT21</f>
        <v>28192</v>
      </c>
      <c r="AU21" s="16">
        <f>登録車計!AU21+二輪計!AU21+軽自計!AU21</f>
        <v>28391</v>
      </c>
      <c r="AV21" s="16">
        <f>登録車計!AV21+二輪計!AV21+軽自計!AV21</f>
        <v>28408</v>
      </c>
      <c r="AW21" s="16">
        <f>登録車計!AW21+二輪計!AW21+軽自計!AW21</f>
        <v>28408</v>
      </c>
      <c r="AX21" s="16">
        <f>登録車計!AX21+二輪計!AX21+軽自計!AX21</f>
        <v>28274</v>
      </c>
      <c r="AY21" s="16">
        <f>登録車計!AY21+二輪計!AY21+軽自計!AY21</f>
        <v>27994</v>
      </c>
      <c r="AZ21" s="16">
        <f>登録車計!AZ21+二輪計!AZ21+軽自計!AZ21</f>
        <v>27910</v>
      </c>
      <c r="BA21" s="140">
        <f>登録車計!BA21+二輪計!BA21+軽自計!BA21</f>
        <v>27905</v>
      </c>
      <c r="BB21" s="16">
        <f>登録車計!BB21+二輪計!BB21+軽自計!BB21</f>
        <v>28155</v>
      </c>
      <c r="BC21" s="16">
        <f>登録車計!BC21+二輪計!BC21+軽自計!BC21</f>
        <v>28328</v>
      </c>
      <c r="BD21" s="16">
        <f>登録車計!BD21+二輪計!BD21+軽自計!BD21</f>
        <v>28675</v>
      </c>
      <c r="BE21" s="16">
        <f>登録車計!BE21+二輪計!BE21+軽自計!BE21</f>
        <v>28853</v>
      </c>
      <c r="BF21" s="16"/>
      <c r="BG21" s="16"/>
      <c r="BH21" s="40" t="s">
        <v>7</v>
      </c>
      <c r="BJ21" s="7"/>
      <c r="BK21" s="7" t="s">
        <v>80</v>
      </c>
      <c r="BL21" s="7">
        <v>37858</v>
      </c>
      <c r="BM21" s="7">
        <v>38213</v>
      </c>
      <c r="BN21" s="7">
        <v>39311</v>
      </c>
      <c r="BO21" s="7">
        <v>40269</v>
      </c>
      <c r="BP21" s="7">
        <v>40676</v>
      </c>
      <c r="BQ21" s="7"/>
      <c r="BR21" s="7"/>
    </row>
    <row r="22" spans="1:70" ht="9.6" customHeight="1" x14ac:dyDescent="0.15">
      <c r="A22" s="65" t="s">
        <v>429</v>
      </c>
      <c r="B22" s="22" t="s">
        <v>8</v>
      </c>
      <c r="C22" s="27">
        <f>登録車計!C22+二輪計!C22+軽自計!C22</f>
        <v>327</v>
      </c>
      <c r="D22" s="27">
        <f>登録車計!D22+二輪計!D22+軽自計!D22</f>
        <v>405</v>
      </c>
      <c r="E22" s="27">
        <f>登録車計!E22+二輪計!E22+軽自計!E22</f>
        <v>478</v>
      </c>
      <c r="F22" s="27">
        <f>登録車計!F22+二輪計!F22+軽自計!F22</f>
        <v>623</v>
      </c>
      <c r="G22" s="27">
        <f>登録車計!G22+二輪計!G22+軽自計!G22</f>
        <v>1055</v>
      </c>
      <c r="H22" s="27">
        <f>登録車計!H22+二輪計!H22+軽自計!H22</f>
        <v>2518</v>
      </c>
      <c r="I22" s="27">
        <f>登録車計!I22+二輪計!I22+軽自計!I22</f>
        <v>3996</v>
      </c>
      <c r="J22" s="27">
        <f>登録車計!J22+二輪計!J22+軽自計!J22</f>
        <v>6901</v>
      </c>
      <c r="K22" s="27">
        <f>登録車計!K22+二輪計!K22+軽自計!K22</f>
        <v>7513</v>
      </c>
      <c r="L22" s="24">
        <f>登録車計!L22+二輪計!L22+軽自計!L22</f>
        <v>8872</v>
      </c>
      <c r="M22" s="27">
        <f>登録車計!M22+二輪計!M22+軽自計!M22</f>
        <v>9930</v>
      </c>
      <c r="N22" s="147">
        <f>登録車計!N22+二輪計!N22+軽自計!N22</f>
        <v>10559</v>
      </c>
      <c r="O22" s="147">
        <f>登録車計!O22+二輪計!O22+軽自計!O22</f>
        <v>13735</v>
      </c>
      <c r="P22" s="147">
        <f>登録車計!P22+二輪計!P22+軽自計!P22</f>
        <v>14179</v>
      </c>
      <c r="Q22" s="147">
        <f>登録車計!Q22+二輪計!Q22+軽自計!Q22</f>
        <v>14484</v>
      </c>
      <c r="R22" s="27">
        <f>登録車計!R22+二輪計!R22+軽自計!R22</f>
        <v>12702</v>
      </c>
      <c r="S22" s="24">
        <f>登録車計!S22+二輪計!S22+軽自計!S22</f>
        <v>13718</v>
      </c>
      <c r="T22" s="24">
        <f>登録車計!T22+二輪計!T22+軽自計!T22</f>
        <v>14813</v>
      </c>
      <c r="U22" s="24">
        <f>登録車計!U22+二輪計!U22+軽自計!U22</f>
        <v>16327</v>
      </c>
      <c r="V22" s="27">
        <f>登録車計!V22+二輪計!V22+軽自計!V22</f>
        <v>17451</v>
      </c>
      <c r="W22" s="27">
        <f>登録車計!W22+二輪計!W22+軽自計!W22</f>
        <v>18267</v>
      </c>
      <c r="X22" s="27">
        <f>登録車計!X22+二輪計!X22+軽自計!X22</f>
        <v>18951</v>
      </c>
      <c r="Y22" s="27">
        <f>登録車計!Y22+二輪計!Y22+軽自計!Y22</f>
        <v>19724</v>
      </c>
      <c r="Z22" s="24">
        <f>登録車計!Z22+二輪計!Z22+軽自計!Z22</f>
        <v>20606</v>
      </c>
      <c r="AA22" s="24">
        <f>登録車計!AA22+二輪計!AA22+軽自計!AA22</f>
        <v>21411</v>
      </c>
      <c r="AB22" s="27">
        <f>登録車計!AB22+二輪計!AB22+軽自計!AB22</f>
        <v>22331</v>
      </c>
      <c r="AC22" s="24">
        <f>登録車計!AC22+二輪計!AC22+軽自計!AC22</f>
        <v>23238</v>
      </c>
      <c r="AD22" s="24">
        <f>登録車計!AD22+二輪計!AD22+軽自計!AD22</f>
        <v>24157</v>
      </c>
      <c r="AE22" s="27">
        <f>登録車計!AE22+二輪計!AE22+軽自計!AE22</f>
        <v>25552</v>
      </c>
      <c r="AF22" s="24">
        <f>登録車計!AF22+二輪計!AF22+軽自計!AF22</f>
        <v>27214</v>
      </c>
      <c r="AG22" s="27">
        <f>登録車計!AG22+二輪計!AG22+軽自計!AG22</f>
        <v>29178</v>
      </c>
      <c r="AH22" s="27">
        <f>登録車計!AH22+二輪計!AH22+軽自計!AH22</f>
        <v>30755</v>
      </c>
      <c r="AI22" s="27">
        <f>登録車計!AI22+二輪計!AI22+軽自計!AI22</f>
        <v>32261</v>
      </c>
      <c r="AJ22" s="27">
        <f>登録車計!AJ22+二輪計!AJ22+軽自計!AJ22</f>
        <v>33855</v>
      </c>
      <c r="AK22" s="27">
        <f>登録車計!AK22+二輪計!AK22+軽自計!AK22</f>
        <v>35496</v>
      </c>
      <c r="AL22" s="27">
        <f>登録車計!AL22+二輪計!AL22+軽自計!AL22</f>
        <v>37519</v>
      </c>
      <c r="AM22" s="27">
        <f>登録車計!AM22+二輪計!AM22+軽自計!AM22</f>
        <v>39305</v>
      </c>
      <c r="AN22" s="27">
        <f>登録車計!AN22+二輪計!AN22+軽自計!AN22</f>
        <v>40746</v>
      </c>
      <c r="AO22" s="16">
        <f>登録車計!AO22+二輪計!AO22+軽自計!AO22</f>
        <v>41850</v>
      </c>
      <c r="AP22" s="16">
        <f>登録車計!AP22+二輪計!AP22+軽自計!AP22</f>
        <v>43066</v>
      </c>
      <c r="AQ22" s="16">
        <f>登録車計!AQ22+二輪計!AQ22+軽自計!AQ22</f>
        <v>44086</v>
      </c>
      <c r="AR22" s="16">
        <f>登録車計!AR22+二輪計!AR22+軽自計!AR22</f>
        <v>44982</v>
      </c>
      <c r="AS22" s="16">
        <f>登録車計!AS22+二輪計!AS22+軽自計!AS22</f>
        <v>45674</v>
      </c>
      <c r="AT22" s="16">
        <f>登録車計!AT22+二輪計!AT22+軽自計!AT22</f>
        <v>46690</v>
      </c>
      <c r="AU22" s="16">
        <f>登録車計!AU22+二輪計!AU22+軽自計!AU22</f>
        <v>47756</v>
      </c>
      <c r="AV22" s="16">
        <f>登録車計!AV22+二輪計!AV22+軽自計!AV22</f>
        <v>48126</v>
      </c>
      <c r="AW22" s="16">
        <f>登録車計!AW22+二輪計!AW22+軽自計!AW22</f>
        <v>48675</v>
      </c>
      <c r="AX22" s="16">
        <f>登録車計!AX22+二輪計!AX22+軽自計!AX22</f>
        <v>48832</v>
      </c>
      <c r="AY22" s="16">
        <f>登録車計!AY22+二輪計!AY22+軽自計!AY22</f>
        <v>48541</v>
      </c>
      <c r="AZ22" s="16">
        <f>登録車計!AZ22+二輪計!AZ22+軽自計!AZ22</f>
        <v>48847</v>
      </c>
      <c r="BA22" s="140">
        <f>登録車計!BA22+二輪計!BA22+軽自計!BA22</f>
        <v>49228</v>
      </c>
      <c r="BB22" s="16">
        <f>登録車計!BB22+二輪計!BB22+軽自計!BB22</f>
        <v>51098</v>
      </c>
      <c r="BC22" s="16">
        <f>登録車計!BC22+二輪計!BC22+軽自計!BC22</f>
        <v>52540</v>
      </c>
      <c r="BD22" s="16">
        <f>登録車計!BD22+二輪計!BD22+軽自計!BD22</f>
        <v>54401</v>
      </c>
      <c r="BE22" s="16">
        <f>登録車計!BE22+二輪計!BE22+軽自計!BE22</f>
        <v>55887</v>
      </c>
      <c r="BF22" s="16"/>
      <c r="BG22" s="16"/>
      <c r="BH22" s="40" t="s">
        <v>8</v>
      </c>
      <c r="BJ22" s="7"/>
      <c r="BK22" s="7" t="s">
        <v>113</v>
      </c>
      <c r="BL22" s="7">
        <v>72623</v>
      </c>
      <c r="BM22" s="7">
        <v>74005</v>
      </c>
      <c r="BN22" s="7">
        <v>75639</v>
      </c>
      <c r="BO22" s="7">
        <v>76469</v>
      </c>
      <c r="BP22" s="7">
        <v>76701</v>
      </c>
      <c r="BQ22" s="7"/>
      <c r="BR22" s="7"/>
    </row>
    <row r="23" spans="1:70" ht="9.6" customHeight="1" x14ac:dyDescent="0.15">
      <c r="A23" s="65" t="s">
        <v>133</v>
      </c>
      <c r="B23" s="22" t="s">
        <v>9</v>
      </c>
      <c r="C23" s="27">
        <f>登録車計!C23+二輪計!C23+軽自計!C23</f>
        <v>274</v>
      </c>
      <c r="D23" s="27">
        <f>登録車計!D23+二輪計!D23+軽自計!D23</f>
        <v>295</v>
      </c>
      <c r="E23" s="27">
        <f>登録車計!E23+二輪計!E23+軽自計!E23</f>
        <v>353</v>
      </c>
      <c r="F23" s="27">
        <f>登録車計!F23+二輪計!F23+軽自計!F23</f>
        <v>436</v>
      </c>
      <c r="G23" s="27">
        <f>登録車計!G23+二輪計!G23+軽自計!G23</f>
        <v>593</v>
      </c>
      <c r="H23" s="27">
        <f>登録車計!H23+二輪計!H23+軽自計!H23</f>
        <v>1396</v>
      </c>
      <c r="I23" s="27">
        <f>登録車計!I23+二輪計!I23+軽自計!I23</f>
        <v>1939</v>
      </c>
      <c r="J23" s="27">
        <f>登録車計!J23+二輪計!J23+軽自計!J23</f>
        <v>2666</v>
      </c>
      <c r="K23" s="27">
        <f>登録車計!K23+二輪計!K23+軽自計!K23</f>
        <v>3307</v>
      </c>
      <c r="L23" s="24">
        <f>登録車計!L23+二輪計!L23+軽自計!L23</f>
        <v>4256</v>
      </c>
      <c r="M23" s="27">
        <f>登録車計!M23+二輪計!M23+軽自計!M23</f>
        <v>5116</v>
      </c>
      <c r="N23" s="147">
        <f>登録車計!N23+二輪計!N23+軽自計!N23</f>
        <v>5887.8</v>
      </c>
      <c r="O23" s="147">
        <f>登録車計!O23+二輪計!O23+軽自計!O23</f>
        <v>6688.6</v>
      </c>
      <c r="P23" s="147">
        <f>登録車計!P23+二輪計!P23+軽自計!P23</f>
        <v>7369.4</v>
      </c>
      <c r="Q23" s="147">
        <f>登録車計!Q23+二輪計!Q23+軽自計!Q23</f>
        <v>7990.2</v>
      </c>
      <c r="R23" s="27">
        <f>登録車計!R23+二輪計!R23+軽自計!R23</f>
        <v>8600</v>
      </c>
      <c r="S23" s="24">
        <f>登録車計!S23+二輪計!S23+軽自計!S23</f>
        <v>9467</v>
      </c>
      <c r="T23" s="24">
        <f>登録車計!T23+二輪計!T23+軽自計!T23</f>
        <v>10491</v>
      </c>
      <c r="U23" s="24">
        <f>登録車計!U23+二輪計!U23+軽自計!U23</f>
        <v>11637</v>
      </c>
      <c r="V23" s="27">
        <f>登録車計!V23+二輪計!V23+軽自計!V23</f>
        <v>12517</v>
      </c>
      <c r="W23" s="27">
        <f>登録車計!W23+二輪計!W23+軽自計!W23</f>
        <v>13236</v>
      </c>
      <c r="X23" s="27">
        <f>登録車計!X23+二輪計!X23+軽自計!X23</f>
        <v>13967</v>
      </c>
      <c r="Y23" s="27">
        <f>登録車計!Y23+二輪計!Y23+軽自計!Y23</f>
        <v>14615</v>
      </c>
      <c r="Z23" s="24">
        <f>登録車計!Z23+二輪計!Z23+軽自計!Z23</f>
        <v>15278</v>
      </c>
      <c r="AA23" s="24">
        <f>登録車計!AA23+二輪計!AA23+軽自計!AA23</f>
        <v>15898</v>
      </c>
      <c r="AB23" s="27">
        <f>登録車計!AB23+二輪計!AB23+軽自計!AB23</f>
        <v>16526</v>
      </c>
      <c r="AC23" s="24">
        <f>登録車計!AC23+二輪計!AC23+軽自計!AC23</f>
        <v>17209</v>
      </c>
      <c r="AD23" s="24">
        <f>登録車計!AD23+二輪計!AD23+軽自計!AD23</f>
        <v>18003</v>
      </c>
      <c r="AE23" s="27">
        <f>登録車計!AE23+二輪計!AE23+軽自計!AE23</f>
        <v>18797</v>
      </c>
      <c r="AF23" s="24">
        <f>登録車計!AF23+二輪計!AF23+軽自計!AF23</f>
        <v>19497</v>
      </c>
      <c r="AG23" s="27">
        <f>登録車計!AG23+二輪計!AG23+軽自計!AG23</f>
        <v>20276</v>
      </c>
      <c r="AH23" s="27">
        <f>登録車計!AH23+二輪計!AH23+軽自計!AH23</f>
        <v>20815</v>
      </c>
      <c r="AI23" s="27">
        <f>登録車計!AI23+二輪計!AI23+軽自計!AI23</f>
        <v>21381</v>
      </c>
      <c r="AJ23" s="27">
        <f>登録車計!AJ23+二輪計!AJ23+軽自計!AJ23</f>
        <v>21946</v>
      </c>
      <c r="AK23" s="27">
        <f>登録車計!AK23+二輪計!AK23+軽自計!AK23</f>
        <v>22602</v>
      </c>
      <c r="AL23" s="27">
        <f>登録車計!AL23+二輪計!AL23+軽自計!AL23</f>
        <v>23409</v>
      </c>
      <c r="AM23" s="27">
        <f>登録車計!AM23+二輪計!AM23+軽自計!AM23</f>
        <v>23965</v>
      </c>
      <c r="AN23" s="27">
        <f>登録車計!AN23+二輪計!AN23+軽自計!AN23</f>
        <v>24408</v>
      </c>
      <c r="AO23" s="16">
        <f>登録車計!AO23+二輪計!AO23+軽自計!AO23</f>
        <v>24772</v>
      </c>
      <c r="AP23" s="16">
        <f>登録車計!AP23+二輪計!AP23+軽自計!AP23</f>
        <v>25184</v>
      </c>
      <c r="AQ23" s="16">
        <f>登録車計!AQ23+二輪計!AQ23+軽自計!AQ23</f>
        <v>25611</v>
      </c>
      <c r="AR23" s="16">
        <f>登録車計!AR23+二輪計!AR23+軽自計!AR23</f>
        <v>25746</v>
      </c>
      <c r="AS23" s="16">
        <f>登録車計!AS23+二輪計!AS23+軽自計!AS23</f>
        <v>26003</v>
      </c>
      <c r="AT23" s="16">
        <f>登録車計!AT23+二輪計!AT23+軽自計!AT23</f>
        <v>26265</v>
      </c>
      <c r="AU23" s="16">
        <f>登録車計!AU23+二輪計!AU23+軽自計!AU23</f>
        <v>26474</v>
      </c>
      <c r="AV23" s="16">
        <f>登録車計!AV23+二輪計!AV23+軽自計!AV23</f>
        <v>26606</v>
      </c>
      <c r="AW23" s="16">
        <f>登録車計!AW23+二輪計!AW23+軽自計!AW23</f>
        <v>26543</v>
      </c>
      <c r="AX23" s="16">
        <f>登録車計!AX23+二輪計!AX23+軽自計!AX23</f>
        <v>26516</v>
      </c>
      <c r="AY23" s="16">
        <f>登録車計!AY23+二輪計!AY23+軽自計!AY23</f>
        <v>26417</v>
      </c>
      <c r="AZ23" s="16">
        <f>登録車計!AZ23+二輪計!AZ23+軽自計!AZ23</f>
        <v>26330</v>
      </c>
      <c r="BA23" s="140">
        <f>登録車計!BA23+二輪計!BA23+軽自計!BA23</f>
        <v>26336</v>
      </c>
      <c r="BB23" s="86">
        <f>登録車計!BB23+二輪計!BB23+軽自計!BB23</f>
        <v>26713</v>
      </c>
      <c r="BC23" s="16">
        <f>登録車計!BC23+二輪計!BC23+軽自計!BC23</f>
        <v>27049</v>
      </c>
      <c r="BD23" s="16">
        <f>登録車計!BD23+二輪計!BD23+軽自計!BD23</f>
        <v>27244</v>
      </c>
      <c r="BE23" s="16">
        <f>登録車計!BE23+二輪計!BE23+軽自計!BE23</f>
        <v>27193</v>
      </c>
      <c r="BF23" s="16"/>
      <c r="BG23" s="16"/>
      <c r="BH23" s="40" t="s">
        <v>9</v>
      </c>
      <c r="BJ23" s="7"/>
      <c r="BK23" s="7" t="s">
        <v>114</v>
      </c>
      <c r="BL23" s="7">
        <v>64176</v>
      </c>
      <c r="BM23" s="7">
        <v>63489</v>
      </c>
      <c r="BN23" s="7">
        <v>64231</v>
      </c>
      <c r="BO23" s="7">
        <v>65284</v>
      </c>
      <c r="BP23" s="7">
        <v>64870</v>
      </c>
      <c r="BQ23" s="7"/>
      <c r="BR23" s="7"/>
    </row>
    <row r="24" spans="1:70" ht="9.6" customHeight="1" x14ac:dyDescent="0.15">
      <c r="A24" s="65" t="s">
        <v>134</v>
      </c>
      <c r="B24" s="22" t="s">
        <v>80</v>
      </c>
      <c r="C24" s="24">
        <f>登録車計!C24+二輪計!C24+軽自計!C24</f>
        <v>228</v>
      </c>
      <c r="D24" s="24">
        <f>登録車計!D24+二輪計!D24+軽自計!D24</f>
        <v>286</v>
      </c>
      <c r="E24" s="24">
        <f>登録車計!E24+二輪計!E24+軽自計!E24</f>
        <v>369</v>
      </c>
      <c r="F24" s="24">
        <f>登録車計!F24+二輪計!F24+軽自計!F24</f>
        <v>553</v>
      </c>
      <c r="G24" s="24">
        <f>登録車計!G24+二輪計!G24+軽自計!G24</f>
        <v>999</v>
      </c>
      <c r="H24" s="24">
        <f>登録車計!H24+二輪計!H24+軽自計!H24</f>
        <v>2168</v>
      </c>
      <c r="I24" s="24">
        <f>登録車計!I24+二輪計!I24+軽自計!I24</f>
        <v>3488</v>
      </c>
      <c r="J24" s="24">
        <f>登録車計!J24+二輪計!J24+軽自計!J24</f>
        <v>5297</v>
      </c>
      <c r="K24" s="24">
        <f>登録車計!K24+二輪計!K24+軽自計!K24</f>
        <v>6348</v>
      </c>
      <c r="L24" s="24">
        <f>登録車計!L24+二輪計!L24+軽自計!L24</f>
        <v>7442</v>
      </c>
      <c r="M24" s="24">
        <f>登録車計!M24+二輪計!M24+軽自計!M24</f>
        <v>8268</v>
      </c>
      <c r="N24" s="147">
        <f>登録車計!N24+二輪計!N24+軽自計!N24</f>
        <v>9066</v>
      </c>
      <c r="O24" s="147">
        <f>登録車計!O24+二輪計!O24+軽自計!O24</f>
        <v>8033</v>
      </c>
      <c r="P24" s="147">
        <f>登録車計!P24+二輪計!P24+軽自計!P24</f>
        <v>9065</v>
      </c>
      <c r="Q24" s="147">
        <f>登録車計!Q24+二輪計!Q24+軽自計!Q24</f>
        <v>10779</v>
      </c>
      <c r="R24" s="27">
        <f>登録車計!R24+二輪計!R24+軽自計!R24</f>
        <v>11410</v>
      </c>
      <c r="S24" s="24">
        <f>登録車計!S24+二輪計!S24+軽自計!S24</f>
        <v>12522</v>
      </c>
      <c r="T24" s="24">
        <f>登録車計!T24+二輪計!T24+軽自計!T24</f>
        <v>13661</v>
      </c>
      <c r="U24" s="24">
        <f>登録車計!U24+二輪計!U24+軽自計!U24</f>
        <v>14975</v>
      </c>
      <c r="V24" s="27">
        <f>登録車計!V24+二輪計!V24+軽自計!V24</f>
        <v>16001</v>
      </c>
      <c r="W24" s="27">
        <f>登録車計!W24+二輪計!W24+軽自計!W24</f>
        <v>16807</v>
      </c>
      <c r="X24" s="27">
        <f>登録車計!X24+二輪計!X24+軽自計!X24</f>
        <v>17788</v>
      </c>
      <c r="Y24" s="27">
        <f>登録車計!Y24+二輪計!Y24+軽自計!Y24</f>
        <v>18383</v>
      </c>
      <c r="Z24" s="24">
        <f>登録車計!Z24+二輪計!Z24+軽自計!Z24</f>
        <v>19046</v>
      </c>
      <c r="AA24" s="24">
        <f>登録車計!AA24+二輪計!AA24+軽自計!AA24</f>
        <v>19871</v>
      </c>
      <c r="AB24" s="27">
        <f>登録車計!AB24+二輪計!AB24+軽自計!AB24</f>
        <v>20905</v>
      </c>
      <c r="AC24" s="24">
        <f>登録車計!AC24+二輪計!AC24+軽自計!AC24</f>
        <v>21975</v>
      </c>
      <c r="AD24" s="24">
        <f>登録車計!AD24+二輪計!AD24+軽自計!AD24</f>
        <v>23262</v>
      </c>
      <c r="AE24" s="27">
        <f>登録車計!AE24+二輪計!AE24+軽自計!AE24</f>
        <v>24669</v>
      </c>
      <c r="AF24" s="24">
        <f>登録車計!AF24+二輪計!AF24+軽自計!AF24</f>
        <v>25935</v>
      </c>
      <c r="AG24" s="27">
        <f>登録車計!AG24+二輪計!AG24+軽自計!AG24</f>
        <v>27126</v>
      </c>
      <c r="AH24" s="27">
        <f>登録車計!AH24+二輪計!AH24+軽自計!AH24</f>
        <v>28529</v>
      </c>
      <c r="AI24" s="27">
        <f>登録車計!AI24+二輪計!AI24+軽自計!AI24</f>
        <v>29848</v>
      </c>
      <c r="AJ24" s="27">
        <f>登録車計!AJ24+二輪計!AJ24+軽自計!AJ24</f>
        <v>30981</v>
      </c>
      <c r="AK24" s="27">
        <f>登録車計!AK24+二輪計!AK24+軽自計!AK24</f>
        <v>32305</v>
      </c>
      <c r="AL24" s="27">
        <f>登録車計!AL24+二輪計!AL24+軽自計!AL24</f>
        <v>33550</v>
      </c>
      <c r="AM24" s="27">
        <f>登録車計!AM24+二輪計!AM24+軽自計!AM24</f>
        <v>34478</v>
      </c>
      <c r="AN24" s="27">
        <f>登録車計!AN24+二輪計!AN24+軽自計!AN24</f>
        <v>35240</v>
      </c>
      <c r="AO24" s="16">
        <f>登録車計!AO24+二輪計!AO24+軽自計!AO24</f>
        <v>35692</v>
      </c>
      <c r="AP24" s="16">
        <f>登録車計!AP24+二輪計!AP24+軽自計!AP24</f>
        <v>35948</v>
      </c>
      <c r="AQ24" s="16">
        <f>登録車計!AQ24+二輪計!AQ24+軽自計!AQ24</f>
        <v>36440</v>
      </c>
      <c r="AR24" s="16">
        <f>登録車計!AR24+二輪計!AR24+軽自計!AR24</f>
        <v>37217</v>
      </c>
      <c r="AS24" s="16">
        <f>登録車計!AS24+二輪計!AS24+軽自計!AS24</f>
        <v>37564</v>
      </c>
      <c r="AT24" s="16">
        <f>登録車計!AT24+二輪計!AT24+軽自計!AT24</f>
        <v>37972</v>
      </c>
      <c r="AU24" s="16">
        <f>登録車計!AU24+二輪計!AU24+軽自計!AU24</f>
        <v>38379</v>
      </c>
      <c r="AV24" s="16">
        <f>登録車計!AV24+二輪計!AV24+軽自計!AV24</f>
        <v>38720</v>
      </c>
      <c r="AW24" s="16">
        <f>登録車計!AW24+二輪計!AW24+軽自計!AW24</f>
        <v>38795</v>
      </c>
      <c r="AX24" s="16">
        <f>登録車計!AX24+二輪計!AX24+軽自計!AX24</f>
        <v>38316</v>
      </c>
      <c r="AY24" s="16">
        <f>登録車計!AY24+二輪計!AY24+軽自計!AY24</f>
        <v>38433</v>
      </c>
      <c r="AZ24" s="16">
        <f>登録車計!AZ24+二輪計!AZ24+軽自計!AZ24</f>
        <v>38261</v>
      </c>
      <c r="BA24" s="140">
        <f>登録車計!BA24+二輪計!BA24+軽自計!BA24</f>
        <v>37858</v>
      </c>
      <c r="BB24" s="16">
        <f>登録車計!BB24+二輪計!BB24+軽自計!BB24</f>
        <v>38213</v>
      </c>
      <c r="BC24" s="140">
        <f>登録車計!BC24+二輪計!BC24+軽自計!BC24</f>
        <v>39311</v>
      </c>
      <c r="BD24" s="16">
        <f>登録車計!BD24+二輪計!BD24+軽自計!BD24</f>
        <v>40269</v>
      </c>
      <c r="BE24" s="16">
        <f>登録車計!BE24+二輪計!BE24+軽自計!BE24</f>
        <v>40676</v>
      </c>
      <c r="BF24" s="16"/>
      <c r="BG24" s="16"/>
      <c r="BH24" s="40" t="s">
        <v>80</v>
      </c>
      <c r="BJ24" s="7"/>
      <c r="BK24" s="7" t="s">
        <v>101</v>
      </c>
      <c r="BL24" s="7">
        <v>30285</v>
      </c>
      <c r="BM24" s="7">
        <v>30409</v>
      </c>
      <c r="BN24" s="7">
        <v>31106</v>
      </c>
      <c r="BO24" s="7">
        <v>31808</v>
      </c>
      <c r="BP24" s="7">
        <v>32129</v>
      </c>
      <c r="BQ24" s="7"/>
      <c r="BR24" s="7"/>
    </row>
    <row r="25" spans="1:70" ht="9.6" customHeight="1" x14ac:dyDescent="0.15">
      <c r="A25" s="65" t="s">
        <v>430</v>
      </c>
      <c r="B25" s="22" t="s">
        <v>102</v>
      </c>
      <c r="C25" s="24">
        <f>登録車計!C25+二輪計!C25+軽自計!C25</f>
        <v>256</v>
      </c>
      <c r="D25" s="24">
        <f>登録車計!D25+二輪計!D25+軽自計!D25</f>
        <v>312</v>
      </c>
      <c r="E25" s="24">
        <f>登録車計!E25+二輪計!E25+軽自計!E25</f>
        <v>389</v>
      </c>
      <c r="F25" s="24">
        <f>登録車計!F25+二輪計!F25+軽自計!F25</f>
        <v>510</v>
      </c>
      <c r="G25" s="24">
        <f>登録車計!G25+二輪計!G25+軽自計!G25</f>
        <v>778</v>
      </c>
      <c r="H25" s="24">
        <f>登録車計!H25+二輪計!H25+軽自計!H25</f>
        <v>1662</v>
      </c>
      <c r="I25" s="24">
        <f>登録車計!I25+二輪計!I25+軽自計!I25</f>
        <v>2644</v>
      </c>
      <c r="J25" s="24">
        <f>登録車計!J25+二輪計!J25+軽自計!J25</f>
        <v>4231</v>
      </c>
      <c r="K25" s="24">
        <f>登録車計!K25+二輪計!K25+軽自計!K25</f>
        <v>4998</v>
      </c>
      <c r="L25" s="24">
        <f>登録車計!L25+二輪計!L25+軽自計!L25</f>
        <v>5853</v>
      </c>
      <c r="M25" s="24">
        <f>登録車計!M25+二輪計!M25+軽自計!M25</f>
        <v>6552</v>
      </c>
      <c r="N25" s="147">
        <f>登録車計!N25+二輪計!N25+軽自計!N25</f>
        <v>6853</v>
      </c>
      <c r="O25" s="147">
        <f>登録車計!O25+二輪計!O25+軽自計!O25</f>
        <v>5937</v>
      </c>
      <c r="P25" s="147">
        <f>登録車計!P25+二輪計!P25+軽自計!P25</f>
        <v>8021</v>
      </c>
      <c r="Q25" s="147">
        <f>登録車計!Q25+二輪計!Q25+軽自計!Q25</f>
        <v>8194</v>
      </c>
      <c r="R25" s="27">
        <f>登録車計!R25+二輪計!R25+軽自計!R25</f>
        <v>8642</v>
      </c>
      <c r="S25" s="24">
        <f>登録車計!S25+二輪計!S25+軽自計!S25</f>
        <v>9145</v>
      </c>
      <c r="T25" s="24">
        <f>登録車計!T25+二輪計!T25+軽自計!T25</f>
        <v>10002</v>
      </c>
      <c r="U25" s="24">
        <f>登録車計!U25+二輪計!U25+軽自計!U25</f>
        <v>11161</v>
      </c>
      <c r="V25" s="27">
        <f>登録車計!V25+二輪計!V25+軽自計!V25</f>
        <v>11827</v>
      </c>
      <c r="W25" s="27">
        <f>登録車計!W25+二輪計!W25+軽自計!W25</f>
        <v>12378</v>
      </c>
      <c r="X25" s="27">
        <f>登録車計!X25+二輪計!X25+軽自計!X25</f>
        <v>12909</v>
      </c>
      <c r="Y25" s="27">
        <f>登録車計!Y25+二輪計!Y25+軽自計!Y25</f>
        <v>13357</v>
      </c>
      <c r="Z25" s="24">
        <f>登録車計!Z25+二輪計!Z25+軽自計!Z25</f>
        <v>13793</v>
      </c>
      <c r="AA25" s="24">
        <f>登録車計!AA25+二輪計!AA25+軽自計!AA25</f>
        <v>14425</v>
      </c>
      <c r="AB25" s="27">
        <f>登録車計!AB25+二輪計!AB25+軽自計!AB25</f>
        <v>14835</v>
      </c>
      <c r="AC25" s="24">
        <f>登録車計!AC25+二輪計!AC25+軽自計!AC25</f>
        <v>15465</v>
      </c>
      <c r="AD25" s="24">
        <f>登録車計!AD25+二輪計!AD25+軽自計!AD25</f>
        <v>16234</v>
      </c>
      <c r="AE25" s="27">
        <f>登録車計!AE25+二輪計!AE25+軽自計!AE25</f>
        <v>17184</v>
      </c>
      <c r="AF25" s="24">
        <f>登録車計!AF25+二輪計!AF25+軽自計!AF25</f>
        <v>18000</v>
      </c>
      <c r="AG25" s="27">
        <f>登録車計!AG25+二輪計!AG25+軽自計!AG25</f>
        <v>19106</v>
      </c>
      <c r="AH25" s="27">
        <f>登録車計!AH25+二輪計!AH25+軽自計!AH25</f>
        <v>19939</v>
      </c>
      <c r="AI25" s="27">
        <f>登録車計!AI25+二輪計!AI25+軽自計!AI25</f>
        <v>20516</v>
      </c>
      <c r="AJ25" s="27">
        <f>登録車計!AJ25+二輪計!AJ25+軽自計!AJ25</f>
        <v>21154</v>
      </c>
      <c r="AK25" s="27">
        <f>登録車計!AK25+二輪計!AK25+軽自計!AK25</f>
        <v>22123</v>
      </c>
      <c r="AL25" s="27">
        <f>登録車計!AL25+二輪計!AL25+軽自計!AL25</f>
        <v>23085</v>
      </c>
      <c r="AM25" s="27">
        <f>登録車計!AM25+二輪計!AM25+軽自計!AM25</f>
        <v>24022</v>
      </c>
      <c r="AN25" s="27">
        <f>登録車計!AN25+二輪計!AN25+軽自計!AN25</f>
        <v>24756</v>
      </c>
      <c r="AO25" s="16">
        <f>登録車計!AO25+二輪計!AO25+軽自計!AO25</f>
        <v>25357</v>
      </c>
      <c r="AP25" s="16">
        <f>登録車計!AP25+二輪計!AP25+軽自計!AP25</f>
        <v>26169</v>
      </c>
      <c r="AQ25" s="16">
        <f>登録車計!AQ25+二輪計!AQ25+軽自計!AQ25</f>
        <v>27028</v>
      </c>
      <c r="AR25" s="16">
        <f>登録車計!AR25+二輪計!AR25+軽自計!AR25</f>
        <v>27794</v>
      </c>
      <c r="AS25" s="16">
        <f>登録車計!AS25+二輪計!AS25+軽自計!AS25</f>
        <v>28416</v>
      </c>
      <c r="AT25" s="16">
        <f>登録車計!AT25+二輪計!AT25+軽自計!AT25</f>
        <v>29136</v>
      </c>
      <c r="AU25" s="16">
        <f>登録車計!AU25+二輪計!AU25+軽自計!AU25</f>
        <v>29954</v>
      </c>
      <c r="AV25" s="16">
        <f>登録車計!AV25+二輪計!AV25+軽自計!AV25</f>
        <v>30548</v>
      </c>
      <c r="AW25" s="16">
        <f>登録車計!AW25+二輪計!AW25+軽自計!AW25</f>
        <v>31549</v>
      </c>
      <c r="AX25" s="16">
        <f>登録車計!AX25+二輪計!AX25+軽自計!AX25</f>
        <v>31191</v>
      </c>
      <c r="AY25" s="16">
        <f>登録車計!AY25+二輪計!AY25+軽自計!AY25</f>
        <v>31173</v>
      </c>
      <c r="AZ25" s="16">
        <f>登録車計!AZ25+二輪計!AZ25+軽自計!AZ25</f>
        <v>31581</v>
      </c>
      <c r="BA25" s="140">
        <f>登録車計!BA25+二輪計!BA25+軽自計!BA25</f>
        <v>31470</v>
      </c>
      <c r="BB25" s="16">
        <f>登録車計!BB25+二輪計!BB25+軽自計!BB25</f>
        <v>32481</v>
      </c>
      <c r="BC25" s="140">
        <f>登録車計!BC25+二輪計!BC25+軽自計!BC25</f>
        <v>33554</v>
      </c>
      <c r="BD25" s="16">
        <f>登録車計!BD25+二輪計!BD25+軽自計!BD25</f>
        <v>34052</v>
      </c>
      <c r="BE25" s="16">
        <f>登録車計!BE25+二輪計!BE25+軽自計!BE25</f>
        <v>34315</v>
      </c>
      <c r="BF25" s="16"/>
      <c r="BG25" s="16"/>
      <c r="BH25" s="40" t="s">
        <v>102</v>
      </c>
      <c r="BJ25" s="7"/>
      <c r="BK25" s="7" t="s">
        <v>337</v>
      </c>
      <c r="BL25" s="7">
        <v>1246585</v>
      </c>
      <c r="BM25" s="7">
        <v>1275430</v>
      </c>
      <c r="BN25" s="7">
        <v>1303524</v>
      </c>
      <c r="BO25" s="7">
        <v>1327302</v>
      </c>
      <c r="BP25" s="7">
        <v>1340272</v>
      </c>
      <c r="BQ25" s="7"/>
      <c r="BR25" s="7"/>
    </row>
    <row r="26" spans="1:70" ht="9.6" customHeight="1" x14ac:dyDescent="0.15">
      <c r="A26" s="65" t="s">
        <v>431</v>
      </c>
      <c r="B26" s="22" t="s">
        <v>432</v>
      </c>
      <c r="C26" s="156">
        <f>登録車計!C26+二輪計!C26+軽自計!C26</f>
        <v>1000</v>
      </c>
      <c r="D26" s="156">
        <f>登録車計!D26+二輪計!D26+軽自計!D26</f>
        <v>1160</v>
      </c>
      <c r="E26" s="156">
        <f>登録車計!E26+二輪計!E26+軽自計!E26</f>
        <v>1346</v>
      </c>
      <c r="F26" s="156">
        <f>登録車計!F26+二輪計!F26+軽自計!F26</f>
        <v>1640</v>
      </c>
      <c r="G26" s="156">
        <f>登録車計!G26+二輪計!G26+軽自計!G26</f>
        <v>2074</v>
      </c>
      <c r="H26" s="156">
        <f>登録車計!H26+二輪計!H26+軽自計!H26</f>
        <v>4820</v>
      </c>
      <c r="I26" s="156">
        <f>登録車計!I26+二輪計!I26+軽自計!I26</f>
        <v>6371</v>
      </c>
      <c r="J26" s="156">
        <f>登録車計!J26+二輪計!J26+軽自計!J26</f>
        <v>8297</v>
      </c>
      <c r="K26" s="156">
        <f>登録車計!K26+二輪計!K26+軽自計!K26</f>
        <v>10665</v>
      </c>
      <c r="L26" s="156">
        <f>登録車計!L26+二輪計!L26+軽自計!L26</f>
        <v>13076</v>
      </c>
      <c r="M26" s="156">
        <f>登録車計!M26+二輪計!M26+軽自計!M26</f>
        <v>15258</v>
      </c>
      <c r="N26" s="157">
        <f>登録車計!N26+二輪計!N26+軽自計!N26</f>
        <v>17570.599999999999</v>
      </c>
      <c r="O26" s="157">
        <f>登録車計!O26+二輪計!O26+軽自計!O26</f>
        <v>19883.2</v>
      </c>
      <c r="P26" s="157">
        <f>登録車計!P26+二輪計!P26+軽自計!P26</f>
        <v>22195.8</v>
      </c>
      <c r="Q26" s="157">
        <f>登録車計!Q26+二輪計!Q26+軽自計!Q26</f>
        <v>24508.400000000001</v>
      </c>
      <c r="R26" s="156">
        <f>登録車計!R26+二輪計!R26+軽自計!R26</f>
        <v>26821</v>
      </c>
      <c r="S26" s="156">
        <f>登録車計!S26+二輪計!S26+軽自計!S26</f>
        <v>30073</v>
      </c>
      <c r="T26" s="156">
        <f>登録車計!T26+二輪計!T26+軽自計!T26</f>
        <v>33382</v>
      </c>
      <c r="U26" s="156">
        <f>登録車計!U26+二輪計!U26+軽自計!U26</f>
        <v>36647.578609986507</v>
      </c>
      <c r="V26" s="156">
        <f>登録車計!V26+二輪計!V26+軽自計!V26</f>
        <v>38913</v>
      </c>
      <c r="W26" s="156">
        <f>登録車計!W26+二輪計!W26+軽自計!W26</f>
        <v>40778</v>
      </c>
      <c r="X26" s="156">
        <f>登録車計!X26+二輪計!X26+軽自計!X26</f>
        <v>42554</v>
      </c>
      <c r="Y26" s="156">
        <f>登録車計!Y26+二輪計!Y26+軽自計!Y26</f>
        <v>43847</v>
      </c>
      <c r="Z26" s="156">
        <f>登録車計!Z26+二輪計!Z26+軽自計!Z26</f>
        <v>45350</v>
      </c>
      <c r="AA26" s="156">
        <f>登録車計!AA26+二輪計!AA26+軽自計!AA26</f>
        <v>46709</v>
      </c>
      <c r="AB26" s="156">
        <f>登録車計!AB26+二輪計!AB26+軽自計!AB26</f>
        <v>48047</v>
      </c>
      <c r="AC26" s="156">
        <f>登録車計!AC26+二輪計!AC26+軽自計!AC26</f>
        <v>49572</v>
      </c>
      <c r="AD26" s="156">
        <f>登録車計!AD26+二輪計!AD26+軽自計!AD26</f>
        <v>51303</v>
      </c>
      <c r="AE26" s="156">
        <f>登録車計!AE26+二輪計!AE26+軽自計!AE26</f>
        <v>53103</v>
      </c>
      <c r="AF26" s="156">
        <f>登録車計!AF26+二輪計!AF26+軽自計!AF26</f>
        <v>55053</v>
      </c>
      <c r="AG26" s="156">
        <f>登録車計!AG26+二輪計!AG26+軽自計!AG26</f>
        <v>56996</v>
      </c>
      <c r="AH26" s="156">
        <f>登録車計!AH26+二輪計!AH26+軽自計!AH26</f>
        <v>58688</v>
      </c>
      <c r="AI26" s="156">
        <f>登録車計!AI26+二輪計!AI26+軽自計!AI26</f>
        <v>60180</v>
      </c>
      <c r="AJ26" s="156">
        <f>登録車計!AJ26+二輪計!AJ26+軽自計!AJ26</f>
        <v>61658</v>
      </c>
      <c r="AK26" s="156">
        <f>登録車計!AK26+二輪計!AK26+軽自計!AK26</f>
        <v>63624</v>
      </c>
      <c r="AL26" s="156">
        <f>登録車計!AL26+二輪計!AL26+軽自計!AL26</f>
        <v>65535</v>
      </c>
      <c r="AM26" s="156">
        <f>登録車計!AM26+二輪計!AM26+軽自計!AM26</f>
        <v>66986</v>
      </c>
      <c r="AN26" s="156">
        <f>登録車計!AN26+二輪計!AN26+軽自計!AN26</f>
        <v>68324</v>
      </c>
      <c r="AO26" s="156">
        <f>登録車計!AO26+二輪計!AO26+軽自計!AO26</f>
        <v>69445</v>
      </c>
      <c r="AP26" s="156">
        <f>登録車計!AP26+二輪計!AP26+軽自計!AP26</f>
        <v>70613</v>
      </c>
      <c r="AQ26" s="156">
        <f>登録車計!AQ26+二輪計!AQ26+軽自計!AQ26</f>
        <v>71326</v>
      </c>
      <c r="AR26" s="156">
        <f>登録車計!AR26+二輪計!AR26+軽自計!AR26</f>
        <v>71729</v>
      </c>
      <c r="AS26" s="156">
        <f>登録車計!AS26+二輪計!AS26+軽自計!AS26</f>
        <v>72438</v>
      </c>
      <c r="AT26" s="156">
        <f>登録車計!AT26+二輪計!AT26+軽自計!AT26</f>
        <v>72834</v>
      </c>
      <c r="AU26" s="156">
        <f>登録車計!AU26+二輪計!AU26+軽自計!AU26</f>
        <v>73871</v>
      </c>
      <c r="AV26" s="27">
        <f>登録車計!AV26+二輪計!AV26+軽自計!AV26</f>
        <v>73915</v>
      </c>
      <c r="AW26" s="16">
        <f>登録車計!AW26+二輪計!AW26+軽自計!AW26</f>
        <v>73571</v>
      </c>
      <c r="AX26" s="16">
        <f>登録車計!AX26+二輪計!AX26+軽自計!AX26</f>
        <v>73134</v>
      </c>
      <c r="AY26" s="16">
        <f>登録車計!AY26+二輪計!AY26+軽自計!AY26</f>
        <v>72805</v>
      </c>
      <c r="AZ26" s="16">
        <f>登録車計!AZ26+二輪計!AZ26+軽自計!AZ26</f>
        <v>72859</v>
      </c>
      <c r="BA26" s="140">
        <f>登録車計!BA26+二輪計!BA26+軽自計!BA26</f>
        <v>72623</v>
      </c>
      <c r="BB26" s="16">
        <f>登録車計!BB26+二輪計!BB26+軽自計!BB26</f>
        <v>74005</v>
      </c>
      <c r="BC26" s="140">
        <f>登録車計!BC26+二輪計!BC26+軽自計!BC26</f>
        <v>75639</v>
      </c>
      <c r="BD26" s="16">
        <f>登録車計!BD26+二輪計!BD26+軽自計!BD26</f>
        <v>76469</v>
      </c>
      <c r="BE26" s="16">
        <f>登録車計!BE26+二輪計!BE26+軽自計!BE26</f>
        <v>76701</v>
      </c>
      <c r="BF26" s="16"/>
      <c r="BG26" s="16"/>
      <c r="BH26" s="40" t="s">
        <v>113</v>
      </c>
      <c r="BJ26" s="7"/>
      <c r="BK26" s="7" t="s">
        <v>338</v>
      </c>
      <c r="BL26" s="7">
        <v>1290</v>
      </c>
      <c r="BM26" s="7">
        <v>1222</v>
      </c>
      <c r="BN26" s="7">
        <v>1268</v>
      </c>
      <c r="BO26" s="7">
        <v>1258</v>
      </c>
      <c r="BP26" s="7">
        <v>1257</v>
      </c>
      <c r="BQ26" s="7"/>
      <c r="BR26" s="7"/>
    </row>
    <row r="27" spans="1:70" ht="9.6" customHeight="1" x14ac:dyDescent="0.15">
      <c r="A27" s="65" t="s">
        <v>136</v>
      </c>
      <c r="B27" s="22" t="s">
        <v>433</v>
      </c>
      <c r="C27" s="156">
        <f>登録車計!C27+二輪計!C27+軽自計!C27</f>
        <v>1009</v>
      </c>
      <c r="D27" s="156">
        <f>登録車計!D27+二輪計!D27+軽自計!D27</f>
        <v>1144</v>
      </c>
      <c r="E27" s="156">
        <f>登録車計!E27+二輪計!E27+軽自計!E27</f>
        <v>1371</v>
      </c>
      <c r="F27" s="156">
        <f>登録車計!F27+二輪計!F27+軽自計!F27</f>
        <v>1597</v>
      </c>
      <c r="G27" s="156">
        <f>登録車計!G27+二輪計!G27+軽自計!G27</f>
        <v>2119</v>
      </c>
      <c r="H27" s="156">
        <f>登録車計!H27+二輪計!H27+軽自計!H27</f>
        <v>4308</v>
      </c>
      <c r="I27" s="156">
        <f>登録車計!I27+二輪計!I27+軽自計!I27</f>
        <v>5852</v>
      </c>
      <c r="J27" s="156">
        <f>登録車計!J27+二輪計!J27+軽自計!J27</f>
        <v>7507</v>
      </c>
      <c r="K27" s="156">
        <f>登録車計!K27+二輪計!K27+軽自計!K27</f>
        <v>9887</v>
      </c>
      <c r="L27" s="156">
        <f>登録車計!L27+二輪計!L27+軽自計!L27</f>
        <v>12333</v>
      </c>
      <c r="M27" s="156">
        <f>登録車計!M27+二輪計!M27+軽自計!M27</f>
        <v>14726</v>
      </c>
      <c r="N27" s="157">
        <f>登録車計!N27+二輪計!N27+軽自計!N27</f>
        <v>16861.400000000001</v>
      </c>
      <c r="O27" s="157">
        <f>登録車計!O27+二輪計!O27+軽自計!O27</f>
        <v>18996.800000000003</v>
      </c>
      <c r="P27" s="157">
        <f>登録車計!P27+二輪計!P27+軽自計!P27</f>
        <v>21132.199999999997</v>
      </c>
      <c r="Q27" s="157">
        <f>登録車計!Q27+二輪計!Q27+軽自計!Q27</f>
        <v>23267.599999999999</v>
      </c>
      <c r="R27" s="156">
        <f>登録車計!R27+二輪計!R27+軽自計!R27</f>
        <v>25403</v>
      </c>
      <c r="S27" s="156">
        <f>登録車計!S27+二輪計!S27+軽自計!S27</f>
        <v>28324</v>
      </c>
      <c r="T27" s="156">
        <f>登録車計!T27+二輪計!T27+軽自計!T27</f>
        <v>31450</v>
      </c>
      <c r="U27" s="156">
        <f>登録車計!U27+二輪計!U27+軽自計!U27</f>
        <v>34214</v>
      </c>
      <c r="V27" s="156">
        <f>登録車計!V27+二輪計!V27+軽自計!V27</f>
        <v>36647</v>
      </c>
      <c r="W27" s="156">
        <f>登録車計!W27+二輪計!W27+軽自計!W27</f>
        <v>38269</v>
      </c>
      <c r="X27" s="156">
        <f>登録車計!X27+二輪計!X27+軽自計!X27</f>
        <v>39920</v>
      </c>
      <c r="Y27" s="156">
        <f>登録車計!Y27+二輪計!Y27+軽自計!Y27</f>
        <v>41335</v>
      </c>
      <c r="Z27" s="156">
        <f>登録車計!Z27+二輪計!Z27+軽自計!Z27</f>
        <v>42824</v>
      </c>
      <c r="AA27" s="156">
        <f>登録車計!AA27+二輪計!AA27+軽自計!AA27</f>
        <v>44117</v>
      </c>
      <c r="AB27" s="156">
        <f>登録車計!AB27+二輪計!AB27+軽自計!AB27</f>
        <v>45548</v>
      </c>
      <c r="AC27" s="156">
        <f>登録車計!AC27+二輪計!AC27+軽自計!AC27</f>
        <v>46900</v>
      </c>
      <c r="AD27" s="156">
        <f>登録車計!AD27+二輪計!AD27+軽自計!AD27</f>
        <v>48390</v>
      </c>
      <c r="AE27" s="156">
        <f>登録車計!AE27+二輪計!AE27+軽自計!AE27</f>
        <v>49905</v>
      </c>
      <c r="AF27" s="156">
        <f>登録車計!AF27+二輪計!AF27+軽自計!AF27</f>
        <v>51574</v>
      </c>
      <c r="AG27" s="156">
        <f>登録車計!AG27+二輪計!AG27+軽自計!AG27</f>
        <v>53246</v>
      </c>
      <c r="AH27" s="156">
        <f>登録車計!AH27+二輪計!AH27+軽自計!AH27</f>
        <v>54800</v>
      </c>
      <c r="AI27" s="156">
        <f>登録車計!AI27+二輪計!AI27+軽自計!AI27</f>
        <v>55955</v>
      </c>
      <c r="AJ27" s="156">
        <f>登録車計!AJ27+二輪計!AJ27+軽自計!AJ27</f>
        <v>57188</v>
      </c>
      <c r="AK27" s="156">
        <f>登録車計!AK27+二輪計!AK27+軽自計!AK27</f>
        <v>58686</v>
      </c>
      <c r="AL27" s="156">
        <f>登録車計!AL27+二輪計!AL27+軽自計!AL27</f>
        <v>60272</v>
      </c>
      <c r="AM27" s="156">
        <f>登録車計!AM27+二輪計!AM27+軽自計!AM27</f>
        <v>61222</v>
      </c>
      <c r="AN27" s="156">
        <f>登録車計!AN27+二輪計!AN27+軽自計!AN27</f>
        <v>62366</v>
      </c>
      <c r="AO27" s="156">
        <f>登録車計!AO27+二輪計!AO27+軽自計!AO27</f>
        <v>63151</v>
      </c>
      <c r="AP27" s="156">
        <f>登録車計!AP27+二輪計!AP27+軽自計!AP27</f>
        <v>63837</v>
      </c>
      <c r="AQ27" s="156">
        <f>登録車計!AQ27+二輪計!AQ27+軽自計!AQ27</f>
        <v>64534</v>
      </c>
      <c r="AR27" s="156">
        <f>登録車計!AR27+二輪計!AR27+軽自計!AR27</f>
        <v>64702</v>
      </c>
      <c r="AS27" s="156">
        <f>登録車計!AS27+二輪計!AS27+軽自計!AS27</f>
        <v>65074</v>
      </c>
      <c r="AT27" s="156">
        <f>登録車計!AT27+二輪計!AT27+軽自計!AT27</f>
        <v>65298</v>
      </c>
      <c r="AU27" s="156">
        <f>登録車計!AU27+二輪計!AU27+軽自計!AU27</f>
        <v>65576</v>
      </c>
      <c r="AV27" s="27">
        <f>登録車計!AV27+二輪計!AV27+軽自計!AV27</f>
        <v>65877</v>
      </c>
      <c r="AW27" s="16">
        <f>登録車計!AW27+二輪計!AW27+軽自計!AW27</f>
        <v>65722</v>
      </c>
      <c r="AX27" s="16">
        <f>登録車計!AX27+二輪計!AX27+軽自計!AX27</f>
        <v>64832</v>
      </c>
      <c r="AY27" s="16">
        <f>登録車計!AY27+二輪計!AY27+軽自計!AY27</f>
        <v>64463</v>
      </c>
      <c r="AZ27" s="16">
        <f>登録車計!AZ27+二輪計!AZ27+軽自計!AZ27</f>
        <v>64338</v>
      </c>
      <c r="BA27" s="140">
        <f>登録車計!BA27+二輪計!BA27+軽自計!BA27</f>
        <v>64176</v>
      </c>
      <c r="BB27" s="16">
        <f>登録車計!BB27+二輪計!BB27+軽自計!BB27</f>
        <v>63489</v>
      </c>
      <c r="BC27" s="140">
        <f>登録車計!BC27+二輪計!BC27+軽自計!BC27</f>
        <v>64231</v>
      </c>
      <c r="BD27" s="16">
        <f>登録車計!BD27+二輪計!BD27+軽自計!BD27</f>
        <v>65284</v>
      </c>
      <c r="BE27" s="16">
        <f>登録車計!BE27+二輪計!BE27+軽自計!BE27</f>
        <v>64870</v>
      </c>
      <c r="BF27" s="16"/>
      <c r="BG27" s="16"/>
      <c r="BH27" s="40" t="s">
        <v>114</v>
      </c>
      <c r="BJ27" s="7"/>
      <c r="BK27" s="7" t="s">
        <v>10</v>
      </c>
      <c r="BL27" s="7">
        <v>11580</v>
      </c>
      <c r="BM27" s="7">
        <v>11431</v>
      </c>
      <c r="BN27" s="7">
        <v>11912</v>
      </c>
      <c r="BO27" s="7">
        <v>12103</v>
      </c>
      <c r="BP27" s="7">
        <v>12103</v>
      </c>
      <c r="BQ27" s="7"/>
      <c r="BR27" s="7"/>
    </row>
    <row r="28" spans="1:70" ht="9.6" customHeight="1" x14ac:dyDescent="0.15">
      <c r="A28" s="65" t="s">
        <v>137</v>
      </c>
      <c r="B28" s="22" t="s">
        <v>101</v>
      </c>
      <c r="C28" s="156">
        <f>登録車計!C28+二輪計!C28+軽自計!C28</f>
        <v>264</v>
      </c>
      <c r="D28" s="156">
        <f>登録車計!D28+二輪計!D28+軽自計!D28</f>
        <v>285</v>
      </c>
      <c r="E28" s="156">
        <f>登録車計!E28+二輪計!E28+軽自計!E28</f>
        <v>334</v>
      </c>
      <c r="F28" s="156">
        <f>登録車計!F28+二輪計!F28+軽自計!F28</f>
        <v>411</v>
      </c>
      <c r="G28" s="156">
        <f>登録車計!G28+二輪計!G28+軽自計!G28</f>
        <v>585</v>
      </c>
      <c r="H28" s="156">
        <f>登録車計!H28+二輪計!H28+軽自計!H28</f>
        <v>1533</v>
      </c>
      <c r="I28" s="156">
        <f>登録車計!I28+二輪計!I28+軽自計!I28</f>
        <v>2007</v>
      </c>
      <c r="J28" s="156">
        <f>登録車計!J28+二輪計!J28+軽自計!J28</f>
        <v>2597</v>
      </c>
      <c r="K28" s="156">
        <f>登録車計!K28+二輪計!K28+軽自計!K28</f>
        <v>3278</v>
      </c>
      <c r="L28" s="156">
        <f>登録車計!L28+二輪計!L28+軽自計!L28</f>
        <v>4205</v>
      </c>
      <c r="M28" s="156">
        <f>登録車計!M28+二輪計!M28+軽自計!M28</f>
        <v>5792</v>
      </c>
      <c r="N28" s="157">
        <f>登録車計!N28+二輪計!N28+軽自計!N28</f>
        <v>6593.8000000000011</v>
      </c>
      <c r="O28" s="157">
        <f>登録車計!O28+二輪計!O28+軽自計!O28</f>
        <v>7395.5999999999995</v>
      </c>
      <c r="P28" s="157">
        <f>登録車計!P28+二輪計!P28+軽自計!P28</f>
        <v>8197.4000000000015</v>
      </c>
      <c r="Q28" s="157">
        <f>登録車計!Q28+二輪計!Q28+軽自計!Q28</f>
        <v>8999.1999999999989</v>
      </c>
      <c r="R28" s="156">
        <f>登録車計!R28+二輪計!R28+軽自計!R28</f>
        <v>8710</v>
      </c>
      <c r="S28" s="156">
        <f>登録車計!S28+二輪計!S28+軽自計!S28</f>
        <v>9641</v>
      </c>
      <c r="T28" s="156">
        <f>登録車計!T28+二輪計!T28+軽自計!T28</f>
        <v>10589</v>
      </c>
      <c r="U28" s="156">
        <f>登録車計!U28+二輪計!U28+軽自計!U28</f>
        <v>11534.701931334628</v>
      </c>
      <c r="V28" s="156">
        <f>登録車計!V28+二輪計!V28+軽自計!V28</f>
        <v>12333</v>
      </c>
      <c r="W28" s="156">
        <f>登録車計!W28+二輪計!W28+軽自計!W28</f>
        <v>11046</v>
      </c>
      <c r="X28" s="156">
        <f>登録車計!X28+二輪計!X28+軽自計!X28</f>
        <v>13346</v>
      </c>
      <c r="Y28" s="156">
        <f>登録車計!Y28+二輪計!Y28+軽自計!Y28</f>
        <v>14022</v>
      </c>
      <c r="Z28" s="156">
        <f>登録車計!Z28+二輪計!Z28+軽自計!Z28</f>
        <v>14596</v>
      </c>
      <c r="AA28" s="156">
        <f>登録車計!AA28+二輪計!AA28+軽自計!AA28</f>
        <v>15195</v>
      </c>
      <c r="AB28" s="156">
        <f>登録車計!AB28+二輪計!AB28+軽自計!AB28</f>
        <v>15797</v>
      </c>
      <c r="AC28" s="156">
        <f>登録車計!AC28+二輪計!AC28+軽自計!AC28</f>
        <v>16414</v>
      </c>
      <c r="AD28" s="156">
        <f>登録車計!AD28+二輪計!AD28+軽自計!AD28</f>
        <v>17293</v>
      </c>
      <c r="AE28" s="156">
        <f>登録車計!AE28+二輪計!AE28+軽自計!AE28</f>
        <v>18194</v>
      </c>
      <c r="AF28" s="156">
        <f>登録車計!AF28+二輪計!AF28+軽自計!AF28</f>
        <v>19090</v>
      </c>
      <c r="AG28" s="156">
        <f>登録車計!AG28+二輪計!AG28+軽自計!AG28</f>
        <v>20059</v>
      </c>
      <c r="AH28" s="156">
        <f>登録車計!AH28+二輪計!AH28+軽自計!AH28</f>
        <v>20977</v>
      </c>
      <c r="AI28" s="156">
        <f>登録車計!AI28+二輪計!AI28+軽自計!AI28</f>
        <v>21826</v>
      </c>
      <c r="AJ28" s="156">
        <f>登録車計!AJ28+二輪計!AJ28+軽自計!AJ28</f>
        <v>22718</v>
      </c>
      <c r="AK28" s="156">
        <f>登録車計!AK28+二輪計!AK28+軽自計!AK28</f>
        <v>23699</v>
      </c>
      <c r="AL28" s="156">
        <f>登録車計!AL28+二輪計!AL28+軽自計!AL28</f>
        <v>24794</v>
      </c>
      <c r="AM28" s="156">
        <f>登録車計!AM28+二輪計!AM28+軽自計!AM28</f>
        <v>25698</v>
      </c>
      <c r="AN28" s="156">
        <f>登録車計!AN28+二輪計!AN28+軽自計!AN28</f>
        <v>26450</v>
      </c>
      <c r="AO28" s="156">
        <f>登録車計!AO28+二輪計!AO28+軽自計!AO28</f>
        <v>26954</v>
      </c>
      <c r="AP28" s="156">
        <f>登録車計!AP28+二輪計!AP28+軽自計!AP28</f>
        <v>27612</v>
      </c>
      <c r="AQ28" s="156">
        <f>登録車計!AQ28+二輪計!AQ28+軽自計!AQ28</f>
        <v>28256</v>
      </c>
      <c r="AR28" s="156">
        <f>登録車計!AR28+二輪計!AR28+軽自計!AR28</f>
        <v>28580</v>
      </c>
      <c r="AS28" s="156">
        <f>登録車計!AS28+二輪計!AS28+軽自計!AS28</f>
        <v>28860</v>
      </c>
      <c r="AT28" s="156">
        <f>登録車計!AT28+二輪計!AT28+軽自計!AT28</f>
        <v>29227</v>
      </c>
      <c r="AU28" s="156">
        <f>登録車計!AU28+二輪計!AU28+軽自計!AU28</f>
        <v>29819</v>
      </c>
      <c r="AV28" s="27">
        <f>登録車計!AV28+二輪計!AV28+軽自計!AV28</f>
        <v>30174</v>
      </c>
      <c r="AW28" s="16">
        <f>登録車計!AW28+二輪計!AW28+軽自計!AW28</f>
        <v>30254</v>
      </c>
      <c r="AX28" s="16">
        <f>登録車計!AX28+二輪計!AX28+軽自計!AX28</f>
        <v>30189</v>
      </c>
      <c r="AY28" s="16">
        <f>登録車計!AY28+二輪計!AY28+軽自計!AY28</f>
        <v>30154</v>
      </c>
      <c r="AZ28" s="16">
        <f>登録車計!AZ28+二輪計!AZ28+軽自計!AZ28</f>
        <v>30279</v>
      </c>
      <c r="BA28" s="140">
        <f>登録車計!BA28+二輪計!BA28+軽自計!BA28</f>
        <v>30285</v>
      </c>
      <c r="BB28" s="16">
        <f>登録車計!BB28+二輪計!BB28+軽自計!BB28</f>
        <v>30409</v>
      </c>
      <c r="BC28" s="140">
        <f>登録車計!BC28+二輪計!BC28+軽自計!BC28</f>
        <v>31106</v>
      </c>
      <c r="BD28" s="16">
        <f>登録車計!BD28+二輪計!BD28+軽自計!BD28</f>
        <v>31808</v>
      </c>
      <c r="BE28" s="16">
        <f>登録車計!BE28+二輪計!BE28+軽自計!BE28</f>
        <v>32129</v>
      </c>
      <c r="BF28" s="16"/>
      <c r="BG28" s="16"/>
      <c r="BH28" s="40" t="s">
        <v>101</v>
      </c>
      <c r="BJ28" s="7"/>
      <c r="BK28" s="7" t="s">
        <v>339</v>
      </c>
      <c r="BL28" s="7">
        <v>12870</v>
      </c>
      <c r="BM28" s="7">
        <v>12653</v>
      </c>
      <c r="BN28" s="7">
        <v>13180</v>
      </c>
      <c r="BO28" s="7">
        <v>13361</v>
      </c>
      <c r="BP28" s="7">
        <v>13360</v>
      </c>
      <c r="BQ28" s="7"/>
      <c r="BR28" s="7"/>
    </row>
    <row r="29" spans="1:70" ht="9.6" customHeight="1" x14ac:dyDescent="0.15">
      <c r="A29" s="65" t="s">
        <v>434</v>
      </c>
      <c r="B29" s="22" t="s">
        <v>94</v>
      </c>
      <c r="C29" s="156">
        <f>登録車計!C29+二輪計!C29+軽自計!C29</f>
        <v>1420</v>
      </c>
      <c r="D29" s="156">
        <f>登録車計!D29+二輪計!D29+軽自計!D29</f>
        <v>2047</v>
      </c>
      <c r="E29" s="156">
        <f>登録車計!E29+二輪計!E29+軽自計!E29</f>
        <v>1953</v>
      </c>
      <c r="F29" s="156">
        <f>登録車計!F29+二輪計!F29+軽自計!F29</f>
        <v>2342</v>
      </c>
      <c r="G29" s="156">
        <f>登録車計!G29+二輪計!G29+軽自計!G29</f>
        <v>3321</v>
      </c>
      <c r="H29" s="156">
        <f>登録車計!H29+二輪計!H29+軽自計!H29</f>
        <v>7426</v>
      </c>
      <c r="I29" s="156">
        <f>登録車計!I29+二輪計!I29+軽自計!I29</f>
        <v>10017</v>
      </c>
      <c r="J29" s="156">
        <f>登録車計!J29+二輪計!J29+軽自計!J29</f>
        <v>12985</v>
      </c>
      <c r="K29" s="156">
        <f>登録車計!K29+二輪計!K29+軽自計!K29</f>
        <v>16404</v>
      </c>
      <c r="L29" s="156">
        <f>登録車計!L29+二輪計!L29+軽自計!L29</f>
        <v>19892</v>
      </c>
      <c r="M29" s="156">
        <f>登録車計!M29+二輪計!M29+軽自計!M29</f>
        <v>23029</v>
      </c>
      <c r="N29" s="157">
        <f>登録車計!N29+二輪計!N29+軽自計!N29</f>
        <v>26094.6</v>
      </c>
      <c r="O29" s="157">
        <f>登録車計!O29+二輪計!O29+軽自計!O29</f>
        <v>29227.199999999997</v>
      </c>
      <c r="P29" s="157">
        <f>登録車計!P29+二輪計!P29+軽自計!P29</f>
        <v>31681.800000000003</v>
      </c>
      <c r="Q29" s="157">
        <f>登録車計!Q29+二輪計!Q29+軽自計!Q29</f>
        <v>34178.399999999994</v>
      </c>
      <c r="R29" s="156">
        <f>登録車計!R29+二輪計!R29+軽自計!R29</f>
        <v>36781</v>
      </c>
      <c r="S29" s="156">
        <f>登録車計!S29+二輪計!S29+軽自計!S29</f>
        <v>40032</v>
      </c>
      <c r="T29" s="156">
        <f>登録車計!T29+二輪計!T29+軽自計!T29</f>
        <v>44080</v>
      </c>
      <c r="U29" s="156">
        <f>登録車計!U29+二輪計!U29+軽自計!U29</f>
        <v>47932.207009914462</v>
      </c>
      <c r="V29" s="156">
        <f>登録車計!V29+二輪計!V29+軽自計!V29</f>
        <v>50995</v>
      </c>
      <c r="W29" s="156">
        <f>登録車計!W29+二輪計!W29+軽自計!W29</f>
        <v>52829</v>
      </c>
      <c r="X29" s="156">
        <f>登録車計!X29+二輪計!X29+軽自計!X29</f>
        <v>54806</v>
      </c>
      <c r="Y29" s="156">
        <f>登録車計!Y29+二輪計!Y29+軽自計!Y29</f>
        <v>56397</v>
      </c>
      <c r="Z29" s="156">
        <f>登録車計!Z29+二輪計!Z29+軽自計!Z29</f>
        <v>58450</v>
      </c>
      <c r="AA29" s="156">
        <f>登録車計!AA29+二輪計!AA29+軽自計!AA29</f>
        <v>60414</v>
      </c>
      <c r="AB29" s="156">
        <f>登録車計!AB29+二輪計!AB29+軽自計!AB29</f>
        <v>62274</v>
      </c>
      <c r="AC29" s="156">
        <f>登録車計!AC29+二輪計!AC29+軽自計!AC29</f>
        <v>64276</v>
      </c>
      <c r="AD29" s="156">
        <f>登録車計!AD29+二輪計!AD29+軽自計!AD29</f>
        <v>66887</v>
      </c>
      <c r="AE29" s="156">
        <f>登録車計!AE29+二輪計!AE29+軽自計!AE29</f>
        <v>69624</v>
      </c>
      <c r="AF29" s="156">
        <f>登録車計!AF29+二輪計!AF29+軽自計!AF29</f>
        <v>72507</v>
      </c>
      <c r="AG29" s="156">
        <f>登録車計!AG29+二輪計!AG29+軽自計!AG29</f>
        <v>75692</v>
      </c>
      <c r="AH29" s="156">
        <f>登録車計!AH29+二輪計!AH29+軽自計!AH29</f>
        <v>78832</v>
      </c>
      <c r="AI29" s="156">
        <f>登録車計!AI29+二輪計!AI29+軽自計!AI29</f>
        <v>81506</v>
      </c>
      <c r="AJ29" s="156">
        <f>登録車計!AJ29+二輪計!AJ29+軽自計!AJ29</f>
        <v>84307</v>
      </c>
      <c r="AK29" s="156">
        <f>登録車計!AK29+二輪計!AK29+軽自計!AK29</f>
        <v>87311</v>
      </c>
      <c r="AL29" s="156">
        <f>登録車計!AL29+二輪計!AL29+軽自計!AL29</f>
        <v>90520</v>
      </c>
      <c r="AM29" s="156">
        <f>登録車計!AM29+二輪計!AM29+軽自計!AM29</f>
        <v>93366</v>
      </c>
      <c r="AN29" s="156">
        <f>登録車計!AN29+二輪計!AN29+軽自計!AN29</f>
        <v>95934</v>
      </c>
      <c r="AO29" s="156">
        <f>登録車計!AO29+二輪計!AO29+軽自計!AO29</f>
        <v>97839</v>
      </c>
      <c r="AP29" s="156">
        <f>登録車計!AP29+二輪計!AP29+軽自計!AP29</f>
        <v>99702</v>
      </c>
      <c r="AQ29" s="156">
        <f>登録車計!AQ29+二輪計!AQ29+軽自計!AQ29</f>
        <v>100973</v>
      </c>
      <c r="AR29" s="156">
        <f>登録車計!AR29+二輪計!AR29+軽自計!AR29</f>
        <v>101747</v>
      </c>
      <c r="AS29" s="156">
        <f>登録車計!AS29+二輪計!AS29+軽自計!AS29</f>
        <v>102290</v>
      </c>
      <c r="AT29" s="156">
        <f>登録車計!AT29+二輪計!AT29+軽自計!AT29</f>
        <v>103572</v>
      </c>
      <c r="AU29" s="156">
        <f>登録車計!AU29+二輪計!AU29+軽自計!AU29</f>
        <v>105236</v>
      </c>
      <c r="AV29" s="27">
        <f>登録車計!AV29+二輪計!AV29+軽自計!AV29</f>
        <v>106558</v>
      </c>
      <c r="AW29" s="16">
        <f>登録車計!AW29+二輪計!AW29+軽自計!AW29</f>
        <v>106583</v>
      </c>
      <c r="AX29" s="16">
        <f>登録車計!AX29+二輪計!AX29+軽自計!AX29</f>
        <v>106383</v>
      </c>
      <c r="AY29" s="16">
        <f>登録車計!AY29+二輪計!AY29+軽自計!AY29</f>
        <v>105763</v>
      </c>
      <c r="AZ29" s="16">
        <f>登録車計!AZ29+二輪計!AZ29+軽自計!AZ29</f>
        <v>105830</v>
      </c>
      <c r="BA29" s="140">
        <f>登録車計!BA29+二輪計!BA29+軽自計!BA29</f>
        <v>105520</v>
      </c>
      <c r="BB29" s="140">
        <f>登録車計!BB29+二輪計!BB29+軽自計!BB29</f>
        <v>108150</v>
      </c>
      <c r="BC29" s="16">
        <f>登録車計!BC29+二輪計!BC29+軽自計!BC29</f>
        <v>110317</v>
      </c>
      <c r="BD29" s="16">
        <f>登録車計!BD29+二輪計!BD29+軽自計!BD29</f>
        <v>111772</v>
      </c>
      <c r="BE29" s="16">
        <f>登録車計!BE29+二輪計!BE29+軽自計!BE29</f>
        <v>113022</v>
      </c>
      <c r="BF29" s="16"/>
      <c r="BG29" s="16"/>
      <c r="BH29" s="40" t="s">
        <v>94</v>
      </c>
      <c r="BJ29" s="7"/>
      <c r="BK29" s="7" t="s">
        <v>12</v>
      </c>
      <c r="BL29" s="7">
        <v>17545</v>
      </c>
      <c r="BM29" s="7">
        <v>17844</v>
      </c>
      <c r="BN29" s="7">
        <v>18275</v>
      </c>
      <c r="BO29" s="7">
        <v>18521</v>
      </c>
      <c r="BP29" s="7">
        <v>19336</v>
      </c>
      <c r="BQ29" s="7"/>
      <c r="BR29" s="7"/>
    </row>
    <row r="30" spans="1:70" ht="9.6" customHeight="1" x14ac:dyDescent="0.15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/>
      <c r="BK30" s="7" t="s">
        <v>13</v>
      </c>
      <c r="BL30" s="7">
        <v>10004</v>
      </c>
      <c r="BM30" s="7">
        <v>9676</v>
      </c>
      <c r="BN30" s="7">
        <v>10174</v>
      </c>
      <c r="BO30" s="7">
        <v>10256</v>
      </c>
      <c r="BP30" s="7">
        <v>10306</v>
      </c>
      <c r="BQ30" s="7"/>
      <c r="BR30" s="7"/>
    </row>
    <row r="31" spans="1:70" ht="9.6" customHeight="1" x14ac:dyDescent="0.15">
      <c r="A31" s="65" t="s">
        <v>435</v>
      </c>
      <c r="B31" s="22" t="s">
        <v>10</v>
      </c>
      <c r="C31" s="27">
        <f>登録車計!C31+二輪計!C31+軽自計!C31</f>
        <v>160</v>
      </c>
      <c r="D31" s="27">
        <f>登録車計!D31+二輪計!D31+軽自計!D31</f>
        <v>195</v>
      </c>
      <c r="E31" s="27">
        <f>登録車計!E31+二輪計!E31+軽自計!E31</f>
        <v>277</v>
      </c>
      <c r="F31" s="27">
        <f>登録車計!F31+二輪計!F31+軽自計!F31</f>
        <v>295</v>
      </c>
      <c r="G31" s="27">
        <f>登録車計!G31+二輪計!G31+軽自計!G31</f>
        <v>419</v>
      </c>
      <c r="H31" s="27">
        <f>登録車計!H31+二輪計!H31+軽自計!H31</f>
        <v>805</v>
      </c>
      <c r="I31" s="27">
        <f>登録車計!I31+二輪計!I31+軽自計!I31</f>
        <v>1025</v>
      </c>
      <c r="J31" s="27">
        <f>登録車計!J31+二輪計!J31+軽自計!J31</f>
        <v>1331</v>
      </c>
      <c r="K31" s="27">
        <f>登録車計!K31+二輪計!K31+軽自計!K31</f>
        <v>1701</v>
      </c>
      <c r="L31" s="24">
        <f>登録車計!L31+二輪計!L31+軽自計!L31</f>
        <v>2052</v>
      </c>
      <c r="M31" s="27">
        <f>登録車計!M31+二輪計!M31+軽自計!M31</f>
        <v>2486</v>
      </c>
      <c r="N31" s="147">
        <f>登録車計!N31+二輪計!N31+軽自計!N31</f>
        <v>2812.2</v>
      </c>
      <c r="O31" s="147">
        <f>登録車計!O31+二輪計!O31+軽自計!O31</f>
        <v>3138.3999999999996</v>
      </c>
      <c r="P31" s="147">
        <f>登録車計!P31+二輪計!P31+軽自計!P31</f>
        <v>3464.6000000000004</v>
      </c>
      <c r="Q31" s="147">
        <f>登録車計!Q31+二輪計!Q31+軽自計!Q31</f>
        <v>3790.8</v>
      </c>
      <c r="R31" s="27">
        <f>登録車計!R31+二輪計!R31+軽自計!R31</f>
        <v>4117</v>
      </c>
      <c r="S31" s="24">
        <f>登録車計!S31+二輪計!S31+軽自計!S31</f>
        <v>4441</v>
      </c>
      <c r="T31" s="147">
        <f>登録車計!T31+二輪計!T31+軽自計!T31</f>
        <v>4799</v>
      </c>
      <c r="U31" s="147">
        <f>登録車計!U31+二輪計!U31+軽自計!U31</f>
        <v>5254.5760716468685</v>
      </c>
      <c r="V31" s="147">
        <f>登録車計!V31+二輪計!V31+軽自計!V31</f>
        <v>5592</v>
      </c>
      <c r="W31" s="27">
        <f>登録車計!W31+二輪計!W31+軽自計!W31</f>
        <v>5868</v>
      </c>
      <c r="X31" s="27">
        <f>登録車計!X31+二輪計!X31+軽自計!X31</f>
        <v>6177</v>
      </c>
      <c r="Y31" s="27">
        <f>登録車計!Y31+二輪計!Y31+軽自計!Y31</f>
        <v>6467</v>
      </c>
      <c r="Z31" s="24">
        <f>登録車計!Z31+二輪計!Z31+軽自計!Z31</f>
        <v>6719</v>
      </c>
      <c r="AA31" s="24">
        <f>登録車計!AA31+二輪計!AA31+軽自計!AA31</f>
        <v>6952</v>
      </c>
      <c r="AB31" s="27">
        <f>登録車計!AB31+二輪計!AB31+軽自計!AB31</f>
        <v>7179</v>
      </c>
      <c r="AC31" s="24">
        <f>登録車計!AC31+二輪計!AC31+軽自計!AC31</f>
        <v>7459</v>
      </c>
      <c r="AD31" s="24">
        <f>登録車計!AD31+二輪計!AD31+軽自計!AD31</f>
        <v>7866</v>
      </c>
      <c r="AE31" s="27">
        <f>登録車計!AE31+二輪計!AE31+軽自計!AE31</f>
        <v>8261</v>
      </c>
      <c r="AF31" s="24">
        <f>登録車計!AF31+二輪計!AF31+軽自計!AF31</f>
        <v>8698</v>
      </c>
      <c r="AG31" s="27">
        <f>登録車計!AG31+二輪計!AG31+軽自計!AG31</f>
        <v>9023</v>
      </c>
      <c r="AH31" s="27">
        <f>登録車計!AH31+二輪計!AH31+軽自計!AH31</f>
        <v>9326</v>
      </c>
      <c r="AI31" s="27">
        <f>登録車計!AI31+二輪計!AI31+軽自計!AI31</f>
        <v>9582</v>
      </c>
      <c r="AJ31" s="27">
        <f>登録車計!AJ31+二輪計!AJ31+軽自計!AJ31</f>
        <v>9862</v>
      </c>
      <c r="AK31" s="27">
        <f>登録車計!AK31+二輪計!AK31+軽自計!AK31</f>
        <v>10105</v>
      </c>
      <c r="AL31" s="27">
        <f>登録車計!AL31+二輪計!AL31+軽自計!AL31</f>
        <v>10381</v>
      </c>
      <c r="AM31" s="27">
        <f>登録車計!AM31+二輪計!AM31+軽自計!AM31</f>
        <v>10448</v>
      </c>
      <c r="AN31" s="27">
        <f>登録車計!AN31+二輪計!AN31+軽自計!AN31</f>
        <v>10717</v>
      </c>
      <c r="AO31" s="16">
        <f>登録車計!AO31+二輪計!AO31+軽自計!AO31</f>
        <v>10750</v>
      </c>
      <c r="AP31" s="16">
        <f>登録車計!AP31+二輪計!AP31+軽自計!AP31</f>
        <v>10929</v>
      </c>
      <c r="AQ31" s="16">
        <f>登録車計!AQ31+二輪計!AQ31+軽自計!AQ31</f>
        <v>11058</v>
      </c>
      <c r="AR31" s="16">
        <f>登録車計!AR31+二輪計!AR31+軽自計!AR31</f>
        <v>11243</v>
      </c>
      <c r="AS31" s="16">
        <f>登録車計!AS31+二輪計!AS31+軽自計!AS31</f>
        <v>11294</v>
      </c>
      <c r="AT31" s="16">
        <f>登録車計!AT31+二輪計!AT31+軽自計!AT31</f>
        <v>11391</v>
      </c>
      <c r="AU31" s="16">
        <f>登録車計!AU31+二輪計!AU31+軽自計!AU31</f>
        <v>11541</v>
      </c>
      <c r="AV31" s="16">
        <f>登録車計!AV31+二輪計!AV31+軽自計!AV31</f>
        <v>11745</v>
      </c>
      <c r="AW31" s="16">
        <f>登録車計!AW31+二輪計!AW31+軽自計!AW31</f>
        <v>11687</v>
      </c>
      <c r="AX31" s="16">
        <f>登録車計!AX31+二輪計!AX31+軽自計!AX31</f>
        <v>11587</v>
      </c>
      <c r="AY31" s="16">
        <f>登録車計!AY31+二輪計!AY31+軽自計!AY31</f>
        <v>11473</v>
      </c>
      <c r="AZ31" s="16">
        <f>登録車計!AZ31+二輪計!AZ31+軽自計!AZ31</f>
        <v>11527</v>
      </c>
      <c r="BA31" s="140">
        <f>登録車計!BA31+二輪計!BA31+軽自計!BA31</f>
        <v>11580</v>
      </c>
      <c r="BB31" s="140">
        <f>登録車計!BB31+二輪計!BB31+軽自計!BB31</f>
        <v>11431</v>
      </c>
      <c r="BC31" s="140">
        <f>登録車計!BC31+二輪計!BC31+軽自計!BC31</f>
        <v>11912</v>
      </c>
      <c r="BD31" s="16">
        <f>登録車計!BD31+二輪計!BD31+軽自計!BD31</f>
        <v>12103</v>
      </c>
      <c r="BE31" s="16">
        <f>登録車計!BE31+二輪計!BE31+軽自計!BE31</f>
        <v>12103</v>
      </c>
      <c r="BF31" s="16"/>
      <c r="BG31" s="16"/>
      <c r="BH31" s="40" t="s">
        <v>10</v>
      </c>
      <c r="BJ31" s="7"/>
      <c r="BK31" s="7" t="s">
        <v>14</v>
      </c>
      <c r="BL31" s="7">
        <v>25859</v>
      </c>
      <c r="BM31" s="7">
        <v>25988</v>
      </c>
      <c r="BN31" s="7">
        <v>26771</v>
      </c>
      <c r="BO31" s="7">
        <v>27171</v>
      </c>
      <c r="BP31" s="7">
        <v>27344</v>
      </c>
      <c r="BQ31" s="7"/>
      <c r="BR31" s="7"/>
    </row>
    <row r="32" spans="1:70" ht="9.6" customHeight="1" x14ac:dyDescent="0.15">
      <c r="A32" s="65" t="s">
        <v>138</v>
      </c>
      <c r="B32" s="22" t="s">
        <v>11</v>
      </c>
      <c r="C32" s="27">
        <f>登録車計!C32+二輪計!C32+軽自計!C32</f>
        <v>21</v>
      </c>
      <c r="D32" s="27">
        <f>登録車計!D32+二輪計!D32+軽自計!D32</f>
        <v>21</v>
      </c>
      <c r="E32" s="27">
        <f>登録車計!E32+二輪計!E32+軽自計!E32</f>
        <v>24</v>
      </c>
      <c r="F32" s="27">
        <f>登録車計!F32+二輪計!F32+軽自計!F32</f>
        <v>32</v>
      </c>
      <c r="G32" s="27">
        <f>登録車計!G32+二輪計!G32+軽自計!G32</f>
        <v>47</v>
      </c>
      <c r="H32" s="27">
        <f>登録車計!H32+二輪計!H32+軽自計!H32</f>
        <v>99</v>
      </c>
      <c r="I32" s="27">
        <f>登録車計!I32+二輪計!I32+軽自計!I32</f>
        <v>129</v>
      </c>
      <c r="J32" s="27">
        <f>登録車計!J32+二輪計!J32+軽自計!J32</f>
        <v>164</v>
      </c>
      <c r="K32" s="27">
        <f>登録車計!K32+二輪計!K32+軽自計!K32</f>
        <v>233</v>
      </c>
      <c r="L32" s="24">
        <f>登録車計!L32+二輪計!L32+軽自計!L32</f>
        <v>282</v>
      </c>
      <c r="M32" s="27">
        <f>登録車計!M32+二輪計!M32+軽自計!M32</f>
        <v>344</v>
      </c>
      <c r="N32" s="147">
        <f>登録車計!N32+二輪計!N32+軽自計!N32</f>
        <v>398.20000000000005</v>
      </c>
      <c r="O32" s="147">
        <f>登録車計!O32+二輪計!O32+軽自計!O32</f>
        <v>452.4</v>
      </c>
      <c r="P32" s="147">
        <f>登録車計!P32+二輪計!P32+軽自計!P32</f>
        <v>506.6</v>
      </c>
      <c r="Q32" s="147">
        <f>登録車計!Q32+二輪計!Q32+軽自計!Q32</f>
        <v>560.79999999999995</v>
      </c>
      <c r="R32" s="27">
        <f>登録車計!R32+二輪計!R32+軽自計!R32</f>
        <v>615</v>
      </c>
      <c r="S32" s="24">
        <f>登録車計!S32+二輪計!S32+軽自計!S32</f>
        <v>698</v>
      </c>
      <c r="T32" s="147">
        <f>登録車計!T32+二輪計!T32+軽自計!T32</f>
        <v>812</v>
      </c>
      <c r="U32" s="147">
        <f>登録車計!U32+二輪計!U32+軽自計!U32</f>
        <v>867.42392835313194</v>
      </c>
      <c r="V32" s="147">
        <f>登録車計!V32+二輪計!V32+軽自計!V32</f>
        <v>935</v>
      </c>
      <c r="W32" s="27">
        <f>登録車計!W32+二輪計!W32+軽自計!W32</f>
        <v>1012</v>
      </c>
      <c r="X32" s="27">
        <f>登録車計!X32+二輪計!X32+軽自計!X32</f>
        <v>1023</v>
      </c>
      <c r="Y32" s="27">
        <f>登録車計!Y32+二輪計!Y32+軽自計!Y32</f>
        <v>1002</v>
      </c>
      <c r="Z32" s="24">
        <f>登録車計!Z32+二輪計!Z32+軽自計!Z32</f>
        <v>1018</v>
      </c>
      <c r="AA32" s="24">
        <f>登録車計!AA32+二輪計!AA32+軽自計!AA32</f>
        <v>1039</v>
      </c>
      <c r="AB32" s="27">
        <f>登録車計!AB32+二輪計!AB32+軽自計!AB32</f>
        <v>1068</v>
      </c>
      <c r="AC32" s="24">
        <f>登録車計!AC32+二輪計!AC32+軽自計!AC32</f>
        <v>1122</v>
      </c>
      <c r="AD32" s="24">
        <f>登録車計!AD32+二輪計!AD32+軽自計!AD32</f>
        <v>1131</v>
      </c>
      <c r="AE32" s="27">
        <f>登録車計!AE32+二輪計!AE32+軽自計!AE32</f>
        <v>1144</v>
      </c>
      <c r="AF32" s="24">
        <f>登録車計!AF32+二輪計!AF32+軽自計!AF32</f>
        <v>1210</v>
      </c>
      <c r="AG32" s="27">
        <f>登録車計!AG32+二輪計!AG32+軽自計!AG32</f>
        <v>1270</v>
      </c>
      <c r="AH32" s="27">
        <f>登録車計!AH32+二輪計!AH32+軽自計!AH32</f>
        <v>1293</v>
      </c>
      <c r="AI32" s="27">
        <f>登録車計!AI32+二輪計!AI32+軽自計!AI32</f>
        <v>1304</v>
      </c>
      <c r="AJ32" s="27">
        <f>登録車計!AJ32+二輪計!AJ32+軽自計!AJ32</f>
        <v>1324</v>
      </c>
      <c r="AK32" s="27">
        <f>登録車計!AK32+二輪計!AK32+軽自計!AK32</f>
        <v>1368</v>
      </c>
      <c r="AL32" s="27">
        <f>登録車計!AL32+二輪計!AL32+軽自計!AL32</f>
        <v>1410</v>
      </c>
      <c r="AM32" s="27">
        <f>登録車計!AM32+二輪計!AM32+軽自計!AM32</f>
        <v>1394</v>
      </c>
      <c r="AN32" s="27">
        <f>登録車計!AN32+二輪計!AN32+軽自計!AN32</f>
        <v>1406</v>
      </c>
      <c r="AO32" s="16">
        <f>登録車計!AO32+二輪計!AO32+軽自計!AO32</f>
        <v>1435</v>
      </c>
      <c r="AP32" s="16">
        <f>登録車計!AP32+二輪計!AP32+軽自計!AP32</f>
        <v>1439</v>
      </c>
      <c r="AQ32" s="16">
        <f>登録車計!AQ32+二輪計!AQ32+軽自計!AQ32</f>
        <v>1453</v>
      </c>
      <c r="AR32" s="16">
        <f>登録車計!AR32+二輪計!AR32+軽自計!AR32</f>
        <v>1417</v>
      </c>
      <c r="AS32" s="16">
        <f>登録車計!AS32+二輪計!AS32+軽自計!AS32</f>
        <v>1409</v>
      </c>
      <c r="AT32" s="16">
        <f>登録車計!AT32+二輪計!AT32+軽自計!AT32</f>
        <v>1397</v>
      </c>
      <c r="AU32" s="16">
        <f>登録車計!AU32+二輪計!AU32+軽自計!AU32</f>
        <v>1388</v>
      </c>
      <c r="AV32" s="16">
        <f>登録車計!AV32+二輪計!AV32+軽自計!AV32</f>
        <v>1380</v>
      </c>
      <c r="AW32" s="16">
        <f>登録車計!AW32+二輪計!AW32+軽自計!AW32</f>
        <v>1331</v>
      </c>
      <c r="AX32" s="16">
        <f>登録車計!AX32+二輪計!AX32+軽自計!AX32</f>
        <v>1317</v>
      </c>
      <c r="AY32" s="16">
        <f>登録車計!AY32+二輪計!AY32+軽自計!AY32</f>
        <v>1296</v>
      </c>
      <c r="AZ32" s="16">
        <f>登録車計!AZ32+二輪計!AZ32+軽自計!AZ32</f>
        <v>1306</v>
      </c>
      <c r="BA32" s="140">
        <f>登録車計!BA32+二輪計!BA32+軽自計!BA32</f>
        <v>1290</v>
      </c>
      <c r="BB32" s="140">
        <f>登録車計!BB32+二輪計!BB32+軽自計!BB32</f>
        <v>1222</v>
      </c>
      <c r="BC32" s="140">
        <f>登録車計!BC32+二輪計!BC32+軽自計!BC32</f>
        <v>1268</v>
      </c>
      <c r="BD32" s="16">
        <f>登録車計!BD32+二輪計!BD32+軽自計!BD32</f>
        <v>1258</v>
      </c>
      <c r="BE32" s="16">
        <f>登録車計!BE32+二輪計!BE32+軽自計!BE32</f>
        <v>1257</v>
      </c>
      <c r="BF32" s="16"/>
      <c r="BG32" s="16"/>
      <c r="BH32" s="40" t="s">
        <v>11</v>
      </c>
      <c r="BJ32" s="7"/>
      <c r="BK32" s="7" t="s">
        <v>15</v>
      </c>
      <c r="BL32" s="7">
        <v>8546</v>
      </c>
      <c r="BM32" s="7">
        <v>8303</v>
      </c>
      <c r="BN32" s="7">
        <v>8658</v>
      </c>
      <c r="BO32" s="7">
        <v>8733</v>
      </c>
      <c r="BP32" s="7">
        <v>8783</v>
      </c>
      <c r="BQ32" s="7"/>
      <c r="BR32" s="7"/>
    </row>
    <row r="33" spans="1:70" ht="9.6" customHeight="1" x14ac:dyDescent="0.15">
      <c r="A33" s="65" t="s">
        <v>436</v>
      </c>
      <c r="B33" s="22" t="s">
        <v>12</v>
      </c>
      <c r="C33" s="27">
        <f>登録車計!C33+二輪計!C33+軽自計!C33</f>
        <v>310</v>
      </c>
      <c r="D33" s="27">
        <f>登録車計!D33+二輪計!D33+軽自計!D33</f>
        <v>348</v>
      </c>
      <c r="E33" s="27">
        <f>登録車計!E33+二輪計!E33+軽自計!E33</f>
        <v>409</v>
      </c>
      <c r="F33" s="27">
        <f>登録車計!F33+二輪計!F33+軽自計!F33</f>
        <v>504</v>
      </c>
      <c r="G33" s="27">
        <f>登録車計!G33+二輪計!G33+軽自計!G33</f>
        <v>663</v>
      </c>
      <c r="H33" s="27">
        <f>登録車計!H33+二輪計!H33+軽自計!H33</f>
        <v>1166</v>
      </c>
      <c r="I33" s="27">
        <f>登録車計!I33+二輪計!I33+軽自計!I33</f>
        <v>1610</v>
      </c>
      <c r="J33" s="27">
        <f>登録車計!J33+二輪計!J33+軽自計!J33</f>
        <v>1912</v>
      </c>
      <c r="K33" s="27">
        <f>登録車計!K33+二輪計!K33+軽自計!K33</f>
        <v>2371</v>
      </c>
      <c r="L33" s="24">
        <f>登録車計!L33+二輪計!L33+軽自計!L33</f>
        <v>2855</v>
      </c>
      <c r="M33" s="27">
        <f>登録車計!M33+二輪計!M33+軽自計!M33</f>
        <v>3243</v>
      </c>
      <c r="N33" s="147">
        <f>登録車計!N33+二輪計!N33+軽自計!N33</f>
        <v>3572.2000000000003</v>
      </c>
      <c r="O33" s="147">
        <f>登録車計!O33+二輪計!O33+軽自計!O33</f>
        <v>3901.3999999999996</v>
      </c>
      <c r="P33" s="147">
        <f>登録車計!P33+二輪計!P33+軽自計!P33</f>
        <v>4230.6000000000004</v>
      </c>
      <c r="Q33" s="147">
        <f>登録車計!Q33+二輪計!Q33+軽自計!Q33</f>
        <v>4559.7999999999993</v>
      </c>
      <c r="R33" s="27">
        <f>登録車計!R33+二輪計!R33+軽自計!R33</f>
        <v>4889</v>
      </c>
      <c r="S33" s="24">
        <f>登録車計!S33+二輪計!S33+軽自計!S33</f>
        <v>5242</v>
      </c>
      <c r="T33" s="147">
        <f>登録車計!T33+二輪計!T33+軽自計!T33</f>
        <v>5733</v>
      </c>
      <c r="U33" s="147">
        <f>登録車計!U33+二輪計!U33+軽自計!U33</f>
        <v>6292.0234399732717</v>
      </c>
      <c r="V33" s="147">
        <f>登録車計!V33+二輪計!V33+軽自計!V33</f>
        <v>6744</v>
      </c>
      <c r="W33" s="27">
        <f>登録車計!W33+二輪計!W33+軽自計!W33</f>
        <v>7051</v>
      </c>
      <c r="X33" s="27">
        <f>登録車計!X33+二輪計!X33+軽自計!X33</f>
        <v>7480</v>
      </c>
      <c r="Y33" s="27">
        <f>登録車計!Y33+二輪計!Y33+軽自計!Y33</f>
        <v>7745</v>
      </c>
      <c r="Z33" s="24">
        <f>登録車計!Z33+二輪計!Z33+軽自計!Z33</f>
        <v>8061</v>
      </c>
      <c r="AA33" s="24">
        <f>登録車計!AA33+二輪計!AA33+軽自計!AA33</f>
        <v>8388</v>
      </c>
      <c r="AB33" s="27">
        <f>登録車計!AB33+二輪計!AB33+軽自計!AB33</f>
        <v>8757</v>
      </c>
      <c r="AC33" s="24">
        <f>登録車計!AC33+二輪計!AC33+軽自計!AC33</f>
        <v>9046</v>
      </c>
      <c r="AD33" s="24">
        <f>登録車計!AD33+二輪計!AD33+軽自計!AD33</f>
        <v>9497</v>
      </c>
      <c r="AE33" s="27">
        <f>登録車計!AE33+二輪計!AE33+軽自計!AE33</f>
        <v>9958</v>
      </c>
      <c r="AF33" s="24">
        <f>登録車計!AF33+二輪計!AF33+軽自計!AF33</f>
        <v>10517</v>
      </c>
      <c r="AG33" s="27">
        <f>登録車計!AG33+二輪計!AG33+軽自計!AG33</f>
        <v>10935</v>
      </c>
      <c r="AH33" s="27">
        <f>登録車計!AH33+二輪計!AH33+軽自計!AH33</f>
        <v>11475</v>
      </c>
      <c r="AI33" s="27">
        <f>登録車計!AI33+二輪計!AI33+軽自計!AI33</f>
        <v>11957</v>
      </c>
      <c r="AJ33" s="27">
        <f>登録車計!AJ33+二輪計!AJ33+軽自計!AJ33</f>
        <v>12467</v>
      </c>
      <c r="AK33" s="27">
        <f>登録車計!AK33+二輪計!AK33+軽自計!AK33</f>
        <v>12857</v>
      </c>
      <c r="AL33" s="27">
        <f>登録車計!AL33+二輪計!AL33+軽自計!AL33</f>
        <v>13463</v>
      </c>
      <c r="AM33" s="27">
        <f>登録車計!AM33+二輪計!AM33+軽自計!AM33</f>
        <v>14087</v>
      </c>
      <c r="AN33" s="27">
        <f>登録車計!AN33+二輪計!AN33+軽自計!AN33</f>
        <v>14570</v>
      </c>
      <c r="AO33" s="16">
        <f>登録車計!AO33+二輪計!AO33+軽自計!AO33</f>
        <v>14650</v>
      </c>
      <c r="AP33" s="16">
        <f>登録車計!AP33+二輪計!AP33+軽自計!AP33</f>
        <v>15343</v>
      </c>
      <c r="AQ33" s="16">
        <f>登録車計!AQ33+二輪計!AQ33+軽自計!AQ33</f>
        <v>15854</v>
      </c>
      <c r="AR33" s="16">
        <f>登録車計!AR33+二輪計!AR33+軽自計!AR33</f>
        <v>16647</v>
      </c>
      <c r="AS33" s="16">
        <f>登録車計!AS33+二輪計!AS33+軽自計!AS33</f>
        <v>16317</v>
      </c>
      <c r="AT33" s="16">
        <f>登録車計!AT33+二輪計!AT33+軽自計!AT33</f>
        <v>16666</v>
      </c>
      <c r="AU33" s="16">
        <f>登録車計!AU33+二輪計!AU33+軽自計!AU33</f>
        <v>16929</v>
      </c>
      <c r="AV33" s="16">
        <f>登録車計!AV33+二輪計!AV33+軽自計!AV33</f>
        <v>17060</v>
      </c>
      <c r="AW33" s="16">
        <f>登録車計!AW33+二輪計!AW33+軽自計!AW33</f>
        <v>17241</v>
      </c>
      <c r="AX33" s="16">
        <f>登録車計!AX33+二輪計!AX33+軽自計!AX33</f>
        <v>17113</v>
      </c>
      <c r="AY33" s="16">
        <f>登録車計!AY33+二輪計!AY33+軽自計!AY33</f>
        <v>17386</v>
      </c>
      <c r="AZ33" s="16">
        <f>登録車計!AZ33+二輪計!AZ33+軽自計!AZ33</f>
        <v>17739</v>
      </c>
      <c r="BA33" s="140">
        <f>登録車計!BA33+二輪計!BA33+軽自計!BA33</f>
        <v>17545</v>
      </c>
      <c r="BB33" s="140">
        <f>登録車計!BB33+二輪計!BB33+軽自計!BB33</f>
        <v>17844</v>
      </c>
      <c r="BC33" s="140">
        <f>登録車計!BC33+二輪計!BC33+軽自計!BC33</f>
        <v>18275</v>
      </c>
      <c r="BD33" s="16">
        <f>登録車計!BD33+二輪計!BD33+軽自計!BD33</f>
        <v>18521</v>
      </c>
      <c r="BE33" s="16">
        <f>登録車計!BE33+二輪計!BE33+軽自計!BE33</f>
        <v>19336</v>
      </c>
      <c r="BF33" s="16"/>
      <c r="BG33" s="16"/>
      <c r="BH33" s="40" t="s">
        <v>12</v>
      </c>
      <c r="BJ33" s="7"/>
      <c r="BK33" s="7" t="s">
        <v>340</v>
      </c>
      <c r="BL33" s="7">
        <v>61954</v>
      </c>
      <c r="BM33" s="7">
        <v>61811</v>
      </c>
      <c r="BN33" s="7">
        <v>63878</v>
      </c>
      <c r="BO33" s="7">
        <v>64681</v>
      </c>
      <c r="BP33" s="7">
        <v>65769</v>
      </c>
      <c r="BQ33" s="7"/>
      <c r="BR33" s="7"/>
    </row>
    <row r="34" spans="1:70" ht="9.6" customHeight="1" x14ac:dyDescent="0.15">
      <c r="A34" s="65" t="s">
        <v>139</v>
      </c>
      <c r="B34" s="22" t="s">
        <v>13</v>
      </c>
      <c r="C34" s="27">
        <f>登録車計!C34+二輪計!C34+軽自計!C34</f>
        <v>108</v>
      </c>
      <c r="D34" s="27">
        <f>登録車計!D34+二輪計!D34+軽自計!D34</f>
        <v>122</v>
      </c>
      <c r="E34" s="27">
        <f>登録車計!E34+二輪計!E34+軽自計!E34</f>
        <v>140</v>
      </c>
      <c r="F34" s="27">
        <f>登録車計!F34+二輪計!F34+軽自計!F34</f>
        <v>156</v>
      </c>
      <c r="G34" s="27">
        <f>登録車計!G34+二輪計!G34+軽自計!G34</f>
        <v>229</v>
      </c>
      <c r="H34" s="27">
        <f>登録車計!H34+二輪計!H34+軽自計!H34</f>
        <v>552</v>
      </c>
      <c r="I34" s="27">
        <f>登録車計!I34+二輪計!I34+軽自計!I34</f>
        <v>726</v>
      </c>
      <c r="J34" s="27">
        <f>登録車計!J34+二輪計!J34+軽自計!J34</f>
        <v>991</v>
      </c>
      <c r="K34" s="27">
        <f>登録車計!K34+二輪計!K34+軽自計!K34</f>
        <v>1253</v>
      </c>
      <c r="L34" s="24">
        <f>登録車計!L34+二輪計!L34+軽自計!L34</f>
        <v>2470</v>
      </c>
      <c r="M34" s="27">
        <f>登録車計!M34+二輪計!M34+軽自計!M34</f>
        <v>2505</v>
      </c>
      <c r="N34" s="147">
        <f>登録車計!N34+二輪計!N34+軽自計!N34</f>
        <v>2666</v>
      </c>
      <c r="O34" s="147">
        <f>登録車計!O34+二輪計!O34+軽自計!O34</f>
        <v>2827</v>
      </c>
      <c r="P34" s="147">
        <f>登録車計!P34+二輪計!P34+軽自計!P34</f>
        <v>2988</v>
      </c>
      <c r="Q34" s="147">
        <f>登録車計!Q34+二輪計!Q34+軽自計!Q34</f>
        <v>3149.0000000000005</v>
      </c>
      <c r="R34" s="27">
        <f>登録車計!R34+二輪計!R34+軽自計!R34</f>
        <v>3310</v>
      </c>
      <c r="S34" s="24">
        <f>登録車計!S34+二輪計!S34+軽自計!S34</f>
        <v>3667</v>
      </c>
      <c r="T34" s="147">
        <f>登録車計!T34+二輪計!T34+軽自計!T34</f>
        <v>4108</v>
      </c>
      <c r="U34" s="147">
        <f>登録車計!U34+二輪計!U34+軽自計!U34</f>
        <v>4403.9909861574251</v>
      </c>
      <c r="V34" s="147">
        <f>登録車計!V34+二輪計!V34+軽自計!V34</f>
        <v>4751</v>
      </c>
      <c r="W34" s="27">
        <f>登録車計!W34+二輪計!W34+軽自計!W34</f>
        <v>5024</v>
      </c>
      <c r="X34" s="27">
        <f>登録車計!X34+二輪計!X34+軽自計!X34</f>
        <v>5274</v>
      </c>
      <c r="Y34" s="27">
        <f>登録車計!Y34+二輪計!Y34+軽自計!Y34</f>
        <v>5491</v>
      </c>
      <c r="Z34" s="24">
        <f>登録車計!Z34+二輪計!Z34+軽自計!Z34</f>
        <v>5740</v>
      </c>
      <c r="AA34" s="24">
        <f>登録車計!AA34+二輪計!AA34+軽自計!AA34</f>
        <v>6025</v>
      </c>
      <c r="AB34" s="27">
        <f>登録車計!AB34+二輪計!AB34+軽自計!AB34</f>
        <v>6452</v>
      </c>
      <c r="AC34" s="24">
        <f>登録車計!AC34+二輪計!AC34+軽自計!AC34</f>
        <v>6551</v>
      </c>
      <c r="AD34" s="24">
        <f>登録車計!AD34+二輪計!AD34+軽自計!AD34</f>
        <v>6812</v>
      </c>
      <c r="AE34" s="27">
        <f>登録車計!AE34+二輪計!AE34+軽自計!AE34</f>
        <v>7049</v>
      </c>
      <c r="AF34" s="24">
        <f>登録車計!AF34+二輪計!AF34+軽自計!AF34</f>
        <v>7283</v>
      </c>
      <c r="AG34" s="27">
        <f>登録車計!AG34+二輪計!AG34+軽自計!AG34</f>
        <v>7569</v>
      </c>
      <c r="AH34" s="27">
        <f>登録車計!AH34+二輪計!AH34+軽自計!AH34</f>
        <v>7820</v>
      </c>
      <c r="AI34" s="27">
        <f>登録車計!AI34+二輪計!AI34+軽自計!AI34</f>
        <v>8048</v>
      </c>
      <c r="AJ34" s="27">
        <f>登録車計!AJ34+二輪計!AJ34+軽自計!AJ34</f>
        <v>8254</v>
      </c>
      <c r="AK34" s="27">
        <f>登録車計!AK34+二輪計!AK34+軽自計!AK34</f>
        <v>8604</v>
      </c>
      <c r="AL34" s="27">
        <f>登録車計!AL34+二輪計!AL34+軽自計!AL34</f>
        <v>8927</v>
      </c>
      <c r="AM34" s="27">
        <f>登録車計!AM34+二輪計!AM34+軽自計!AM34</f>
        <v>9113</v>
      </c>
      <c r="AN34" s="27">
        <f>登録車計!AN34+二輪計!AN34+軽自計!AN34</f>
        <v>9464</v>
      </c>
      <c r="AO34" s="16">
        <f>登録車計!AO34+二輪計!AO34+軽自計!AO34</f>
        <v>9535</v>
      </c>
      <c r="AP34" s="16">
        <f>登録車計!AP34+二輪計!AP34+軽自計!AP34</f>
        <v>9694</v>
      </c>
      <c r="AQ34" s="16">
        <f>登録車計!AQ34+二輪計!AQ34+軽自計!AQ34</f>
        <v>9902</v>
      </c>
      <c r="AR34" s="16">
        <f>登録車計!AR34+二輪計!AR34+軽自計!AR34</f>
        <v>10057</v>
      </c>
      <c r="AS34" s="16">
        <f>登録車計!AS34+二輪計!AS34+軽自計!AS34</f>
        <v>10177</v>
      </c>
      <c r="AT34" s="16">
        <f>登録車計!AT34+二輪計!AT34+軽自計!AT34</f>
        <v>10263</v>
      </c>
      <c r="AU34" s="16">
        <f>登録車計!AU34+二輪計!AU34+軽自計!AU34</f>
        <v>10277</v>
      </c>
      <c r="AV34" s="16">
        <f>登録車計!AV34+二輪計!AV34+軽自計!AV34</f>
        <v>10305</v>
      </c>
      <c r="AW34" s="16">
        <f>登録車計!AW34+二輪計!AW34+軽自計!AW34</f>
        <v>10261</v>
      </c>
      <c r="AX34" s="16">
        <f>登録車計!AX34+二輪計!AX34+軽自計!AX34</f>
        <v>10201</v>
      </c>
      <c r="AY34" s="16">
        <f>登録車計!AY34+二輪計!AY34+軽自計!AY34</f>
        <v>10148</v>
      </c>
      <c r="AZ34" s="16">
        <f>登録車計!AZ34+二輪計!AZ34+軽自計!AZ34</f>
        <v>10047</v>
      </c>
      <c r="BA34" s="140">
        <f>登録車計!BA34+二輪計!BA34+軽自計!BA34</f>
        <v>10004</v>
      </c>
      <c r="BB34" s="140">
        <f>登録車計!BB34+二輪計!BB34+軽自計!BB34</f>
        <v>9676</v>
      </c>
      <c r="BC34" s="140">
        <f>登録車計!BC34+二輪計!BC34+軽自計!BC34</f>
        <v>10174</v>
      </c>
      <c r="BD34" s="16">
        <f>登録車計!BD34+二輪計!BD34+軽自計!BD34</f>
        <v>10256</v>
      </c>
      <c r="BE34" s="16">
        <f>登録車計!BE34+二輪計!BE34+軽自計!BE34</f>
        <v>10306</v>
      </c>
      <c r="BF34" s="16"/>
      <c r="BG34" s="16"/>
      <c r="BH34" s="40" t="s">
        <v>13</v>
      </c>
      <c r="BJ34" s="7"/>
      <c r="BK34" s="7" t="s">
        <v>16</v>
      </c>
      <c r="BL34" s="7">
        <v>13343</v>
      </c>
      <c r="BM34" s="7">
        <v>13209</v>
      </c>
      <c r="BN34" s="7">
        <v>13453</v>
      </c>
      <c r="BO34" s="7">
        <v>13543</v>
      </c>
      <c r="BP34" s="7">
        <v>13526</v>
      </c>
      <c r="BQ34" s="7"/>
      <c r="BR34" s="7"/>
    </row>
    <row r="35" spans="1:70" ht="9.6" customHeight="1" x14ac:dyDescent="0.15">
      <c r="A35" s="65" t="s">
        <v>140</v>
      </c>
      <c r="B35" s="22" t="s">
        <v>14</v>
      </c>
      <c r="C35" s="27">
        <f>登録車計!C35+二輪計!C35+軽自計!C35</f>
        <v>180</v>
      </c>
      <c r="D35" s="27">
        <f>登録車計!D35+二輪計!D35+軽自計!D35</f>
        <v>218</v>
      </c>
      <c r="E35" s="27">
        <f>登録車計!E35+二輪計!E35+軽自計!E35</f>
        <v>258</v>
      </c>
      <c r="F35" s="27">
        <f>登録車計!F35+二輪計!F35+軽自計!F35</f>
        <v>325</v>
      </c>
      <c r="G35" s="27">
        <f>登録車計!G35+二輪計!G35+軽自計!G35</f>
        <v>557</v>
      </c>
      <c r="H35" s="27">
        <f>登録車計!H35+二輪計!H35+軽自計!H35</f>
        <v>1350</v>
      </c>
      <c r="I35" s="27">
        <f>登録車計!I35+二輪計!I35+軽自計!I35</f>
        <v>1916</v>
      </c>
      <c r="J35" s="27">
        <f>登録車計!J35+二輪計!J35+軽自計!J35</f>
        <v>2253</v>
      </c>
      <c r="K35" s="27">
        <f>登録車計!K35+二輪計!K35+軽自計!K35</f>
        <v>2799</v>
      </c>
      <c r="L35" s="24">
        <f>登録車計!L35+二輪計!L35+軽自計!L35</f>
        <v>2747</v>
      </c>
      <c r="M35" s="27">
        <f>登録車計!M35+二輪計!M35+軽自計!M35</f>
        <v>3662</v>
      </c>
      <c r="N35" s="147">
        <f>登録車計!N35+二輪計!N35+軽自計!N35</f>
        <v>4332.3999999999996</v>
      </c>
      <c r="O35" s="147">
        <f>登録車計!O35+二輪計!O35+軽自計!O35</f>
        <v>5002.8</v>
      </c>
      <c r="P35" s="147">
        <f>登録車計!P35+二輪計!P35+軽自計!P35</f>
        <v>5673.2</v>
      </c>
      <c r="Q35" s="147">
        <f>登録車計!Q35+二輪計!Q35+軽自計!Q35</f>
        <v>6343.6</v>
      </c>
      <c r="R35" s="27">
        <f>登録車計!R35+二輪計!R35+軽自計!R35</f>
        <v>7014</v>
      </c>
      <c r="S35" s="24">
        <f>登録車計!S35+二輪計!S35+軽自計!S35</f>
        <v>7633</v>
      </c>
      <c r="T35" s="147">
        <f>登録車計!T35+二輪計!T35+軽自計!T35</f>
        <v>8431</v>
      </c>
      <c r="U35" s="147">
        <f>登録車計!U35+二輪計!U35+軽自計!U35</f>
        <v>9082.9022470649834</v>
      </c>
      <c r="V35" s="147">
        <f>登録車計!V35+二輪計!V35+軽自計!V35</f>
        <v>9641</v>
      </c>
      <c r="W35" s="27">
        <f>登録車計!W35+二輪計!W35+軽自計!W35</f>
        <v>10184</v>
      </c>
      <c r="X35" s="27">
        <f>登録車計!X35+二輪計!X35+軽自計!X35</f>
        <v>10793</v>
      </c>
      <c r="Y35" s="27">
        <f>登録車計!Y35+二輪計!Y35+軽自計!Y35</f>
        <v>11372</v>
      </c>
      <c r="Z35" s="24">
        <f>登録車計!Z35+二輪計!Z35+軽自計!Z35</f>
        <v>11969</v>
      </c>
      <c r="AA35" s="24">
        <f>登録車計!AA35+二輪計!AA35+軽自計!AA35</f>
        <v>12763</v>
      </c>
      <c r="AB35" s="27">
        <f>登録車計!AB35+二輪計!AB35+軽自計!AB35</f>
        <v>13196</v>
      </c>
      <c r="AC35" s="24">
        <f>登録車計!AC35+二輪計!AC35+軽自計!AC35</f>
        <v>13784</v>
      </c>
      <c r="AD35" s="24">
        <f>登録車計!AD35+二輪計!AD35+軽自計!AD35</f>
        <v>14672</v>
      </c>
      <c r="AE35" s="27">
        <f>登録車計!AE35+二輪計!AE35+軽自計!AE35</f>
        <v>15457</v>
      </c>
      <c r="AF35" s="24">
        <f>登録車計!AF35+二輪計!AF35+軽自計!AF35</f>
        <v>16361</v>
      </c>
      <c r="AG35" s="27">
        <f>登録車計!AG35+二輪計!AG35+軽自計!AG35</f>
        <v>17178</v>
      </c>
      <c r="AH35" s="27">
        <f>登録車計!AH35+二輪計!AH35+軽自計!AH35</f>
        <v>17978</v>
      </c>
      <c r="AI35" s="27">
        <f>登録車計!AI35+二輪計!AI35+軽自計!AI35</f>
        <v>18766</v>
      </c>
      <c r="AJ35" s="27">
        <f>登録車計!AJ35+二輪計!AJ35+軽自計!AJ35</f>
        <v>19561</v>
      </c>
      <c r="AK35" s="27">
        <f>登録車計!AK35+二輪計!AK35+軽自計!AK35</f>
        <v>20300</v>
      </c>
      <c r="AL35" s="27">
        <f>登録車計!AL35+二輪計!AL35+軽自計!AL35</f>
        <v>20980</v>
      </c>
      <c r="AM35" s="27">
        <f>登録車計!AM35+二輪計!AM35+軽自計!AM35</f>
        <v>21848</v>
      </c>
      <c r="AN35" s="27">
        <f>登録車計!AN35+二輪計!AN35+軽自計!AN35</f>
        <v>22356</v>
      </c>
      <c r="AO35" s="16">
        <f>登録車計!AO35+二輪計!AO35+軽自計!AO35</f>
        <v>22841</v>
      </c>
      <c r="AP35" s="16">
        <f>登録車計!AP35+二輪計!AP35+軽自計!AP35</f>
        <v>23454</v>
      </c>
      <c r="AQ35" s="16">
        <f>登録車計!AQ35+二輪計!AQ35+軽自計!AQ35</f>
        <v>23960</v>
      </c>
      <c r="AR35" s="16">
        <f>登録車計!AR35+二輪計!AR35+軽自計!AR35</f>
        <v>24441</v>
      </c>
      <c r="AS35" s="16">
        <f>登録車計!AS35+二輪計!AS35+軽自計!AS35</f>
        <v>24787</v>
      </c>
      <c r="AT35" s="16">
        <f>登録車計!AT35+二輪計!AT35+軽自計!AT35</f>
        <v>25055</v>
      </c>
      <c r="AU35" s="16">
        <f>登録車計!AU35+二輪計!AU35+軽自計!AU35</f>
        <v>25503</v>
      </c>
      <c r="AV35" s="16">
        <f>登録車計!AV35+二輪計!AV35+軽自計!AV35</f>
        <v>25941</v>
      </c>
      <c r="AW35" s="16">
        <f>登録車計!AW35+二輪計!AW35+軽自計!AW35</f>
        <v>26100</v>
      </c>
      <c r="AX35" s="16">
        <f>登録車計!AX35+二輪計!AX35+軽自計!AX35</f>
        <v>26050</v>
      </c>
      <c r="AY35" s="16">
        <f>登録車計!AY35+二輪計!AY35+軽自計!AY35</f>
        <v>25874</v>
      </c>
      <c r="AZ35" s="16">
        <f>登録車計!AZ35+二輪計!AZ35+軽自計!AZ35</f>
        <v>25905</v>
      </c>
      <c r="BA35" s="140">
        <f>登録車計!BA35+二輪計!BA35+軽自計!BA35</f>
        <v>25859</v>
      </c>
      <c r="BB35" s="140">
        <f>登録車計!BB35+二輪計!BB35+軽自計!BB35</f>
        <v>25988</v>
      </c>
      <c r="BC35" s="140">
        <f>登録車計!BC35+二輪計!BC35+軽自計!BC35</f>
        <v>26771</v>
      </c>
      <c r="BD35" s="16">
        <f>登録車計!BD35+二輪計!BD35+軽自計!BD35</f>
        <v>27171</v>
      </c>
      <c r="BE35" s="16">
        <f>登録車計!BE35+二輪計!BE35+軽自計!BE35</f>
        <v>27344</v>
      </c>
      <c r="BF35" s="16"/>
      <c r="BG35" s="16"/>
      <c r="BH35" s="40" t="s">
        <v>14</v>
      </c>
      <c r="BJ35" s="7"/>
      <c r="BK35" s="7" t="s">
        <v>341</v>
      </c>
      <c r="BL35" s="7">
        <v>13343</v>
      </c>
      <c r="BM35" s="7">
        <v>13209</v>
      </c>
      <c r="BN35" s="7">
        <v>13453</v>
      </c>
      <c r="BO35" s="7">
        <v>13543</v>
      </c>
      <c r="BP35" s="7">
        <v>13526</v>
      </c>
      <c r="BQ35" s="7"/>
      <c r="BR35" s="7"/>
    </row>
    <row r="36" spans="1:70" ht="9.6" customHeight="1" x14ac:dyDescent="0.15">
      <c r="A36" s="65" t="s">
        <v>141</v>
      </c>
      <c r="B36" s="22" t="s">
        <v>15</v>
      </c>
      <c r="C36" s="27">
        <f>登録車計!C36+二輪計!C36+軽自計!C36</f>
        <v>104</v>
      </c>
      <c r="D36" s="27">
        <f>登録車計!D36+二輪計!D36+軽自計!D36</f>
        <v>129</v>
      </c>
      <c r="E36" s="27">
        <f>登録車計!E36+二輪計!E36+軽自計!E36</f>
        <v>147</v>
      </c>
      <c r="F36" s="27">
        <f>登録車計!F36+二輪計!F36+軽自計!F36</f>
        <v>177</v>
      </c>
      <c r="G36" s="27">
        <f>登録車計!G36+二輪計!G36+軽自計!G36</f>
        <v>284</v>
      </c>
      <c r="H36" s="27">
        <f>登録車計!H36+二輪計!H36+軽自計!H36</f>
        <v>536</v>
      </c>
      <c r="I36" s="27">
        <f>登録車計!I36+二輪計!I36+軽自計!I36</f>
        <v>727</v>
      </c>
      <c r="J36" s="27">
        <f>登録車計!J36+二輪計!J36+軽自計!J36</f>
        <v>970</v>
      </c>
      <c r="K36" s="27">
        <f>登録車計!K36+二輪計!K36+軽自計!K36</f>
        <v>1238</v>
      </c>
      <c r="L36" s="24">
        <f>登録車計!L36+二輪計!L36+軽自計!L36</f>
        <v>1512</v>
      </c>
      <c r="M36" s="27">
        <f>登録車計!M36+二輪計!M36+軽自計!M36</f>
        <v>1724</v>
      </c>
      <c r="N36" s="147">
        <f>登録車計!N36+二輪計!N36+軽自計!N36</f>
        <v>1947</v>
      </c>
      <c r="O36" s="147">
        <f>登録車計!O36+二輪計!O36+軽自計!O36</f>
        <v>2170</v>
      </c>
      <c r="P36" s="147">
        <f>登録車計!P36+二輪計!P36+軽自計!P36</f>
        <v>2393</v>
      </c>
      <c r="Q36" s="147">
        <f>登録車計!Q36+二輪計!Q36+軽自計!Q36</f>
        <v>2616</v>
      </c>
      <c r="R36" s="27">
        <f>登録車計!R36+二輪計!R36+軽自計!R36</f>
        <v>2839</v>
      </c>
      <c r="S36" s="24">
        <f>登録車計!S36+二輪計!S36+軽自計!S36</f>
        <v>3050</v>
      </c>
      <c r="T36" s="147">
        <f>登録車計!T36+二輪計!T36+軽自計!T36</f>
        <v>3360</v>
      </c>
      <c r="U36" s="147">
        <f>登録車計!U36+二輪計!U36+軽自計!U36</f>
        <v>3687.0833268043179</v>
      </c>
      <c r="V36" s="147">
        <f>登録車計!V36+二輪計!V36+軽自計!V36</f>
        <v>3956</v>
      </c>
      <c r="W36" s="27">
        <f>登録車計!W36+二輪計!W36+軽自計!W36</f>
        <v>4128</v>
      </c>
      <c r="X36" s="27">
        <f>登録車計!X36+二輪計!X36+軽自計!X36</f>
        <v>4310</v>
      </c>
      <c r="Y36" s="27">
        <f>登録車計!Y36+二輪計!Y36+軽自計!Y36</f>
        <v>4504</v>
      </c>
      <c r="Z36" s="24">
        <f>登録車計!Z36+二輪計!Z36+軽自計!Z36</f>
        <v>4709</v>
      </c>
      <c r="AA36" s="24">
        <f>登録車計!AA36+二輪計!AA36+軽自計!AA36</f>
        <v>4957</v>
      </c>
      <c r="AB36" s="27">
        <f>登録車計!AB36+二輪計!AB36+軽自計!AB36</f>
        <v>5134</v>
      </c>
      <c r="AC36" s="24">
        <f>登録車計!AC36+二輪計!AC36+軽自計!AC36</f>
        <v>5341</v>
      </c>
      <c r="AD36" s="24">
        <f>登録車計!AD36+二輪計!AD36+軽自計!AD36</f>
        <v>5628</v>
      </c>
      <c r="AE36" s="27">
        <f>登録車計!AE36+二輪計!AE36+軽自計!AE36</f>
        <v>5906</v>
      </c>
      <c r="AF36" s="24">
        <f>登録車計!AF36+二輪計!AF36+軽自計!AF36</f>
        <v>6127</v>
      </c>
      <c r="AG36" s="27">
        <f>登録車計!AG36+二輪計!AG36+軽自計!AG36</f>
        <v>6396</v>
      </c>
      <c r="AH36" s="27">
        <f>登録車計!AH36+二輪計!AH36+軽自計!AH36</f>
        <v>6646</v>
      </c>
      <c r="AI36" s="27">
        <f>登録車計!AI36+二輪計!AI36+軽自計!AI36</f>
        <v>6834</v>
      </c>
      <c r="AJ36" s="27">
        <f>登録車計!AJ36+二輪計!AJ36+軽自計!AJ36</f>
        <v>7021</v>
      </c>
      <c r="AK36" s="27">
        <f>登録車計!AK36+二輪計!AK36+軽自計!AK36</f>
        <v>7219</v>
      </c>
      <c r="AL36" s="27">
        <f>登録車計!AL36+二輪計!AL36+軽自計!AL36</f>
        <v>7454</v>
      </c>
      <c r="AM36" s="27">
        <f>登録車計!AM36+二輪計!AM36+軽自計!AM36</f>
        <v>7696</v>
      </c>
      <c r="AN36" s="27">
        <f>登録車計!AN36+二輪計!AN36+軽自計!AN36</f>
        <v>7887</v>
      </c>
      <c r="AO36" s="16">
        <f>登録車計!AO36+二輪計!AO36+軽自計!AO36</f>
        <v>8030</v>
      </c>
      <c r="AP36" s="16">
        <f>登録車計!AP36+二輪計!AP36+軽自計!AP36</f>
        <v>8191</v>
      </c>
      <c r="AQ36" s="16">
        <f>登録車計!AQ36+二輪計!AQ36+軽自計!AQ36</f>
        <v>8320</v>
      </c>
      <c r="AR36" s="16">
        <f>登録車計!AR36+二輪計!AR36+軽自計!AR36</f>
        <v>8393</v>
      </c>
      <c r="AS36" s="16">
        <f>登録車計!AS36+二輪計!AS36+軽自計!AS36</f>
        <v>8498</v>
      </c>
      <c r="AT36" s="16">
        <f>登録車計!AT36+二輪計!AT36+軽自計!AT36</f>
        <v>8545</v>
      </c>
      <c r="AU36" s="16">
        <f>登録車計!AU36+二輪計!AU36+軽自計!AU36</f>
        <v>8684</v>
      </c>
      <c r="AV36" s="16">
        <f>登録車計!AV36+二輪計!AV36+軽自計!AV36</f>
        <v>8808</v>
      </c>
      <c r="AW36" s="16">
        <f>登録車計!AW36+二輪計!AW36+軽自計!AW36</f>
        <v>8804</v>
      </c>
      <c r="AX36" s="16">
        <f>登録車計!AX36+二輪計!AX36+軽自計!AX36</f>
        <v>8647</v>
      </c>
      <c r="AY36" s="16">
        <f>登録車計!AY36+二輪計!AY36+軽自計!AY36</f>
        <v>8596</v>
      </c>
      <c r="AZ36" s="16">
        <f>登録車計!AZ36+二輪計!AZ36+軽自計!AZ36</f>
        <v>8545</v>
      </c>
      <c r="BA36" s="140">
        <f>登録車計!BA36+二輪計!BA36+軽自計!BA36</f>
        <v>8546</v>
      </c>
      <c r="BB36" s="140">
        <f>登録車計!BB36+二輪計!BB36+軽自計!BB36</f>
        <v>8303</v>
      </c>
      <c r="BC36" s="140">
        <f>登録車計!BC36+二輪計!BC36+軽自計!BC36</f>
        <v>8658</v>
      </c>
      <c r="BD36" s="16">
        <f>登録車計!BD36+二輪計!BD36+軽自計!BD36</f>
        <v>8733</v>
      </c>
      <c r="BE36" s="16">
        <f>登録車計!BE36+二輪計!BE36+軽自計!BE36</f>
        <v>8783</v>
      </c>
      <c r="BF36" s="16"/>
      <c r="BG36" s="16"/>
      <c r="BH36" s="40" t="s">
        <v>15</v>
      </c>
      <c r="BJ36" s="7"/>
      <c r="BK36" s="7" t="s">
        <v>353</v>
      </c>
      <c r="BL36" s="7">
        <v>12873</v>
      </c>
      <c r="BM36" s="7">
        <v>12159</v>
      </c>
      <c r="BN36" s="7">
        <v>12074</v>
      </c>
      <c r="BO36" s="7">
        <v>12003</v>
      </c>
      <c r="BP36" s="7">
        <v>1182</v>
      </c>
      <c r="BQ36" s="7"/>
      <c r="BR36" s="7"/>
    </row>
    <row r="37" spans="1:70" ht="9.6" customHeight="1" x14ac:dyDescent="0.15">
      <c r="A37" s="65" t="s">
        <v>437</v>
      </c>
      <c r="B37" s="22" t="s">
        <v>16</v>
      </c>
      <c r="C37" s="27">
        <f>登録車計!C37+二輪計!C37+軽自計!C37</f>
        <v>164</v>
      </c>
      <c r="D37" s="27">
        <f>登録車計!D37+二輪計!D37+軽自計!D37</f>
        <v>193</v>
      </c>
      <c r="E37" s="27">
        <f>登録車計!E37+二輪計!E37+軽自計!E37</f>
        <v>233</v>
      </c>
      <c r="F37" s="27">
        <f>登録車計!F37+二輪計!F37+軽自計!F37</f>
        <v>260</v>
      </c>
      <c r="G37" s="27">
        <f>登録車計!G37+二輪計!G37+軽自計!G37</f>
        <v>369</v>
      </c>
      <c r="H37" s="27">
        <f>登録車計!H37+二輪計!H37+軽自計!H37</f>
        <v>882</v>
      </c>
      <c r="I37" s="27">
        <f>登録車計!I37+二輪計!I37+軽自計!I37</f>
        <v>1097</v>
      </c>
      <c r="J37" s="27">
        <f>登録車計!J37+二輪計!J37+軽自計!J37</f>
        <v>1369</v>
      </c>
      <c r="K37" s="27">
        <f>登録車計!K37+二輪計!K37+軽自計!K37</f>
        <v>1723</v>
      </c>
      <c r="L37" s="24">
        <f>登録車計!L37+二輪計!L37+軽自計!L37</f>
        <v>2180</v>
      </c>
      <c r="M37" s="27">
        <f>登録車計!M37+二輪計!M37+軽自計!M37</f>
        <v>2714</v>
      </c>
      <c r="N37" s="147">
        <f>登録車計!N37+二輪計!N37+軽自計!N37</f>
        <v>3162.6</v>
      </c>
      <c r="O37" s="147">
        <f>登録車計!O37+二輪計!O37+軽自計!O37</f>
        <v>3606.2</v>
      </c>
      <c r="P37" s="147">
        <f>登録車計!P37+二輪計!P37+軽自計!P37</f>
        <v>4057.8</v>
      </c>
      <c r="Q37" s="147">
        <f>登録車計!Q37+二輪計!Q37+軽自計!Q37</f>
        <v>4505.3999999999996</v>
      </c>
      <c r="R37" s="27">
        <f>登録車計!R37+二輪計!R37+軽自計!R37</f>
        <v>4958</v>
      </c>
      <c r="S37" s="24">
        <f>登録車計!S37+二輪計!S37+軽自計!S37</f>
        <v>5407</v>
      </c>
      <c r="T37" s="147">
        <f>登録車計!T37+二輪計!T37+軽自計!T37</f>
        <v>5896</v>
      </c>
      <c r="U37" s="147">
        <f>登録車計!U37+二輪計!U37+軽自計!U37</f>
        <v>6447</v>
      </c>
      <c r="V37" s="147">
        <f>登録車計!V37+二輪計!V37+軽自計!V37</f>
        <v>7030</v>
      </c>
      <c r="W37" s="27">
        <f>登録車計!W37+二輪計!W37+軽自計!W37</f>
        <v>7235</v>
      </c>
      <c r="X37" s="27">
        <f>登録車計!X37+二輪計!X37+軽自計!X37</f>
        <v>7679</v>
      </c>
      <c r="Y37" s="27">
        <f>登録車計!Y37+二輪計!Y37+軽自計!Y37</f>
        <v>8004</v>
      </c>
      <c r="Z37" s="24">
        <f>登録車計!Z37+二輪計!Z37+軽自計!Z37</f>
        <v>8439</v>
      </c>
      <c r="AA37" s="24">
        <f>登録車計!AA37+二輪計!AA37+軽自計!AA37</f>
        <v>8761</v>
      </c>
      <c r="AB37" s="27">
        <f>登録車計!AB37+二輪計!AB37+軽自計!AB37</f>
        <v>9156</v>
      </c>
      <c r="AC37" s="24">
        <f>登録車計!AC37+二輪計!AC37+軽自計!AC37</f>
        <v>9511</v>
      </c>
      <c r="AD37" s="24">
        <f>登録車計!AD37+二輪計!AD37+軽自計!AD37</f>
        <v>9915</v>
      </c>
      <c r="AE37" s="27">
        <f>登録車計!AE37+二輪計!AE37+軽自計!AE37</f>
        <v>10314</v>
      </c>
      <c r="AF37" s="24">
        <f>登録車計!AF37+二輪計!AF37+軽自計!AF37</f>
        <v>10729</v>
      </c>
      <c r="AG37" s="27">
        <f>登録車計!AG37+二輪計!AG37+軽自計!AG37</f>
        <v>11086</v>
      </c>
      <c r="AH37" s="27">
        <f>登録車計!AH37+二輪計!AH37+軽自計!AH37</f>
        <v>11438</v>
      </c>
      <c r="AI37" s="27">
        <f>登録車計!AI37+二輪計!AI37+軽自計!AI37</f>
        <v>11713</v>
      </c>
      <c r="AJ37" s="27">
        <f>登録車計!AJ37+二輪計!AJ37+軽自計!AJ37</f>
        <v>12045</v>
      </c>
      <c r="AK37" s="27">
        <f>登録車計!AK37+二輪計!AK37+軽自計!AK37</f>
        <v>12376</v>
      </c>
      <c r="AL37" s="27">
        <f>登録車計!AL37+二輪計!AL37+軽自計!AL37</f>
        <v>12642</v>
      </c>
      <c r="AM37" s="27">
        <f>登録車計!AM37+二輪計!AM37+軽自計!AM37</f>
        <v>12866</v>
      </c>
      <c r="AN37" s="27">
        <f>登録車計!AN37+二輪計!AN37+軽自計!AN37</f>
        <v>13094</v>
      </c>
      <c r="AO37" s="16">
        <f>登録車計!AO37+二輪計!AO37+軽自計!AO37</f>
        <v>13259</v>
      </c>
      <c r="AP37" s="16">
        <f>登録車計!AP37+二輪計!AP37+軽自計!AP37</f>
        <v>13429</v>
      </c>
      <c r="AQ37" s="16">
        <f>登録車計!AQ37+二輪計!AQ37+軽自計!AQ37</f>
        <v>13603</v>
      </c>
      <c r="AR37" s="16">
        <f>登録車計!AR37+二輪計!AR37+軽自計!AR37</f>
        <v>13658</v>
      </c>
      <c r="AS37" s="16">
        <f>登録車計!AS37+二輪計!AS37+軽自計!AS37</f>
        <v>13710</v>
      </c>
      <c r="AT37" s="16">
        <f>登録車計!AT37+二輪計!AT37+軽自計!AT37</f>
        <v>13731</v>
      </c>
      <c r="AU37" s="16">
        <f>登録車計!AU37+二輪計!AU37+軽自計!AU37</f>
        <v>13894</v>
      </c>
      <c r="AV37" s="16">
        <f>登録車計!AV37+二輪計!AV37+軽自計!AV37</f>
        <v>13848</v>
      </c>
      <c r="AW37" s="16">
        <f>登録車計!AW37+二輪計!AW37+軽自計!AW37</f>
        <v>13723</v>
      </c>
      <c r="AX37" s="16">
        <f>登録車計!AX37+二輪計!AX37+軽自計!AX37</f>
        <v>13545</v>
      </c>
      <c r="AY37" s="16">
        <f>登録車計!AY37+二輪計!AY37+軽自計!AY37</f>
        <v>13441</v>
      </c>
      <c r="AZ37" s="16">
        <f>登録車計!AZ37+二輪計!AZ37+軽自計!AZ37</f>
        <v>13361</v>
      </c>
      <c r="BA37" s="140">
        <f>登録車計!BA37+二輪計!BA37+軽自計!BA37</f>
        <v>13343</v>
      </c>
      <c r="BB37" s="140">
        <f>登録車計!BB37+二輪計!BB37+軽自計!BB37</f>
        <v>13209</v>
      </c>
      <c r="BC37" s="140">
        <f>登録車計!BC37+二輪計!BC37+軽自計!BC37</f>
        <v>13453</v>
      </c>
      <c r="BD37" s="16">
        <f>登録車計!BD37+二輪計!BD37+軽自計!BD37</f>
        <v>13543</v>
      </c>
      <c r="BE37" s="16">
        <f>登録車計!BE37+二輪計!BE37+軽自計!BE37</f>
        <v>13526</v>
      </c>
      <c r="BF37" s="16"/>
      <c r="BG37" s="16"/>
      <c r="BH37" s="40" t="s">
        <v>16</v>
      </c>
      <c r="BJ37" s="7"/>
      <c r="BK37" s="7" t="s">
        <v>17</v>
      </c>
      <c r="BL37" s="7">
        <v>25644</v>
      </c>
      <c r="BM37" s="7">
        <v>25242</v>
      </c>
      <c r="BN37" s="7">
        <v>25701</v>
      </c>
      <c r="BO37" s="7">
        <v>26394</v>
      </c>
      <c r="BP37" s="7">
        <v>27801</v>
      </c>
      <c r="BQ37" s="7"/>
      <c r="BR37" s="7"/>
    </row>
    <row r="38" spans="1:70" ht="9.6" customHeight="1" x14ac:dyDescent="0.15">
      <c r="A38" s="65" t="s">
        <v>438</v>
      </c>
      <c r="B38" s="22" t="s">
        <v>17</v>
      </c>
      <c r="C38" s="27">
        <f>登録車計!C38+二輪計!C38+軽自計!C38</f>
        <v>234</v>
      </c>
      <c r="D38" s="27">
        <f>登録車計!D38+二輪計!D38+軽自計!D38</f>
        <v>277</v>
      </c>
      <c r="E38" s="27">
        <f>登録車計!E38+二輪計!E38+軽自計!E38</f>
        <v>314</v>
      </c>
      <c r="F38" s="27">
        <f>登録車計!F38+二輪計!F38+軽自計!F38</f>
        <v>377</v>
      </c>
      <c r="G38" s="27">
        <f>登録車計!G38+二輪計!G38+軽自計!G38</f>
        <v>555</v>
      </c>
      <c r="H38" s="27">
        <f>登録車計!H38+二輪計!H38+軽自計!H38</f>
        <v>1207</v>
      </c>
      <c r="I38" s="27">
        <f>登録車計!I38+二輪計!I38+軽自計!I38</f>
        <v>1570</v>
      </c>
      <c r="J38" s="27">
        <f>登録車計!J38+二輪計!J38+軽自計!J38</f>
        <v>2077</v>
      </c>
      <c r="K38" s="27">
        <f>登録車計!K38+二輪計!K38+軽自計!K38</f>
        <v>2586</v>
      </c>
      <c r="L38" s="24">
        <f>登録車計!L38+二輪計!L38+軽自計!L38</f>
        <v>3332</v>
      </c>
      <c r="M38" s="27">
        <f>登録車計!M38+二輪計!M38+軽自計!M38</f>
        <v>3901</v>
      </c>
      <c r="N38" s="147">
        <f>登録車計!N38+二輪計!N38+軽自計!N38</f>
        <v>4411.8</v>
      </c>
      <c r="O38" s="147">
        <f>登録車計!O38+二輪計!O38+軽自計!O38</f>
        <v>4922.6000000000004</v>
      </c>
      <c r="P38" s="147">
        <f>登録車計!P38+二輪計!P38+軽自計!P38</f>
        <v>5433.4</v>
      </c>
      <c r="Q38" s="147">
        <f>登録車計!Q38+二輪計!Q38+軽自計!Q38</f>
        <v>5944.2</v>
      </c>
      <c r="R38" s="27">
        <f>登録車計!R38+二輪計!R38+軽自計!R38</f>
        <v>6455</v>
      </c>
      <c r="S38" s="24">
        <f>登録車計!S38+二輪計!S38+軽自計!S38</f>
        <v>7012</v>
      </c>
      <c r="T38" s="147">
        <f>登録車計!T38+二輪計!T38+軽自計!T38</f>
        <v>7904</v>
      </c>
      <c r="U38" s="147">
        <f>登録車計!U38+二輪計!U38+軽自計!U38</f>
        <v>8781.2913494299301</v>
      </c>
      <c r="V38" s="147">
        <f>登録車計!V38+二輪計!V38+軽自計!V38</f>
        <v>9439</v>
      </c>
      <c r="W38" s="27">
        <f>登録車計!W38+二輪計!W38+軽自計!W38</f>
        <v>9961</v>
      </c>
      <c r="X38" s="27">
        <f>登録車計!X38+二輪計!X38+軽自計!X38</f>
        <v>10429</v>
      </c>
      <c r="Y38" s="27">
        <f>登録車計!Y38+二輪計!Y38+軽自計!Y38</f>
        <v>10851</v>
      </c>
      <c r="Z38" s="24">
        <f>登録車計!Z38+二輪計!Z38+軽自計!Z38</f>
        <v>11435</v>
      </c>
      <c r="AA38" s="24">
        <f>登録車計!AA38+二輪計!AA38+軽自計!AA38</f>
        <v>12020</v>
      </c>
      <c r="AB38" s="27">
        <f>登録車計!AB38+二輪計!AB38+軽自計!AB38</f>
        <v>12528</v>
      </c>
      <c r="AC38" s="24">
        <f>登録車計!AC38+二輪計!AC38+軽自計!AC38</f>
        <v>13062</v>
      </c>
      <c r="AD38" s="24">
        <f>登録車計!AD38+二輪計!AD38+軽自計!AD38</f>
        <v>13774</v>
      </c>
      <c r="AE38" s="27">
        <f>登録車計!AE38+二輪計!AE38+軽自計!AE38</f>
        <v>14384</v>
      </c>
      <c r="AF38" s="24">
        <f>登録車計!AF38+二輪計!AF38+軽自計!AF38</f>
        <v>14990</v>
      </c>
      <c r="AG38" s="27">
        <f>登録車計!AG38+二輪計!AG38+軽自計!AG38</f>
        <v>15672</v>
      </c>
      <c r="AH38" s="27">
        <f>登録車計!AH38+二輪計!AH38+軽自計!AH38</f>
        <v>16323</v>
      </c>
      <c r="AI38" s="27">
        <f>登録車計!AI38+二輪計!AI38+軽自計!AI38</f>
        <v>17183</v>
      </c>
      <c r="AJ38" s="27">
        <f>登録車計!AJ38+二輪計!AJ38+軽自計!AJ38</f>
        <v>18034</v>
      </c>
      <c r="AK38" s="27">
        <f>登録車計!AK38+二輪計!AK38+軽自計!AK38</f>
        <v>18844</v>
      </c>
      <c r="AL38" s="27">
        <f>登録車計!AL38+二輪計!AL38+軽自計!AL38</f>
        <v>19720</v>
      </c>
      <c r="AM38" s="27">
        <f>登録車計!AM38+二輪計!AM38+軽自計!AM38</f>
        <v>20488</v>
      </c>
      <c r="AN38" s="27">
        <f>登録車計!AN38+二輪計!AN38+軽自計!AN38</f>
        <v>21166</v>
      </c>
      <c r="AO38" s="16">
        <f>登録車計!AO38+二輪計!AO38+軽自計!AO38</f>
        <v>21809</v>
      </c>
      <c r="AP38" s="16">
        <f>登録車計!AP38+二輪計!AP38+軽自計!AP38</f>
        <v>22531</v>
      </c>
      <c r="AQ38" s="16">
        <f>登録車計!AQ38+二輪計!AQ38+軽自計!AQ38</f>
        <v>23054</v>
      </c>
      <c r="AR38" s="16">
        <f>登録車計!AR38+二輪計!AR38+軽自計!AR38</f>
        <v>23536</v>
      </c>
      <c r="AS38" s="16">
        <f>登録車計!AS38+二輪計!AS38+軽自計!AS38</f>
        <v>24083</v>
      </c>
      <c r="AT38" s="16">
        <f>登録車計!AT38+二輪計!AT38+軽自計!AT38</f>
        <v>24428</v>
      </c>
      <c r="AU38" s="16">
        <f>登録車計!AU38+二輪計!AU38+軽自計!AU38</f>
        <v>24910</v>
      </c>
      <c r="AV38" s="16">
        <f>登録車計!AV38+二輪計!AV38+軽自計!AV38</f>
        <v>25148</v>
      </c>
      <c r="AW38" s="16">
        <f>登録車計!AW38+二輪計!AW38+軽自計!AW38</f>
        <v>25550</v>
      </c>
      <c r="AX38" s="16">
        <f>登録車計!AX38+二輪計!AX38+軽自計!AX38</f>
        <v>25586</v>
      </c>
      <c r="AY38" s="16">
        <f>登録車計!AY38+二輪計!AY38+軽自計!AY38</f>
        <v>25559</v>
      </c>
      <c r="AZ38" s="16">
        <f>登録車計!AZ38+二輪計!AZ38+軽自計!AZ38</f>
        <v>25643</v>
      </c>
      <c r="BA38" s="140">
        <f>登録車計!BA38+二輪計!BA38+軽自計!BA38</f>
        <v>25644</v>
      </c>
      <c r="BB38" s="140">
        <f>登録車計!BB38+二輪計!BB38+軽自計!BB38</f>
        <v>25242</v>
      </c>
      <c r="BC38" s="140">
        <f>登録車計!BC38+二輪計!BC38+軽自計!BC38</f>
        <v>25701</v>
      </c>
      <c r="BD38" s="16">
        <f>登録車計!BD38+二輪計!BD38+軽自計!BD38</f>
        <v>26394</v>
      </c>
      <c r="BE38" s="16">
        <f>登録車計!BE38+二輪計!BE38+軽自計!BE38</f>
        <v>27801</v>
      </c>
      <c r="BF38" s="16"/>
      <c r="BG38" s="16"/>
      <c r="BH38" s="40" t="s">
        <v>17</v>
      </c>
      <c r="BJ38" s="7"/>
      <c r="BK38" s="7" t="s">
        <v>342</v>
      </c>
      <c r="BL38" s="7">
        <v>38517</v>
      </c>
      <c r="BM38" s="7">
        <v>37401</v>
      </c>
      <c r="BN38" s="7">
        <v>37775</v>
      </c>
      <c r="BO38" s="7">
        <v>38397</v>
      </c>
      <c r="BP38" s="7">
        <v>39621</v>
      </c>
      <c r="BQ38" s="7"/>
      <c r="BR38" s="7"/>
    </row>
    <row r="39" spans="1:70" ht="9.6" customHeight="1" x14ac:dyDescent="0.15">
      <c r="A39" s="65" t="s">
        <v>142</v>
      </c>
      <c r="B39" s="22" t="s">
        <v>18</v>
      </c>
      <c r="C39" s="27">
        <f>登録車計!C39+二輪計!C39+軽自計!C39</f>
        <v>97</v>
      </c>
      <c r="D39" s="27">
        <f>登録車計!D39+二輪計!D39+軽自計!D39</f>
        <v>114</v>
      </c>
      <c r="E39" s="27">
        <f>登録車計!E39+二輪計!E39+軽自計!E39</f>
        <v>136</v>
      </c>
      <c r="F39" s="27">
        <f>登録車計!F39+二輪計!F39+軽自計!F39</f>
        <v>141</v>
      </c>
      <c r="G39" s="27">
        <f>登録車計!G39+二輪計!G39+軽自計!G39</f>
        <v>201</v>
      </c>
      <c r="H39" s="27">
        <f>登録車計!H39+二輪計!H39+軽自計!H39</f>
        <v>604</v>
      </c>
      <c r="I39" s="27">
        <f>登録車計!I39+二輪計!I39+軽自計!I39</f>
        <v>857</v>
      </c>
      <c r="J39" s="27">
        <f>登録車計!J39+二輪計!J39+軽自計!J39</f>
        <v>1125</v>
      </c>
      <c r="K39" s="27">
        <f>登録車計!K39+二輪計!K39+軽自計!K39</f>
        <v>1508</v>
      </c>
      <c r="L39" s="24">
        <f>登録車計!L39+二輪計!L39+軽自計!L39</f>
        <v>1989</v>
      </c>
      <c r="M39" s="27">
        <f>登録車計!M39+二輪計!M39+軽自計!M39</f>
        <v>2404</v>
      </c>
      <c r="N39" s="147">
        <f>登録車計!N39+二輪計!N39+軽自計!N39</f>
        <v>2752</v>
      </c>
      <c r="O39" s="147">
        <f>登録車計!O39+二輪計!O39+軽自計!O39</f>
        <v>3100.0000000000005</v>
      </c>
      <c r="P39" s="147">
        <f>登録車計!P39+二輪計!P39+軽自計!P39</f>
        <v>3447.9999999999995</v>
      </c>
      <c r="Q39" s="147">
        <f>登録車計!Q39+二輪計!Q39+軽自計!Q39</f>
        <v>3796</v>
      </c>
      <c r="R39" s="27">
        <f>登録車計!R39+二輪計!R39+軽自計!R39</f>
        <v>4144</v>
      </c>
      <c r="S39" s="24">
        <f>登録車計!S39+二輪計!S39+軽自計!S39</f>
        <v>4501</v>
      </c>
      <c r="T39" s="147">
        <f>登録車計!T39+二輪計!T39+軽自計!T39</f>
        <v>5002</v>
      </c>
      <c r="U39" s="147">
        <f>登録車計!U39+二輪計!U39+軽自計!U39</f>
        <v>5585.7086505700699</v>
      </c>
      <c r="V39" s="147">
        <f>登録車計!V39+二輪計!V39+軽自計!V39</f>
        <v>5987</v>
      </c>
      <c r="W39" s="27">
        <f>登録車計!W39+二輪計!W39+軽自計!W39</f>
        <v>6366</v>
      </c>
      <c r="X39" s="27">
        <f>登録車計!X39+二輪計!X39+軽自計!X39</f>
        <v>6735</v>
      </c>
      <c r="Y39" s="27">
        <f>登録車計!Y39+二輪計!Y39+軽自計!Y39</f>
        <v>7024</v>
      </c>
      <c r="Z39" s="24">
        <f>登録車計!Z39+二輪計!Z39+軽自計!Z39</f>
        <v>7414</v>
      </c>
      <c r="AA39" s="24">
        <f>登録車計!AA39+二輪計!AA39+軽自計!AA39</f>
        <v>7727</v>
      </c>
      <c r="AB39" s="27">
        <f>登録車計!AB39+二輪計!AB39+軽自計!AB39</f>
        <v>8057</v>
      </c>
      <c r="AC39" s="24">
        <f>登録車計!AC39+二輪計!AC39+軽自計!AC39</f>
        <v>8361</v>
      </c>
      <c r="AD39" s="24">
        <f>登録車計!AD39+二輪計!AD39+軽自計!AD39</f>
        <v>8773</v>
      </c>
      <c r="AE39" s="27">
        <f>登録車計!AE39+二輪計!AE39+軽自計!AE39</f>
        <v>9119</v>
      </c>
      <c r="AF39" s="24">
        <f>登録車計!AF39+二輪計!AF39+軽自計!AF39</f>
        <v>9508</v>
      </c>
      <c r="AG39" s="27">
        <f>登録車計!AG39+二輪計!AG39+軽自計!AG39</f>
        <v>9866</v>
      </c>
      <c r="AH39" s="27">
        <f>登録車計!AH39+二輪計!AH39+軽自計!AH39</f>
        <v>10289</v>
      </c>
      <c r="AI39" s="27">
        <f>登録車計!AI39+二輪計!AI39+軽自計!AI39</f>
        <v>10479</v>
      </c>
      <c r="AJ39" s="27">
        <f>登録車計!AJ39+二輪計!AJ39+軽自計!AJ39</f>
        <v>10841</v>
      </c>
      <c r="AK39" s="27">
        <f>登録車計!AK39+二輪計!AK39+軽自計!AK39</f>
        <v>11226</v>
      </c>
      <c r="AL39" s="27">
        <f>登録車計!AL39+二輪計!AL39+軽自計!AL39</f>
        <v>11679</v>
      </c>
      <c r="AM39" s="27">
        <f>登録車計!AM39+二輪計!AM39+軽自計!AM39</f>
        <v>12109</v>
      </c>
      <c r="AN39" s="27">
        <f>登録車計!AN39+二輪計!AN39+軽自計!AN39</f>
        <v>12307</v>
      </c>
      <c r="AO39" s="16">
        <f>登録車計!AO39+二輪計!AO39+軽自計!AO39</f>
        <v>12516</v>
      </c>
      <c r="AP39" s="16">
        <f>登録車計!AP39+二輪計!AP39+軽自計!AP39</f>
        <v>12784</v>
      </c>
      <c r="AQ39" s="16">
        <f>登録車計!AQ39+二輪計!AQ39+軽自計!AQ39</f>
        <v>12872</v>
      </c>
      <c r="AR39" s="16">
        <f>登録車計!AR39+二輪計!AR39+軽自計!AR39</f>
        <v>13002</v>
      </c>
      <c r="AS39" s="16">
        <f>登録車計!AS39+二輪計!AS39+軽自計!AS39</f>
        <v>13112</v>
      </c>
      <c r="AT39" s="16">
        <f>登録車計!AT39+二輪計!AT39+軽自計!AT39</f>
        <v>13225</v>
      </c>
      <c r="AU39" s="16">
        <f>登録車計!AU39+二輪計!AU39+軽自計!AU39</f>
        <v>13279</v>
      </c>
      <c r="AV39" s="16">
        <f>登録車計!AV39+二輪計!AV39+軽自計!AV39</f>
        <v>13565</v>
      </c>
      <c r="AW39" s="16">
        <f>登録車計!AW39+二輪計!AW39+軽自計!AW39</f>
        <v>13232</v>
      </c>
      <c r="AX39" s="16">
        <f>登録車計!AX39+二輪計!AX39+軽自計!AX39</f>
        <v>13116</v>
      </c>
      <c r="AY39" s="16">
        <f>登録車計!AY39+二輪計!AY39+軽自計!AY39</f>
        <v>13060</v>
      </c>
      <c r="AZ39" s="16">
        <f>登録車計!AZ39+二輪計!AZ39+軽自計!AZ39</f>
        <v>12999</v>
      </c>
      <c r="BA39" s="140">
        <f>登録車計!BA39+二輪計!BA39+軽自計!BA39</f>
        <v>12873</v>
      </c>
      <c r="BB39" s="140">
        <f>登録車計!BB39+二輪計!BB39+軽自計!BB39</f>
        <v>12159</v>
      </c>
      <c r="BC39" s="140">
        <f>登録車計!BC39+二輪計!BC39+軽自計!BC39</f>
        <v>12074</v>
      </c>
      <c r="BD39" s="16">
        <f>登録車計!BD39+二輪計!BD39+軽自計!BD39</f>
        <v>12003</v>
      </c>
      <c r="BE39" s="16">
        <f>登録車計!BE39+二輪計!BE39+軽自計!BE39</f>
        <v>11820</v>
      </c>
      <c r="BF39" s="16"/>
      <c r="BG39" s="16"/>
      <c r="BH39" s="40" t="s">
        <v>18</v>
      </c>
      <c r="BJ39" s="7"/>
      <c r="BK39" s="7" t="s">
        <v>19</v>
      </c>
      <c r="BL39" s="7">
        <v>9517</v>
      </c>
      <c r="BM39" s="7">
        <v>9689</v>
      </c>
      <c r="BN39" s="7">
        <v>9874</v>
      </c>
      <c r="BO39" s="7">
        <v>9969</v>
      </c>
      <c r="BP39" s="7">
        <v>9967</v>
      </c>
      <c r="BQ39" s="7"/>
      <c r="BR39" s="7"/>
    </row>
    <row r="40" spans="1:70" ht="9.6" customHeight="1" x14ac:dyDescent="0.15">
      <c r="A40" s="65" t="s">
        <v>439</v>
      </c>
      <c r="B40" s="22" t="s">
        <v>19</v>
      </c>
      <c r="C40" s="27">
        <f>登録車計!C40+二輪計!C40+軽自計!C40</f>
        <v>107</v>
      </c>
      <c r="D40" s="27">
        <f>登録車計!D40+二輪計!D40+軽自計!D40</f>
        <v>117</v>
      </c>
      <c r="E40" s="27">
        <f>登録車計!E40+二輪計!E40+軽自計!E40</f>
        <v>154</v>
      </c>
      <c r="F40" s="27">
        <f>登録車計!F40+二輪計!F40+軽自計!F40</f>
        <v>179</v>
      </c>
      <c r="G40" s="27">
        <f>登録車計!G40+二輪計!G40+軽自計!G40</f>
        <v>294</v>
      </c>
      <c r="H40" s="27">
        <f>登録車計!H40+二輪計!H40+軽自計!H40</f>
        <v>723</v>
      </c>
      <c r="I40" s="27">
        <f>登録車計!I40+二輪計!I40+軽自計!I40</f>
        <v>976</v>
      </c>
      <c r="J40" s="27">
        <f>登録車計!J40+二輪計!J40+軽自計!J40</f>
        <v>1239</v>
      </c>
      <c r="K40" s="27">
        <f>登録車計!K40+二輪計!K40+軽自計!K40</f>
        <v>1559</v>
      </c>
      <c r="L40" s="24">
        <f>登録車計!L40+二輪計!L40+軽自計!L40</f>
        <v>1913</v>
      </c>
      <c r="M40" s="27">
        <f>登録車計!M40+二輪計!M40+軽自計!M40</f>
        <v>2239</v>
      </c>
      <c r="N40" s="147">
        <f>登録車計!N40+二輪計!N40+軽自計!N40</f>
        <v>2517.8000000000002</v>
      </c>
      <c r="O40" s="147">
        <f>登録車計!O40+二輪計!O40+軽自計!O40</f>
        <v>2796.6</v>
      </c>
      <c r="P40" s="147">
        <f>登録車計!P40+二輪計!P40+軽自計!P40</f>
        <v>3075.4</v>
      </c>
      <c r="Q40" s="147">
        <f>登録車計!Q40+二輪計!Q40+軽自計!Q40</f>
        <v>3354.2</v>
      </c>
      <c r="R40" s="27">
        <f>登録車計!R40+二輪計!R40+軽自計!R40</f>
        <v>3633</v>
      </c>
      <c r="S40" s="24">
        <f>登録車計!S40+二輪計!S40+軽自計!S40</f>
        <v>3990</v>
      </c>
      <c r="T40" s="147">
        <f>登録車計!T40+二輪計!T40+軽自計!T40</f>
        <v>4350</v>
      </c>
      <c r="U40" s="147">
        <f>登録車計!U40+二輪計!U40+軽自計!U40</f>
        <v>4711.3088982906766</v>
      </c>
      <c r="V40" s="147">
        <f>登録車計!V40+二輪計!V40+軽自計!V40</f>
        <v>5054</v>
      </c>
      <c r="W40" s="27">
        <f>登録車計!W40+二輪計!W40+軽自計!W40</f>
        <v>5324</v>
      </c>
      <c r="X40" s="27">
        <f>登録車計!X40+二輪計!X40+軽自計!X40</f>
        <v>5578</v>
      </c>
      <c r="Y40" s="27">
        <f>登録車計!Y40+二輪計!Y40+軽自計!Y40</f>
        <v>5786</v>
      </c>
      <c r="Z40" s="24">
        <f>登録車計!Z40+二輪計!Z40+軽自計!Z40</f>
        <v>6063</v>
      </c>
      <c r="AA40" s="24">
        <f>登録車計!AA40+二輪計!AA40+軽自計!AA40</f>
        <v>6359</v>
      </c>
      <c r="AB40" s="27">
        <f>登録車計!AB40+二輪計!AB40+軽自計!AB40</f>
        <v>6705</v>
      </c>
      <c r="AC40" s="24">
        <f>登録車計!AC40+二輪計!AC40+軽自計!AC40</f>
        <v>6984</v>
      </c>
      <c r="AD40" s="24">
        <f>登録車計!AD40+二輪計!AD40+軽自計!AD40</f>
        <v>7311</v>
      </c>
      <c r="AE40" s="27">
        <f>登録車計!AE40+二輪計!AE40+軽自計!AE40</f>
        <v>7562</v>
      </c>
      <c r="AF40" s="24">
        <f>登録車計!AF40+二輪計!AF40+軽自計!AF40</f>
        <v>7929</v>
      </c>
      <c r="AG40" s="27">
        <f>登録車計!AG40+二輪計!AG40+軽自計!AG40</f>
        <v>8205</v>
      </c>
      <c r="AH40" s="27">
        <f>登録車計!AH40+二輪計!AH40+軽自計!AH40</f>
        <v>8446</v>
      </c>
      <c r="AI40" s="27">
        <f>登録車計!AI40+二輪計!AI40+軽自計!AI40</f>
        <v>8655</v>
      </c>
      <c r="AJ40" s="27">
        <f>登録車計!AJ40+二輪計!AJ40+軽自計!AJ40</f>
        <v>8844</v>
      </c>
      <c r="AK40" s="27">
        <f>登録車計!AK40+二輪計!AK40+軽自計!AK40</f>
        <v>9041</v>
      </c>
      <c r="AL40" s="27">
        <f>登録車計!AL40+二輪計!AL40+軽自計!AL40</f>
        <v>9269</v>
      </c>
      <c r="AM40" s="27">
        <f>登録車計!AM40+二輪計!AM40+軽自計!AM40</f>
        <v>9481</v>
      </c>
      <c r="AN40" s="27">
        <f>登録車計!AN40+二輪計!AN40+軽自計!AN40</f>
        <v>9645</v>
      </c>
      <c r="AO40" s="16">
        <f>登録車計!AO40+二輪計!AO40+軽自計!AO40</f>
        <v>9713</v>
      </c>
      <c r="AP40" s="16">
        <f>登録車計!AP40+二輪計!AP40+軽自計!AP40</f>
        <v>9847</v>
      </c>
      <c r="AQ40" s="16">
        <f>登録車計!AQ40+二輪計!AQ40+軽自計!AQ40</f>
        <v>10027</v>
      </c>
      <c r="AR40" s="16">
        <f>登録車計!AR40+二輪計!AR40+軽自計!AR40</f>
        <v>10067</v>
      </c>
      <c r="AS40" s="16">
        <f>登録車計!AS40+二輪計!AS40+軽自計!AS40</f>
        <v>10018</v>
      </c>
      <c r="AT40" s="16">
        <f>登録車計!AT40+二輪計!AT40+軽自計!AT40</f>
        <v>10018</v>
      </c>
      <c r="AU40" s="16">
        <f>登録車計!AU40+二輪計!AU40+軽自計!AU40</f>
        <v>10039</v>
      </c>
      <c r="AV40" s="16">
        <f>登録車計!AV40+二輪計!AV40+軽自計!AV40</f>
        <v>10110</v>
      </c>
      <c r="AW40" s="16">
        <f>登録車計!AW40+二輪計!AW40+軽自計!AW40</f>
        <v>10020</v>
      </c>
      <c r="AX40" s="16">
        <f>登録車計!AX40+二輪計!AX40+軽自計!AX40</f>
        <v>9859</v>
      </c>
      <c r="AY40" s="16">
        <f>登録車計!AY40+二輪計!AY40+軽自計!AY40</f>
        <v>9717</v>
      </c>
      <c r="AZ40" s="16">
        <f>登録車計!AZ40+二輪計!AZ40+軽自計!AZ40</f>
        <v>9597</v>
      </c>
      <c r="BA40" s="140">
        <f>登録車計!BA40+二輪計!BA40+軽自計!BA40</f>
        <v>9517</v>
      </c>
      <c r="BB40" s="140">
        <f>登録車計!BB40+二輪計!BB40+軽自計!BB40</f>
        <v>9689</v>
      </c>
      <c r="BC40" s="140">
        <f>登録車計!BC40+二輪計!BC40+軽自計!BC40</f>
        <v>9874</v>
      </c>
      <c r="BD40" s="16">
        <f>登録車計!BD40+二輪計!BD40+軽自計!BD40</f>
        <v>9969</v>
      </c>
      <c r="BE40" s="16">
        <f>登録車計!BE40+二輪計!BE40+軽自計!BE40</f>
        <v>9967</v>
      </c>
      <c r="BF40" s="16"/>
      <c r="BG40" s="16"/>
      <c r="BH40" s="40" t="s">
        <v>19</v>
      </c>
      <c r="BJ40" s="7"/>
      <c r="BK40" s="7" t="s">
        <v>21</v>
      </c>
      <c r="BL40" s="7">
        <v>22860</v>
      </c>
      <c r="BM40" s="7">
        <v>23735</v>
      </c>
      <c r="BN40" s="7">
        <v>24712</v>
      </c>
      <c r="BO40" s="7">
        <v>25284</v>
      </c>
      <c r="BP40" s="7">
        <v>25654</v>
      </c>
      <c r="BQ40" s="7"/>
      <c r="BR40" s="7"/>
    </row>
    <row r="41" spans="1:70" ht="9.6" customHeight="1" x14ac:dyDescent="0.15">
      <c r="A41" s="65" t="s">
        <v>440</v>
      </c>
      <c r="B41" s="22" t="s">
        <v>20</v>
      </c>
      <c r="C41" s="27">
        <f>登録車計!C41+二輪計!C41+軽自計!C41</f>
        <v>78</v>
      </c>
      <c r="D41" s="27">
        <f>登録車計!D41+二輪計!D41+軽自計!D41</f>
        <v>84</v>
      </c>
      <c r="E41" s="27">
        <f>登録車計!E41+二輪計!E41+軽自計!E41</f>
        <v>113</v>
      </c>
      <c r="F41" s="27">
        <f>登録車計!F41+二輪計!F41+軽自計!F41</f>
        <v>149</v>
      </c>
      <c r="G41" s="27">
        <f>登録車計!G41+二輪計!G41+軽自計!G41</f>
        <v>272</v>
      </c>
      <c r="H41" s="27">
        <f>登録車計!H41+二輪計!H41+軽自計!H41</f>
        <v>649</v>
      </c>
      <c r="I41" s="27">
        <f>登録車計!I41+二輪計!I41+軽自計!I41</f>
        <v>1184</v>
      </c>
      <c r="J41" s="27">
        <f>登録車計!J41+二輪計!J41+軽自計!J41</f>
        <v>1162</v>
      </c>
      <c r="K41" s="27">
        <f>登録車計!K41+二輪計!K41+軽自計!K41</f>
        <v>1441</v>
      </c>
      <c r="L41" s="24">
        <f>登録車計!L41+二輪計!L41+軽自計!L41</f>
        <v>1874</v>
      </c>
      <c r="M41" s="27">
        <f>登録車計!M41+二輪計!M41+軽自計!M41</f>
        <v>2203</v>
      </c>
      <c r="N41" s="147">
        <f>登録車計!N41+二輪計!N41+軽自計!N41</f>
        <v>2503.1999999999998</v>
      </c>
      <c r="O41" s="147">
        <f>登録車計!O41+二輪計!O41+軽自計!O41</f>
        <v>2803.4000000000005</v>
      </c>
      <c r="P41" s="147">
        <f>登録車計!P41+二輪計!P41+軽自計!P41</f>
        <v>3103.5999999999995</v>
      </c>
      <c r="Q41" s="147">
        <f>登録車計!Q41+二輪計!Q41+軽自計!Q41</f>
        <v>3403.7999999999997</v>
      </c>
      <c r="R41" s="27">
        <f>登録車計!R41+二輪計!R41+軽自計!R41</f>
        <v>3704</v>
      </c>
      <c r="S41" s="24">
        <f>登録車計!S41+二輪計!S41+軽自計!S41</f>
        <v>4045</v>
      </c>
      <c r="T41" s="147">
        <f>登録車計!T41+二輪計!T41+軽自計!T41</f>
        <v>4341</v>
      </c>
      <c r="U41" s="147">
        <f>登録車計!U41+二輪計!U41+軽自計!U41</f>
        <v>4827.8982947732138</v>
      </c>
      <c r="V41" s="147">
        <f>登録車計!V41+二輪計!V41+軽自計!V41</f>
        <v>5227</v>
      </c>
      <c r="W41" s="27">
        <f>登録車計!W41+二輪計!W41+軽自計!W41</f>
        <v>5454</v>
      </c>
      <c r="X41" s="27">
        <f>登録車計!X41+二輪計!X41+軽自計!X41</f>
        <v>5763</v>
      </c>
      <c r="Y41" s="27">
        <f>登録車計!Y41+二輪計!Y41+軽自計!Y41</f>
        <v>6105</v>
      </c>
      <c r="Z41" s="24">
        <f>登録車計!Z41+二輪計!Z41+軽自計!Z41</f>
        <v>6582</v>
      </c>
      <c r="AA41" s="24">
        <f>登録車計!AA41+二輪計!AA41+軽自計!AA41</f>
        <v>6960</v>
      </c>
      <c r="AB41" s="27">
        <f>登録車計!AB41+二輪計!AB41+軽自計!AB41</f>
        <v>7395</v>
      </c>
      <c r="AC41" s="24">
        <f>登録車計!AC41+二輪計!AC41+軽自計!AC41</f>
        <v>7730</v>
      </c>
      <c r="AD41" s="24">
        <f>登録車計!AD41+二輪計!AD41+軽自計!AD41</f>
        <v>8169</v>
      </c>
      <c r="AE41" s="27">
        <f>登録車計!AE41+二輪計!AE41+軽自計!AE41</f>
        <v>8683</v>
      </c>
      <c r="AF41" s="24">
        <f>登録車計!AF41+二輪計!AF41+軽自計!AF41</f>
        <v>9285</v>
      </c>
      <c r="AG41" s="27">
        <f>登録車計!AG41+二輪計!AG41+軽自計!AG41</f>
        <v>9771</v>
      </c>
      <c r="AH41" s="27">
        <f>登録車計!AH41+二輪計!AH41+軽自計!AH41</f>
        <v>10327</v>
      </c>
      <c r="AI41" s="27">
        <f>登録車計!AI41+二輪計!AI41+軽自計!AI41</f>
        <v>10729</v>
      </c>
      <c r="AJ41" s="27">
        <f>登録車計!AJ41+二輪計!AJ41+軽自計!AJ41</f>
        <v>11091</v>
      </c>
      <c r="AK41" s="27">
        <f>登録車計!AK41+二輪計!AK41+軽自計!AK41</f>
        <v>11494</v>
      </c>
      <c r="AL41" s="27">
        <f>登録車計!AL41+二輪計!AL41+軽自計!AL41</f>
        <v>11879</v>
      </c>
      <c r="AM41" s="27">
        <f>登録車計!AM41+二輪計!AM41+軽自計!AM41</f>
        <v>12272</v>
      </c>
      <c r="AN41" s="27">
        <f>登録車計!AN41+二輪計!AN41+軽自計!AN41</f>
        <v>12524</v>
      </c>
      <c r="AO41" s="16">
        <f>登録車計!AO41+二輪計!AO41+軽自計!AO41</f>
        <v>12723</v>
      </c>
      <c r="AP41" s="16">
        <f>登録車計!AP41+二輪計!AP41+軽自計!AP41</f>
        <v>12985</v>
      </c>
      <c r="AQ41" s="16">
        <f>登録車計!AQ41+二輪計!AQ41+軽自計!AQ41</f>
        <v>13227</v>
      </c>
      <c r="AR41" s="16">
        <f>登録車計!AR41+二輪計!AR41+軽自計!AR41</f>
        <v>13347</v>
      </c>
      <c r="AS41" s="16">
        <f>登録車計!AS41+二輪計!AS41+軽自計!AS41</f>
        <v>13542</v>
      </c>
      <c r="AT41" s="16">
        <f>登録車計!AT41+二輪計!AT41+軽自計!AT41</f>
        <v>13710</v>
      </c>
      <c r="AU41" s="16">
        <f>登録車計!AU41+二輪計!AU41+軽自計!AU41</f>
        <v>13951</v>
      </c>
      <c r="AV41" s="16">
        <f>登録車計!AV41+二輪計!AV41+軽自計!AV41</f>
        <v>14226</v>
      </c>
      <c r="AW41" s="16">
        <f>登録車計!AW41+二輪計!AW41+軽自計!AW41</f>
        <v>14112</v>
      </c>
      <c r="AX41" s="16">
        <f>登録車計!AX41+二輪計!AX41+軽自計!AX41</f>
        <v>14052</v>
      </c>
      <c r="AY41" s="16">
        <f>登録車計!AY41+二輪計!AY41+軽自計!AY41</f>
        <v>14007</v>
      </c>
      <c r="AZ41" s="16">
        <f>登録車計!AZ41+二輪計!AZ41+軽自計!AZ41</f>
        <v>14054</v>
      </c>
      <c r="BA41" s="140">
        <f>登録車計!BA41+二輪計!BA41+軽自計!BA41</f>
        <v>13925</v>
      </c>
      <c r="BB41" s="140">
        <f>登録車計!BB41+二輪計!BB41+軽自計!BB41</f>
        <v>13927</v>
      </c>
      <c r="BC41" s="140">
        <f>登録車計!BC41+二輪計!BC41+軽自計!BC41</f>
        <v>14122</v>
      </c>
      <c r="BD41" s="16">
        <f>登録車計!BD41+二輪計!BD41+軽自計!BD41</f>
        <v>14163</v>
      </c>
      <c r="BE41" s="16">
        <f>登録車計!BE41+二輪計!BE41+軽自計!BE41</f>
        <v>14238</v>
      </c>
      <c r="BF41" s="16"/>
      <c r="BG41" s="16"/>
      <c r="BH41" s="40" t="s">
        <v>20</v>
      </c>
      <c r="BJ41" s="7"/>
      <c r="BK41" s="7" t="s">
        <v>343</v>
      </c>
      <c r="BL41" s="7">
        <v>13925</v>
      </c>
      <c r="BM41" s="7">
        <v>13927</v>
      </c>
      <c r="BN41" s="7">
        <v>14122</v>
      </c>
      <c r="BO41" s="7">
        <v>14163</v>
      </c>
      <c r="BP41" s="7">
        <v>14238</v>
      </c>
      <c r="BQ41" s="7"/>
      <c r="BR41" s="7"/>
    </row>
    <row r="42" spans="1:70" ht="9.6" customHeight="1" x14ac:dyDescent="0.15">
      <c r="A42" s="65" t="s">
        <v>441</v>
      </c>
      <c r="B42" s="22" t="s">
        <v>21</v>
      </c>
      <c r="C42" s="27">
        <f>登録車計!C42+二輪計!C42+軽自計!C42</f>
        <v>27</v>
      </c>
      <c r="D42" s="27">
        <f>登録車計!D42+二輪計!D42+軽自計!D42</f>
        <v>26</v>
      </c>
      <c r="E42" s="27">
        <f>登録車計!E42+二輪計!E42+軽自計!E42</f>
        <v>38</v>
      </c>
      <c r="F42" s="27">
        <f>登録車計!F42+二輪計!F42+軽自計!F42</f>
        <v>61</v>
      </c>
      <c r="G42" s="27">
        <f>登録車計!G42+二輪計!G42+軽自計!G42</f>
        <v>127</v>
      </c>
      <c r="H42" s="27">
        <f>登録車計!H42+二輪計!H42+軽自計!H42</f>
        <v>374</v>
      </c>
      <c r="I42" s="27">
        <f>登録車計!I42+二輪計!I42+軽自計!I42</f>
        <v>573</v>
      </c>
      <c r="J42" s="27">
        <f>登録車計!J42+二輪計!J42+軽自計!J42</f>
        <v>817</v>
      </c>
      <c r="K42" s="27">
        <f>登録車計!K42+二輪計!K42+軽自計!K42</f>
        <v>1024</v>
      </c>
      <c r="L42" s="24">
        <f>登録車計!L42+二輪計!L42+軽自計!L42</f>
        <v>1298</v>
      </c>
      <c r="M42" s="27">
        <f>登録車計!M42+二輪計!M42+軽自計!M42</f>
        <v>1471</v>
      </c>
      <c r="N42" s="147">
        <f>登録車計!N42+二輪計!N42+軽自計!N42</f>
        <v>1690.8</v>
      </c>
      <c r="O42" s="147">
        <f>登録車計!O42+二輪計!O42+軽自計!O42</f>
        <v>1910.6000000000001</v>
      </c>
      <c r="P42" s="147">
        <f>登録車計!P42+二輪計!P42+軽自計!P42</f>
        <v>2130.3999999999996</v>
      </c>
      <c r="Q42" s="147">
        <f>登録車計!Q42+二輪計!Q42+軽自計!Q42</f>
        <v>2350.2000000000003</v>
      </c>
      <c r="R42" s="27">
        <f>登録車計!R42+二輪計!R42+軽自計!R42</f>
        <v>2570</v>
      </c>
      <c r="S42" s="24">
        <f>登録車計!S42+二輪計!S42+軽自計!S42</f>
        <v>2846</v>
      </c>
      <c r="T42" s="147">
        <f>登録車計!T42+二輪計!T42+軽自計!T42</f>
        <v>3209</v>
      </c>
      <c r="U42" s="147">
        <f>登録車計!U42+二輪計!U42+軽自計!U42</f>
        <v>3498.3765977155213</v>
      </c>
      <c r="V42" s="147">
        <f>登録車計!V42+二輪計!V42+軽自計!V42</f>
        <v>3866</v>
      </c>
      <c r="W42" s="27">
        <f>登録車計!W42+二輪計!W42+軽自計!W42</f>
        <v>4114</v>
      </c>
      <c r="X42" s="27">
        <f>登録車計!X42+二輪計!X42+軽自計!X42</f>
        <v>4349</v>
      </c>
      <c r="Y42" s="27">
        <f>登録車計!Y42+二輪計!Y42+軽自計!Y42</f>
        <v>4651</v>
      </c>
      <c r="Z42" s="24">
        <f>登録車計!Z42+二輪計!Z42+軽自計!Z42</f>
        <v>4946</v>
      </c>
      <c r="AA42" s="24">
        <f>登録車計!AA42+二輪計!AA42+軽自計!AA42</f>
        <v>5154</v>
      </c>
      <c r="AB42" s="27">
        <f>登録車計!AB42+二輪計!AB42+軽自計!AB42</f>
        <v>5509</v>
      </c>
      <c r="AC42" s="24">
        <f>登録車計!AC42+二輪計!AC42+軽自計!AC42</f>
        <v>5819</v>
      </c>
      <c r="AD42" s="24">
        <f>登録車計!AD42+二輪計!AD42+軽自計!AD42</f>
        <v>6204</v>
      </c>
      <c r="AE42" s="27">
        <f>登録車計!AE42+二輪計!AE42+軽自計!AE42</f>
        <v>6691</v>
      </c>
      <c r="AF42" s="24">
        <f>登録車計!AF42+二輪計!AF42+軽自計!AF42</f>
        <v>7491</v>
      </c>
      <c r="AG42" s="27">
        <f>登録車計!AG42+二輪計!AG42+軽自計!AG42</f>
        <v>8598</v>
      </c>
      <c r="AH42" s="27">
        <f>登録車計!AH42+二輪計!AH42+軽自計!AH42</f>
        <v>9574</v>
      </c>
      <c r="AI42" s="27">
        <f>登録車計!AI42+二輪計!AI42+軽自計!AI42</f>
        <v>10557</v>
      </c>
      <c r="AJ42" s="27">
        <f>登録車計!AJ42+二輪計!AJ42+軽自計!AJ42</f>
        <v>11611</v>
      </c>
      <c r="AK42" s="27">
        <f>登録車計!AK42+二輪計!AK42+軽自計!AK42</f>
        <v>12790</v>
      </c>
      <c r="AL42" s="27">
        <f>登録車計!AL42+二輪計!AL42+軽自計!AL42</f>
        <v>13955</v>
      </c>
      <c r="AM42" s="27">
        <f>登録車計!AM42+二輪計!AM42+軽自計!AM42</f>
        <v>14982</v>
      </c>
      <c r="AN42" s="27">
        <f>登録車計!AN42+二輪計!AN42+軽自計!AN42</f>
        <v>15751</v>
      </c>
      <c r="AO42" s="16">
        <f>登録車計!AO42+二輪計!AO42+軽自計!AO42</f>
        <v>16549</v>
      </c>
      <c r="AP42" s="16">
        <f>登録車計!AP42+二輪計!AP42+軽自計!AP42</f>
        <v>17394</v>
      </c>
      <c r="AQ42" s="16">
        <f>登録車計!AQ42+二輪計!AQ42+軽自計!AQ42</f>
        <v>18168</v>
      </c>
      <c r="AR42" s="16">
        <f>登録車計!AR42+二輪計!AR42+軽自計!AR42</f>
        <v>18858</v>
      </c>
      <c r="AS42" s="16">
        <f>登録車計!AS42+二輪計!AS42+軽自計!AS42</f>
        <v>19475</v>
      </c>
      <c r="AT42" s="16">
        <f>登録車計!AT42+二輪計!AT42+軽自計!AT42</f>
        <v>20070</v>
      </c>
      <c r="AU42" s="16">
        <f>登録車計!AU42+二輪計!AU42+軽自計!AU42</f>
        <v>20622</v>
      </c>
      <c r="AV42" s="16">
        <f>登録車計!AV42+二輪計!AV42+軽自計!AV42</f>
        <v>21113</v>
      </c>
      <c r="AW42" s="16">
        <f>登録車計!AW42+二輪計!AW42+軽自計!AW42</f>
        <v>21575</v>
      </c>
      <c r="AX42" s="16">
        <f>登録車計!AX42+二輪計!AX42+軽自計!AX42</f>
        <v>21854</v>
      </c>
      <c r="AY42" s="16">
        <f>登録車計!AY42+二輪計!AY42+軽自計!AY42</f>
        <v>22088</v>
      </c>
      <c r="AZ42" s="16">
        <f>登録車計!AZ42+二輪計!AZ42+軽自計!AZ42</f>
        <v>22525</v>
      </c>
      <c r="BA42" s="140">
        <f>登録車計!BA42+二輪計!BA42+軽自計!BA42</f>
        <v>22860</v>
      </c>
      <c r="BB42" s="140">
        <f>登録車計!BB42+二輪計!BB42+軽自計!BB42</f>
        <v>23735</v>
      </c>
      <c r="BC42" s="140">
        <f>登録車計!BC42+二輪計!BC42+軽自計!BC42</f>
        <v>24712</v>
      </c>
      <c r="BD42" s="16">
        <f>登録車計!BD42+二輪計!BD42+軽自計!BD42</f>
        <v>25284</v>
      </c>
      <c r="BE42" s="16">
        <f>登録車計!BE42+二輪計!BE42+軽自計!BE42</f>
        <v>25654</v>
      </c>
      <c r="BF42" s="16"/>
      <c r="BG42" s="16"/>
      <c r="BH42" s="40" t="s">
        <v>21</v>
      </c>
      <c r="BJ42" s="7"/>
      <c r="BK42" s="7" t="s">
        <v>344</v>
      </c>
      <c r="BL42" s="7">
        <v>46302</v>
      </c>
      <c r="BM42" s="7">
        <v>47351</v>
      </c>
      <c r="BN42" s="7">
        <v>48708</v>
      </c>
      <c r="BO42" s="7">
        <v>49416</v>
      </c>
      <c r="BP42" s="7">
        <v>49859</v>
      </c>
      <c r="BQ42" s="7"/>
      <c r="BR42" s="7"/>
    </row>
    <row r="43" spans="1:70" ht="9.6" customHeight="1" x14ac:dyDescent="0.15">
      <c r="A43" s="65" t="s">
        <v>442</v>
      </c>
      <c r="B43" s="22" t="s">
        <v>22</v>
      </c>
      <c r="C43" s="27">
        <f>登録車計!C43+二輪計!C43+軽自計!C43</f>
        <v>203</v>
      </c>
      <c r="D43" s="27">
        <f>登録車計!D43+二輪計!D43+軽自計!D43</f>
        <v>207</v>
      </c>
      <c r="E43" s="27">
        <f>登録車計!E43+二輪計!E43+軽自計!E43</f>
        <v>259</v>
      </c>
      <c r="F43" s="27">
        <f>登録車計!F43+二輪計!F43+軽自計!F43</f>
        <v>339</v>
      </c>
      <c r="G43" s="27">
        <f>登録車計!G43+二輪計!G43+軽自計!G43</f>
        <v>520</v>
      </c>
      <c r="H43" s="27">
        <f>登録車計!H43+二輪計!H43+軽自計!H43</f>
        <v>1089</v>
      </c>
      <c r="I43" s="27">
        <f>登録車計!I43+二輪計!I43+軽自計!I43</f>
        <v>1428</v>
      </c>
      <c r="J43" s="27">
        <f>登録車計!J43+二輪計!J43+軽自計!J43</f>
        <v>1813</v>
      </c>
      <c r="K43" s="27">
        <f>登録車計!K43+二輪計!K43+軽自計!K43</f>
        <v>2289</v>
      </c>
      <c r="L43" s="24">
        <f>登録車計!L43+二輪計!L43+軽自計!L43</f>
        <v>2943</v>
      </c>
      <c r="M43" s="27">
        <f>登録車計!M43+二輪計!M43+軽自計!M43</f>
        <v>3436</v>
      </c>
      <c r="N43" s="147">
        <f>登録車計!N43+二輪計!N43+軽自計!N43</f>
        <v>3843.3999999999996</v>
      </c>
      <c r="O43" s="147">
        <f>登録車計!O43+二輪計!O43+軽自計!O43</f>
        <v>4250.7999999999993</v>
      </c>
      <c r="P43" s="147">
        <f>登録車計!P43+二輪計!P43+軽自計!P43</f>
        <v>4658.2000000000007</v>
      </c>
      <c r="Q43" s="147">
        <f>登録車計!Q43+二輪計!Q43+軽自計!Q43</f>
        <v>5065.6000000000004</v>
      </c>
      <c r="R43" s="27">
        <f>登録車計!R43+二輪計!R43+軽自計!R43</f>
        <v>5473</v>
      </c>
      <c r="S43" s="24">
        <f>登録車計!S43+二輪計!S43+軽自計!S43</f>
        <v>5980</v>
      </c>
      <c r="T43" s="147">
        <f>登録車計!T43+二輪計!T43+軽自計!T43</f>
        <v>6497</v>
      </c>
      <c r="U43" s="147">
        <f>登録車計!U43+二輪計!U43+軽自計!U43</f>
        <v>6921.857509816904</v>
      </c>
      <c r="V43" s="147">
        <f>登録車計!V43+二輪計!V43+軽自計!V43</f>
        <v>7356</v>
      </c>
      <c r="W43" s="27">
        <f>登録車計!W43+二輪計!W43+軽自計!W43</f>
        <v>7721</v>
      </c>
      <c r="X43" s="27">
        <f>登録車計!X43+二輪計!X43+軽自計!X43</f>
        <v>8178</v>
      </c>
      <c r="Y43" s="27">
        <f>登録車計!Y43+二輪計!Y43+軽自計!Y43</f>
        <v>8531</v>
      </c>
      <c r="Z43" s="24">
        <f>登録車計!Z43+二輪計!Z43+軽自計!Z43</f>
        <v>8800</v>
      </c>
      <c r="AA43" s="24">
        <f>登録車計!AA43+二輪計!AA43+軽自計!AA43</f>
        <v>9090</v>
      </c>
      <c r="AB43" s="27">
        <f>登録車計!AB43+二輪計!AB43+軽自計!AB43</f>
        <v>9362</v>
      </c>
      <c r="AC43" s="24">
        <f>登録車計!AC43+二輪計!AC43+軽自計!AC43</f>
        <v>9527</v>
      </c>
      <c r="AD43" s="24">
        <f>登録車計!AD43+二輪計!AD43+軽自計!AD43</f>
        <v>9815</v>
      </c>
      <c r="AE43" s="27">
        <f>登録車計!AE43+二輪計!AE43+軽自計!AE43</f>
        <v>10129</v>
      </c>
      <c r="AF43" s="24">
        <f>登録車計!AF43+二輪計!AF43+軽自計!AF43</f>
        <v>10531</v>
      </c>
      <c r="AG43" s="27">
        <f>登録車計!AG43+二輪計!AG43+軽自計!AG43</f>
        <v>10975</v>
      </c>
      <c r="AH43" s="27">
        <f>登録車計!AH43+二輪計!AH43+軽自計!AH43</f>
        <v>11644</v>
      </c>
      <c r="AI43" s="27">
        <f>登録車計!AI43+二輪計!AI43+軽自計!AI43</f>
        <v>12223</v>
      </c>
      <c r="AJ43" s="27">
        <f>登録車計!AJ43+二輪計!AJ43+軽自計!AJ43</f>
        <v>12895</v>
      </c>
      <c r="AK43" s="27">
        <f>登録車計!AK43+二輪計!AK43+軽自計!AK43</f>
        <v>13689</v>
      </c>
      <c r="AL43" s="27">
        <f>登録車計!AL43+二輪計!AL43+軽自計!AL43</f>
        <v>14642</v>
      </c>
      <c r="AM43" s="27">
        <f>登録車計!AM43+二輪計!AM43+軽自計!AM43</f>
        <v>15447</v>
      </c>
      <c r="AN43" s="27">
        <f>登録車計!AN43+二輪計!AN43+軽自計!AN43</f>
        <v>16135</v>
      </c>
      <c r="AO43" s="16">
        <f>登録車計!AO43+二輪計!AO43+軽自計!AO43</f>
        <v>16736</v>
      </c>
      <c r="AP43" s="16">
        <f>登録車計!AP43+二輪計!AP43+軽自計!AP43</f>
        <v>17384</v>
      </c>
      <c r="AQ43" s="16">
        <f>登録車計!AQ43+二輪計!AQ43+軽自計!AQ43</f>
        <v>17864</v>
      </c>
      <c r="AR43" s="16">
        <f>登録車計!AR43+二輪計!AR43+軽自計!AR43</f>
        <v>18281</v>
      </c>
      <c r="AS43" s="16">
        <f>登録車計!AS43+二輪計!AS43+軽自計!AS43</f>
        <v>18602</v>
      </c>
      <c r="AT43" s="16">
        <f>登録車計!AT43+二輪計!AT43+軽自計!AT43</f>
        <v>18813</v>
      </c>
      <c r="AU43" s="16">
        <f>登録車計!AU43+二輪計!AU43+軽自計!AU43</f>
        <v>19300</v>
      </c>
      <c r="AV43" s="16">
        <f>登録車計!AV43+二輪計!AV43+軽自計!AV43</f>
        <v>19521</v>
      </c>
      <c r="AW43" s="16">
        <f>登録車計!AW43+二輪計!AW43+軽自計!AW43</f>
        <v>19766</v>
      </c>
      <c r="AX43" s="16">
        <f>登録車計!AX43+二輪計!AX43+軽自計!AX43</f>
        <v>19695</v>
      </c>
      <c r="AY43" s="16">
        <f>登録車計!AY43+二輪計!AY43+軽自計!AY43</f>
        <v>19794</v>
      </c>
      <c r="AZ43" s="16">
        <f>登録車計!AZ43+二輪計!AZ43+軽自計!AZ43</f>
        <v>19978</v>
      </c>
      <c r="BA43" s="140">
        <f>登録車計!BA43+二輪計!BA43+軽自計!BA43</f>
        <v>20297</v>
      </c>
      <c r="BB43" s="140">
        <f>登録車計!BB43+二輪計!BB43+軽自計!BB43</f>
        <v>21561</v>
      </c>
      <c r="BC43" s="140">
        <f>登録車計!BC43+二輪計!BC43+軽自計!BC43</f>
        <v>22541</v>
      </c>
      <c r="BD43" s="16">
        <f>登録車計!BD43+二輪計!BD43+軽自計!BD43</f>
        <v>23280</v>
      </c>
      <c r="BE43" s="16">
        <f>登録車計!BE43+二輪計!BE43+軽自計!BE43</f>
        <v>23699</v>
      </c>
      <c r="BF43" s="16"/>
      <c r="BG43" s="16"/>
      <c r="BH43" s="40" t="s">
        <v>22</v>
      </c>
      <c r="BJ43" s="7"/>
      <c r="BK43" s="7" t="s">
        <v>24</v>
      </c>
      <c r="BL43" s="7">
        <v>29122</v>
      </c>
      <c r="BM43" s="7">
        <v>30579</v>
      </c>
      <c r="BN43" s="7">
        <v>31805</v>
      </c>
      <c r="BO43" s="7">
        <v>32870</v>
      </c>
      <c r="BP43" s="7">
        <v>33452</v>
      </c>
      <c r="BQ43" s="7"/>
      <c r="BR43" s="7"/>
    </row>
    <row r="44" spans="1:70" ht="9.6" customHeight="1" x14ac:dyDescent="0.15">
      <c r="A44" s="65" t="s">
        <v>143</v>
      </c>
      <c r="B44" s="22" t="s">
        <v>23</v>
      </c>
      <c r="C44" s="27">
        <f>登録車計!C44+二輪計!C44+軽自計!C44</f>
        <v>48</v>
      </c>
      <c r="D44" s="27">
        <f>登録車計!D44+二輪計!D44+軽自計!D44</f>
        <v>60</v>
      </c>
      <c r="E44" s="27">
        <f>登録車計!E44+二輪計!E44+軽自計!E44</f>
        <v>61</v>
      </c>
      <c r="F44" s="27">
        <f>登録車計!F44+二輪計!F44+軽自計!F44</f>
        <v>67</v>
      </c>
      <c r="G44" s="27">
        <f>登録車計!G44+二輪計!G44+軽自計!G44</f>
        <v>143</v>
      </c>
      <c r="H44" s="27">
        <f>登録車計!H44+二輪計!H44+軽自計!H44</f>
        <v>423</v>
      </c>
      <c r="I44" s="27">
        <f>登録車計!I44+二輪計!I44+軽自計!I44</f>
        <v>540</v>
      </c>
      <c r="J44" s="27">
        <f>登録車計!J44+二輪計!J44+軽自計!J44</f>
        <v>816</v>
      </c>
      <c r="K44" s="27">
        <f>登録車計!K44+二輪計!K44+軽自計!K44</f>
        <v>1138</v>
      </c>
      <c r="L44" s="24">
        <f>登録車計!L44+二輪計!L44+軽自計!L44</f>
        <v>1452</v>
      </c>
      <c r="M44" s="27">
        <f>登録車計!M44+二輪計!M44+軽自計!M44</f>
        <v>1722</v>
      </c>
      <c r="N44" s="147">
        <f>登録車計!N44+二輪計!N44+軽自計!N44</f>
        <v>1990.4</v>
      </c>
      <c r="O44" s="147">
        <f>登録車計!O44+二輪計!O44+軽自計!O44</f>
        <v>2258.8000000000002</v>
      </c>
      <c r="P44" s="147">
        <f>登録車計!P44+二輪計!P44+軽自計!P44</f>
        <v>2527.1999999999998</v>
      </c>
      <c r="Q44" s="147">
        <f>登録車計!Q44+二輪計!Q44+軽自計!Q44</f>
        <v>2795.6</v>
      </c>
      <c r="R44" s="27">
        <f>登録車計!R44+二輪計!R44+軽自計!R44</f>
        <v>3064</v>
      </c>
      <c r="S44" s="24">
        <f>登録車計!S44+二輪計!S44+軽自計!S44</f>
        <v>3429</v>
      </c>
      <c r="T44" s="147">
        <f>登録車計!T44+二輪計!T44+軽自計!T44</f>
        <v>3795</v>
      </c>
      <c r="U44" s="147">
        <f>登録車計!U44+二輪計!U44+軽自計!U44</f>
        <v>4021.4507054516994</v>
      </c>
      <c r="V44" s="147">
        <f>登録車計!V44+二輪計!V44+軽自計!V44</f>
        <v>4343</v>
      </c>
      <c r="W44" s="27">
        <f>登録車計!W44+二輪計!W44+軽自計!W44</f>
        <v>4503</v>
      </c>
      <c r="X44" s="27">
        <f>登録車計!X44+二輪計!X44+軽自計!X44</f>
        <v>4617</v>
      </c>
      <c r="Y44" s="27">
        <f>登録車計!Y44+二輪計!Y44+軽自計!Y44</f>
        <v>4775</v>
      </c>
      <c r="Z44" s="24">
        <f>登録車計!Z44+二輪計!Z44+軽自計!Z44</f>
        <v>4889</v>
      </c>
      <c r="AA44" s="24">
        <f>登録車計!AA44+二輪計!AA44+軽自計!AA44</f>
        <v>5043</v>
      </c>
      <c r="AB44" s="27">
        <f>登録車計!AB44+二輪計!AB44+軽自計!AB44</f>
        <v>5205</v>
      </c>
      <c r="AC44" s="24">
        <f>登録車計!AC44+二輪計!AC44+軽自計!AC44</f>
        <v>5371</v>
      </c>
      <c r="AD44" s="24">
        <f>登録車計!AD44+二輪計!AD44+軽自計!AD44</f>
        <v>5584</v>
      </c>
      <c r="AE44" s="27">
        <f>登録車計!AE44+二輪計!AE44+軽自計!AE44</f>
        <v>5767</v>
      </c>
      <c r="AF44" s="24">
        <f>登録車計!AF44+二輪計!AF44+軽自計!AF44</f>
        <v>6006</v>
      </c>
      <c r="AG44" s="27">
        <f>登録車計!AG44+二輪計!AG44+軽自計!AG44</f>
        <v>6231</v>
      </c>
      <c r="AH44" s="27">
        <f>登録車計!AH44+二輪計!AH44+軽自計!AH44</f>
        <v>6392</v>
      </c>
      <c r="AI44" s="27">
        <f>登録車計!AI44+二輪計!AI44+軽自計!AI44</f>
        <v>6574</v>
      </c>
      <c r="AJ44" s="27">
        <f>登録車計!AJ44+二輪計!AJ44+軽自計!AJ44</f>
        <v>6738</v>
      </c>
      <c r="AK44" s="27">
        <f>登録車計!AK44+二輪計!AK44+軽自計!AK44</f>
        <v>6968</v>
      </c>
      <c r="AL44" s="27">
        <f>登録車計!AL44+二輪計!AL44+軽自計!AL44</f>
        <v>7209</v>
      </c>
      <c r="AM44" s="27">
        <f>登録車計!AM44+二輪計!AM44+軽自計!AM44</f>
        <v>7380</v>
      </c>
      <c r="AN44" s="27">
        <f>登録車計!AN44+二輪計!AN44+軽自計!AN44</f>
        <v>7601</v>
      </c>
      <c r="AO44" s="16">
        <f>登録車計!AO44+二輪計!AO44+軽自計!AO44</f>
        <v>7701</v>
      </c>
      <c r="AP44" s="16">
        <f>登録車計!AP44+二輪計!AP44+軽自計!AP44</f>
        <v>7789</v>
      </c>
      <c r="AQ44" s="16">
        <f>登録車計!AQ44+二輪計!AQ44+軽自計!AQ44</f>
        <v>7920</v>
      </c>
      <c r="AR44" s="16">
        <f>登録車計!AR44+二輪計!AR44+軽自計!AR44</f>
        <v>7988</v>
      </c>
      <c r="AS44" s="16">
        <f>登録車計!AS44+二輪計!AS44+軽自計!AS44</f>
        <v>7993</v>
      </c>
      <c r="AT44" s="16">
        <f>登録車計!AT44+二輪計!AT44+軽自計!AT44</f>
        <v>8079</v>
      </c>
      <c r="AU44" s="16">
        <f>登録車計!AU44+二輪計!AU44+軽自計!AU44</f>
        <v>8240</v>
      </c>
      <c r="AV44" s="16">
        <f>登録車計!AV44+二輪計!AV44+軽自計!AV44</f>
        <v>8549</v>
      </c>
      <c r="AW44" s="16">
        <f>登録車計!AW44+二輪計!AW44+軽自計!AW44</f>
        <v>8508</v>
      </c>
      <c r="AX44" s="16">
        <f>登録車計!AX44+二輪計!AX44+軽自計!AX44</f>
        <v>8441</v>
      </c>
      <c r="AY44" s="16">
        <f>登録車計!AY44+二輪計!AY44+軽自計!AY44</f>
        <v>8365</v>
      </c>
      <c r="AZ44" s="16">
        <f>登録車計!AZ44+二輪計!AZ44+軽自計!AZ44</f>
        <v>8234</v>
      </c>
      <c r="BA44" s="140">
        <f>登録車計!BA44+二輪計!BA44+軽自計!BA44</f>
        <v>8037</v>
      </c>
      <c r="BB44" s="140">
        <f>登録車計!BB44+二輪計!BB44+軽自計!BB44</f>
        <v>8240</v>
      </c>
      <c r="BC44" s="140">
        <f>登録車計!BC44+二輪計!BC44+軽自計!BC44</f>
        <v>8434</v>
      </c>
      <c r="BD44" s="16">
        <f>登録車計!BD44+二輪計!BD44+軽自計!BD44</f>
        <v>8496</v>
      </c>
      <c r="BE44" s="16">
        <f>登録車計!BE44+二輪計!BE44+軽自計!BE44</f>
        <v>8454</v>
      </c>
      <c r="BF44" s="16"/>
      <c r="BG44" s="16"/>
      <c r="BH44" s="40" t="s">
        <v>23</v>
      </c>
      <c r="BJ44" s="7"/>
      <c r="BK44" s="7" t="s">
        <v>22</v>
      </c>
      <c r="BL44" s="7">
        <v>20297</v>
      </c>
      <c r="BM44" s="7">
        <v>21561</v>
      </c>
      <c r="BN44" s="7">
        <v>22541</v>
      </c>
      <c r="BO44" s="7">
        <v>23280</v>
      </c>
      <c r="BP44" s="7">
        <v>23699</v>
      </c>
      <c r="BQ44" s="7"/>
      <c r="BR44" s="7"/>
    </row>
    <row r="45" spans="1:70" ht="9.6" customHeight="1" x14ac:dyDescent="0.15">
      <c r="A45" s="65" t="s">
        <v>144</v>
      </c>
      <c r="B45" s="22" t="s">
        <v>24</v>
      </c>
      <c r="C45" s="27">
        <f>登録車計!C45+二輪計!C45+軽自計!C45</f>
        <v>44</v>
      </c>
      <c r="D45" s="27">
        <f>登録車計!D45+二輪計!D45+軽自計!D45</f>
        <v>50</v>
      </c>
      <c r="E45" s="27">
        <f>登録車計!E45+二輪計!E45+軽自計!E45</f>
        <v>62</v>
      </c>
      <c r="F45" s="27">
        <f>登録車計!F45+二輪計!F45+軽自計!F45</f>
        <v>79</v>
      </c>
      <c r="G45" s="27">
        <f>登録車計!G45+二輪計!G45+軽自計!G45</f>
        <v>138</v>
      </c>
      <c r="H45" s="27">
        <f>登録車計!H45+二輪計!H45+軽自計!H45</f>
        <v>328</v>
      </c>
      <c r="I45" s="27">
        <f>登録車計!I45+二輪計!I45+軽自計!I45</f>
        <v>448</v>
      </c>
      <c r="J45" s="27">
        <f>登録車計!J45+二輪計!J45+軽自計!J45</f>
        <v>622</v>
      </c>
      <c r="K45" s="27">
        <f>登録車計!K45+二輪計!K45+軽自計!K45</f>
        <v>766</v>
      </c>
      <c r="L45" s="24">
        <f>登録車計!L45+二輪計!L45+軽自計!L45</f>
        <v>857</v>
      </c>
      <c r="M45" s="27">
        <f>登録車計!M45+二輪計!M45+軽自計!M45</f>
        <v>1082</v>
      </c>
      <c r="N45" s="147">
        <f>登録車計!N45+二輪計!N45+軽自計!N45</f>
        <v>1278.4000000000001</v>
      </c>
      <c r="O45" s="147">
        <f>登録車計!O45+二輪計!O45+軽自計!O45</f>
        <v>1474.8</v>
      </c>
      <c r="P45" s="147">
        <f>登録車計!P45+二輪計!P45+軽自計!P45</f>
        <v>1671.2</v>
      </c>
      <c r="Q45" s="147">
        <f>登録車計!Q45+二輪計!Q45+軽自計!Q45</f>
        <v>1867.6</v>
      </c>
      <c r="R45" s="27">
        <f>登録車計!R45+二輪計!R45+軽自計!R45</f>
        <v>2064</v>
      </c>
      <c r="S45" s="24">
        <f>登録車計!S45+二輪計!S45+軽自計!S45</f>
        <v>2371</v>
      </c>
      <c r="T45" s="147">
        <f>登録車計!T45+二輪計!T45+軽自計!T45</f>
        <v>2808</v>
      </c>
      <c r="U45" s="147">
        <f>登録車計!U45+二輪計!U45+軽自計!U45</f>
        <v>3233.3488810484178</v>
      </c>
      <c r="V45" s="147">
        <f>登録車計!V45+二輪計!V45+軽自計!V45</f>
        <v>3787</v>
      </c>
      <c r="W45" s="27">
        <f>登録車計!W45+二輪計!W45+軽自計!W45</f>
        <v>4215</v>
      </c>
      <c r="X45" s="27">
        <f>登録車計!X45+二輪計!X45+軽自計!X45</f>
        <v>4658</v>
      </c>
      <c r="Y45" s="27">
        <f>登録車計!Y45+二輪計!Y45+軽自計!Y45</f>
        <v>5127</v>
      </c>
      <c r="Z45" s="24">
        <f>登録車計!Z45+二輪計!Z45+軽自計!Z45</f>
        <v>5553</v>
      </c>
      <c r="AA45" s="24">
        <f>登録車計!AA45+二輪計!AA45+軽自計!AA45</f>
        <v>6126</v>
      </c>
      <c r="AB45" s="27">
        <f>登録車計!AB45+二輪計!AB45+軽自計!AB45</f>
        <v>6607</v>
      </c>
      <c r="AC45" s="24">
        <f>登録車計!AC45+二輪計!AC45+軽自計!AC45</f>
        <v>7226</v>
      </c>
      <c r="AD45" s="24">
        <f>登録車計!AD45+二輪計!AD45+軽自計!AD45</f>
        <v>7920</v>
      </c>
      <c r="AE45" s="27">
        <f>登録車計!AE45+二輪計!AE45+軽自計!AE45</f>
        <v>8765</v>
      </c>
      <c r="AF45" s="24">
        <f>登録車計!AF45+二輪計!AF45+軽自計!AF45</f>
        <v>9831</v>
      </c>
      <c r="AG45" s="27">
        <f>登録車計!AG45+二輪計!AG45+軽自計!AG45</f>
        <v>11044</v>
      </c>
      <c r="AH45" s="27">
        <f>登録車計!AH45+二輪計!AH45+軽自計!AH45</f>
        <v>12117</v>
      </c>
      <c r="AI45" s="27">
        <f>登録車計!AI45+二輪計!AI45+軽自計!AI45</f>
        <v>13253</v>
      </c>
      <c r="AJ45" s="27">
        <f>登録車計!AJ45+二輪計!AJ45+軽自計!AJ45</f>
        <v>14268</v>
      </c>
      <c r="AK45" s="27">
        <f>登録車計!AK45+二輪計!AK45+軽自計!AK45</f>
        <v>15393</v>
      </c>
      <c r="AL45" s="27">
        <f>登録車計!AL45+二輪計!AL45+軽自計!AL45</f>
        <v>16545</v>
      </c>
      <c r="AM45" s="27">
        <f>登録車計!AM45+二輪計!AM45+軽自計!AM45</f>
        <v>17859</v>
      </c>
      <c r="AN45" s="27">
        <f>登録車計!AN45+二輪計!AN45+軽自計!AN45</f>
        <v>18936</v>
      </c>
      <c r="AO45" s="16">
        <f>登録車計!AO45+二輪計!AO45+軽自計!AO45</f>
        <v>19792</v>
      </c>
      <c r="AP45" s="16">
        <f>登録車計!AP45+二輪計!AP45+軽自計!AP45</f>
        <v>20700</v>
      </c>
      <c r="AQ45" s="16">
        <f>登録車計!AQ45+二輪計!AQ45+軽自計!AQ45</f>
        <v>21628</v>
      </c>
      <c r="AR45" s="16">
        <f>登録車計!AR45+二輪計!AR45+軽自計!AR45</f>
        <v>22335</v>
      </c>
      <c r="AS45" s="16">
        <f>登録車計!AS45+二輪計!AS45+軽自計!AS45</f>
        <v>23115</v>
      </c>
      <c r="AT45" s="16">
        <f>登録車計!AT45+二輪計!AT45+軽自計!AT45</f>
        <v>24047</v>
      </c>
      <c r="AU45" s="16">
        <f>登録車計!AU45+二輪計!AU45+軽自計!AU45</f>
        <v>24920</v>
      </c>
      <c r="AV45" s="16">
        <f>登録車計!AV45+二輪計!AV45+軽自計!AV45</f>
        <v>25927</v>
      </c>
      <c r="AW45" s="16">
        <f>登録車計!AW45+二輪計!AW45+軽自計!AW45</f>
        <v>26653</v>
      </c>
      <c r="AX45" s="16">
        <f>登録車計!AX45+二輪計!AX45+軽自計!AX45</f>
        <v>27336</v>
      </c>
      <c r="AY45" s="16">
        <f>登録車計!AY45+二輪計!AY45+軽自計!AY45</f>
        <v>27821</v>
      </c>
      <c r="AZ45" s="16">
        <f>登録車計!AZ45+二輪計!AZ45+軽自計!AZ45</f>
        <v>28468</v>
      </c>
      <c r="BA45" s="140">
        <f>登録車計!BA45+二輪計!BA45+軽自計!BA45</f>
        <v>29122</v>
      </c>
      <c r="BB45" s="140">
        <f>登録車計!BB45+二輪計!BB45+軽自計!BB45</f>
        <v>30579</v>
      </c>
      <c r="BC45" s="140">
        <f>登録車計!BC45+二輪計!BC45+軽自計!BC45</f>
        <v>31805</v>
      </c>
      <c r="BD45" s="16">
        <f>登録車計!BD45+二輪計!BD45+軽自計!BD45</f>
        <v>32870</v>
      </c>
      <c r="BE45" s="16">
        <f>登録車計!BE45+二輪計!BE45+軽自計!BE45</f>
        <v>33452</v>
      </c>
      <c r="BF45" s="16"/>
      <c r="BG45" s="16"/>
      <c r="BH45" s="40" t="s">
        <v>24</v>
      </c>
      <c r="BJ45" s="7"/>
      <c r="BK45" s="7" t="s">
        <v>23</v>
      </c>
      <c r="BL45" s="7">
        <v>8037</v>
      </c>
      <c r="BM45" s="7">
        <v>8240</v>
      </c>
      <c r="BN45" s="7">
        <v>8434</v>
      </c>
      <c r="BO45" s="7">
        <v>8496</v>
      </c>
      <c r="BP45" s="7">
        <v>8454</v>
      </c>
      <c r="BQ45" s="7"/>
      <c r="BR45" s="7"/>
    </row>
    <row r="46" spans="1:70" ht="9.6" customHeight="1" x14ac:dyDescent="0.15">
      <c r="A46" s="65" t="s">
        <v>145</v>
      </c>
      <c r="B46" s="22" t="s">
        <v>25</v>
      </c>
      <c r="C46" s="27">
        <f>登録車計!C46+二輪計!C46+軽自計!C46</f>
        <v>51</v>
      </c>
      <c r="D46" s="27">
        <f>登録車計!D46+二輪計!D46+軽自計!D46</f>
        <v>50</v>
      </c>
      <c r="E46" s="27">
        <f>登録車計!E46+二輪計!E46+軽自計!E46</f>
        <v>64</v>
      </c>
      <c r="F46" s="27">
        <f>登録車計!F46+二輪計!F46+軽自計!F46</f>
        <v>75</v>
      </c>
      <c r="G46" s="27">
        <f>登録車計!G46+二輪計!G46+軽自計!G46</f>
        <v>112</v>
      </c>
      <c r="H46" s="27">
        <f>登録車計!H46+二輪計!H46+軽自計!H46</f>
        <v>203</v>
      </c>
      <c r="I46" s="27">
        <f>登録車計!I46+二輪計!I46+軽自計!I46</f>
        <v>373</v>
      </c>
      <c r="J46" s="27">
        <f>登録車計!J46+二輪計!J46+軽自計!J46</f>
        <v>447</v>
      </c>
      <c r="K46" s="27">
        <f>登録車計!K46+二輪計!K46+軽自計!K46</f>
        <v>557</v>
      </c>
      <c r="L46" s="24">
        <f>登録車計!L46+二輪計!L46+軽自計!L46</f>
        <v>821</v>
      </c>
      <c r="M46" s="27">
        <f>登録車計!M46+二輪計!M46+軽自計!M46</f>
        <v>898</v>
      </c>
      <c r="N46" s="147">
        <f>登録車計!N46+二輪計!N46+軽自計!N46</f>
        <v>1072</v>
      </c>
      <c r="O46" s="147">
        <f>登録車計!O46+二輪計!O46+軽自計!O46</f>
        <v>1246.0000000000002</v>
      </c>
      <c r="P46" s="147">
        <f>登録車計!P46+二輪計!P46+軽自計!P46</f>
        <v>1420</v>
      </c>
      <c r="Q46" s="147">
        <f>登録車計!Q46+二輪計!Q46+軽自計!Q46</f>
        <v>1594</v>
      </c>
      <c r="R46" s="27">
        <f>登録車計!R46+二輪計!R46+軽自計!R46</f>
        <v>1768</v>
      </c>
      <c r="S46" s="24">
        <f>登録車計!S46+二輪計!S46+軽自計!S46</f>
        <v>1916</v>
      </c>
      <c r="T46" s="147">
        <f>登録車計!T46+二輪計!T46+軽自計!T46</f>
        <v>2048</v>
      </c>
      <c r="U46" s="147">
        <f>登録車計!U46+二輪計!U46+軽自計!U46</f>
        <v>2248.3429036829789</v>
      </c>
      <c r="V46" s="147">
        <f>登録車計!V46+二輪計!V46+軽自計!V46</f>
        <v>2450</v>
      </c>
      <c r="W46" s="27">
        <f>登録車計!W46+二輪計!W46+軽自計!W46</f>
        <v>2534</v>
      </c>
      <c r="X46" s="27">
        <f>登録車計!X46+二輪計!X46+軽自計!X46</f>
        <v>2780</v>
      </c>
      <c r="Y46" s="27">
        <f>登録車計!Y46+二輪計!Y46+軽自計!Y46</f>
        <v>3009</v>
      </c>
      <c r="Z46" s="24">
        <f>登録車計!Z46+二輪計!Z46+軽自計!Z46</f>
        <v>3214</v>
      </c>
      <c r="AA46" s="24">
        <f>登録車計!AA46+二輪計!AA46+軽自計!AA46</f>
        <v>3350</v>
      </c>
      <c r="AB46" s="27">
        <f>登録車計!AB46+二輪計!AB46+軽自計!AB46</f>
        <v>3443</v>
      </c>
      <c r="AC46" s="24">
        <f>登録車計!AC46+二輪計!AC46+軽自計!AC46</f>
        <v>3501</v>
      </c>
      <c r="AD46" s="24">
        <f>登録車計!AD46+二輪計!AD46+軽自計!AD46</f>
        <v>3543</v>
      </c>
      <c r="AE46" s="27">
        <f>登録車計!AE46+二輪計!AE46+軽自計!AE46</f>
        <v>3679</v>
      </c>
      <c r="AF46" s="24">
        <f>登録車計!AF46+二輪計!AF46+軽自計!AF46</f>
        <v>3830</v>
      </c>
      <c r="AG46" s="27">
        <f>登録車計!AG46+二輪計!AG46+軽自計!AG46</f>
        <v>4013</v>
      </c>
      <c r="AH46" s="27">
        <f>登録車計!AH46+二輪計!AH46+軽自計!AH46</f>
        <v>4216</v>
      </c>
      <c r="AI46" s="27">
        <f>登録車計!AI46+二輪計!AI46+軽自計!AI46</f>
        <v>4408</v>
      </c>
      <c r="AJ46" s="27">
        <f>登録車計!AJ46+二輪計!AJ46+軽自計!AJ46</f>
        <v>4589</v>
      </c>
      <c r="AK46" s="27">
        <f>登録車計!AK46+二輪計!AK46+軽自計!AK46</f>
        <v>4820</v>
      </c>
      <c r="AL46" s="27">
        <f>登録車計!AL46+二輪計!AL46+軽自計!AL46</f>
        <v>5018</v>
      </c>
      <c r="AM46" s="27">
        <f>登録車計!AM46+二輪計!AM46+軽自計!AM46</f>
        <v>5151</v>
      </c>
      <c r="AN46" s="27">
        <f>登録車計!AN46+二輪計!AN46+軽自計!AN46</f>
        <v>5271</v>
      </c>
      <c r="AO46" s="16">
        <f>登録車計!AO46+二輪計!AO46+軽自計!AO46</f>
        <v>5377</v>
      </c>
      <c r="AP46" s="16">
        <f>登録車計!AP46+二輪計!AP46+軽自計!AP46</f>
        <v>5439</v>
      </c>
      <c r="AQ46" s="16">
        <f>登録車計!AQ46+二輪計!AQ46+軽自計!AQ46</f>
        <v>5546</v>
      </c>
      <c r="AR46" s="16">
        <f>登録車計!AR46+二輪計!AR46+軽自計!AR46</f>
        <v>5580</v>
      </c>
      <c r="AS46" s="16">
        <f>登録車計!AS46+二輪計!AS46+軽自計!AS46</f>
        <v>5598</v>
      </c>
      <c r="AT46" s="16">
        <f>登録車計!AT46+二輪計!AT46+軽自計!AT46</f>
        <v>5593</v>
      </c>
      <c r="AU46" s="16">
        <f>登録車計!AU46+二輪計!AU46+軽自計!AU46</f>
        <v>5652</v>
      </c>
      <c r="AV46" s="16">
        <f>登録車計!AV46+二輪計!AV46+軽自計!AV46</f>
        <v>5688</v>
      </c>
      <c r="AW46" s="16">
        <f>登録車計!AW46+二輪計!AW46+軽自計!AW46</f>
        <v>5695</v>
      </c>
      <c r="AX46" s="16">
        <f>登録車計!AX46+二輪計!AX46+軽自計!AX46</f>
        <v>5617</v>
      </c>
      <c r="AY46" s="16">
        <f>登録車計!AY46+二輪計!AY46+軽自計!AY46</f>
        <v>5482</v>
      </c>
      <c r="AZ46" s="16">
        <f>登録車計!AZ46+二輪計!AZ46+軽自計!AZ46</f>
        <v>5487</v>
      </c>
      <c r="BA46" s="140">
        <f>登録車計!BA46+二輪計!BA46+軽自計!BA46</f>
        <v>5568</v>
      </c>
      <c r="BB46" s="140">
        <f>登録車計!BB46+二輪計!BB46+軽自計!BB46</f>
        <v>5891</v>
      </c>
      <c r="BC46" s="140">
        <f>登録車計!BC46+二輪計!BC46+軽自計!BC46</f>
        <v>6209</v>
      </c>
      <c r="BD46" s="16">
        <f>登録車計!BD46+二輪計!BD46+軽自計!BD46</f>
        <v>6408</v>
      </c>
      <c r="BE46" s="16">
        <f>登録車計!BE46+二輪計!BE46+軽自計!BE46</f>
        <v>6595</v>
      </c>
      <c r="BF46" s="16"/>
      <c r="BG46" s="16"/>
      <c r="BH46" s="40" t="s">
        <v>25</v>
      </c>
      <c r="BJ46" s="7"/>
      <c r="BK46" s="7" t="s">
        <v>25</v>
      </c>
      <c r="BL46" s="7">
        <v>5568</v>
      </c>
      <c r="BM46" s="7">
        <v>5891</v>
      </c>
      <c r="BN46" s="7">
        <v>6209</v>
      </c>
      <c r="BO46" s="7">
        <v>6408</v>
      </c>
      <c r="BP46" s="7">
        <v>6595</v>
      </c>
      <c r="BQ46" s="7"/>
      <c r="BR46" s="7"/>
    </row>
    <row r="47" spans="1:70" ht="9.6" customHeight="1" x14ac:dyDescent="0.15">
      <c r="A47" s="64" t="s">
        <v>443</v>
      </c>
      <c r="B47" s="39" t="s">
        <v>29</v>
      </c>
      <c r="C47" s="27">
        <f>登録車計!C47+二輪計!C47+軽自計!C47</f>
        <v>54</v>
      </c>
      <c r="D47" s="27">
        <f>登録車計!D47+二輪計!D47+軽自計!D47</f>
        <v>49</v>
      </c>
      <c r="E47" s="27">
        <f>登録車計!E47+二輪計!E47+軽自計!E47</f>
        <v>70</v>
      </c>
      <c r="F47" s="27">
        <f>登録車計!F47+二輪計!F47+軽自計!F47</f>
        <v>91</v>
      </c>
      <c r="G47" s="27">
        <f>登録車計!G47+二輪計!G47+軽自計!G47</f>
        <v>141</v>
      </c>
      <c r="H47" s="27">
        <f>登録車計!H47+二輪計!H47+軽自計!H47</f>
        <v>310</v>
      </c>
      <c r="I47" s="27">
        <f>登録車計!I47+二輪計!I47+軽自計!I47</f>
        <v>426</v>
      </c>
      <c r="J47" s="27">
        <f>登録車計!J47+二輪計!J47+軽自計!J47</f>
        <v>600</v>
      </c>
      <c r="K47" s="27">
        <f>登録車計!K47+二輪計!K47+軽自計!K47</f>
        <v>857</v>
      </c>
      <c r="L47" s="24">
        <f>登録車計!L47+二輪計!L47+軽自計!L47</f>
        <v>1129</v>
      </c>
      <c r="M47" s="27">
        <f>登録車計!M47+二輪計!M47+軽自計!M47</f>
        <v>1401</v>
      </c>
      <c r="N47" s="147">
        <f>登録車計!N47+二輪計!N47+軽自計!N47</f>
        <v>1721.6</v>
      </c>
      <c r="O47" s="147">
        <f>登録車計!O47+二輪計!O47+軽自計!O47</f>
        <v>2042.2</v>
      </c>
      <c r="P47" s="147">
        <f>登録車計!P47+二輪計!P47+軽自計!P47</f>
        <v>2362.8000000000002</v>
      </c>
      <c r="Q47" s="147">
        <f>登録車計!Q47+二輪計!Q47+軽自計!Q47</f>
        <v>2683.4</v>
      </c>
      <c r="R47" s="27">
        <f>登録車計!R47+二輪計!R47+軽自計!R47</f>
        <v>3004</v>
      </c>
      <c r="S47" s="24">
        <f>登録車計!S47+二輪計!S47+軽自計!S47</f>
        <v>3298</v>
      </c>
      <c r="T47" s="147">
        <f>登録車計!T47+二輪計!T47+軽自計!T47</f>
        <v>3612</v>
      </c>
      <c r="U47" s="147">
        <f>登録車計!U47+二輪計!U47+軽自計!U47</f>
        <v>3667.5322838080265</v>
      </c>
      <c r="V47" s="147">
        <f>登録車計!V47+二輪計!V47+軽自計!V47</f>
        <v>3918</v>
      </c>
      <c r="W47" s="27">
        <f>登録車計!W47+二輪計!W47+軽自計!W47</f>
        <v>4104</v>
      </c>
      <c r="X47" s="27">
        <f>登録車計!X47+二輪計!X47+軽自計!X47</f>
        <v>4225</v>
      </c>
      <c r="Y47" s="27">
        <f>登録車計!Y47+二輪計!Y47+軽自計!Y47</f>
        <v>4328</v>
      </c>
      <c r="Z47" s="24">
        <f>登録車計!Z47+二輪計!Z47+軽自計!Z47</f>
        <v>4390</v>
      </c>
      <c r="AA47" s="24">
        <f>登録車計!AA47+二輪計!AA47+軽自計!AA47</f>
        <v>4494</v>
      </c>
      <c r="AB47" s="27">
        <f>登録車計!AB47+二輪計!AB47+軽自計!AB47</f>
        <v>4609</v>
      </c>
      <c r="AC47" s="24">
        <f>登録車計!AC47+二輪計!AC47+軽自計!AC47</f>
        <v>4731</v>
      </c>
      <c r="AD47" s="24">
        <f>登録車計!AD47+二輪計!AD47+軽自計!AD47</f>
        <v>4830</v>
      </c>
      <c r="AE47" s="27">
        <f>登録車計!AE47+二輪計!AE47+軽自計!AE47</f>
        <v>5014</v>
      </c>
      <c r="AF47" s="24">
        <f>登録車計!AF47+二輪計!AF47+軽自計!AF47</f>
        <v>5181</v>
      </c>
      <c r="AG47" s="27">
        <f>登録車計!AG47+二輪計!AG47+軽自計!AG47</f>
        <v>5244</v>
      </c>
      <c r="AH47" s="27">
        <f>登録車計!AH47+二輪計!AH47+軽自計!AH47</f>
        <v>5461</v>
      </c>
      <c r="AI47" s="27">
        <f>登録車計!AI47+二輪計!AI47+軽自計!AI47</f>
        <v>5607</v>
      </c>
      <c r="AJ47" s="27">
        <f>登録車計!AJ47+二輪計!AJ47+軽自計!AJ47</f>
        <v>5758</v>
      </c>
      <c r="AK47" s="27">
        <f>登録車計!AK47+二輪計!AK47+軽自計!AK47</f>
        <v>5921</v>
      </c>
      <c r="AL47" s="27">
        <f>登録車計!AL47+二輪計!AL47+軽自計!AL47</f>
        <v>6114</v>
      </c>
      <c r="AM47" s="27">
        <f>登録車計!AM47+二輪計!AM47+軽自計!AM47</f>
        <v>6161</v>
      </c>
      <c r="AN47" s="16">
        <f>登録車計!AN47+二輪計!AN47+軽自計!AN47</f>
        <v>6287</v>
      </c>
      <c r="AO47" s="16">
        <f>登録車計!AO47+二輪計!AO47+軽自計!AO47</f>
        <v>6266</v>
      </c>
      <c r="AP47" s="16">
        <f>登録車計!AP47+二輪計!AP47+軽自計!AP47</f>
        <v>6480</v>
      </c>
      <c r="AQ47" s="16">
        <f>登録車計!AQ47+二輪計!AQ47+軽自計!AQ47</f>
        <v>6674</v>
      </c>
      <c r="AR47" s="16">
        <f>登録車計!AR47+二輪計!AR47+軽自計!AR47</f>
        <v>6739</v>
      </c>
      <c r="AS47" s="16">
        <f>登録車計!AS47+二輪計!AS47+軽自計!AS47</f>
        <v>6779</v>
      </c>
      <c r="AT47" s="16">
        <f>登録車計!AT47+二輪計!AT47+軽自計!AT47</f>
        <v>6833</v>
      </c>
      <c r="AU47" s="16">
        <f>登録車計!AU47+二輪計!AU47+軽自計!AU47</f>
        <v>6821</v>
      </c>
      <c r="AV47" s="16">
        <f>登録車計!AV47+二輪計!AV47+軽自計!AV47</f>
        <v>6898</v>
      </c>
      <c r="AW47" s="16">
        <f>登録車計!AW47+二輪計!AW47+軽自計!AW47</f>
        <v>6886</v>
      </c>
      <c r="AX47" s="16">
        <f>登録車計!AX47+二輪計!AX47+軽自計!AX47</f>
        <v>6863</v>
      </c>
      <c r="AY47" s="16">
        <f>登録車計!AY47+二輪計!AY47+軽自計!AY47</f>
        <v>6809</v>
      </c>
      <c r="AZ47" s="16">
        <f>登録車計!AZ47+二輪計!AZ47+軽自計!AZ47</f>
        <v>6818</v>
      </c>
      <c r="BA47" s="140">
        <f>登録車計!BA47+二輪計!BA47+軽自計!BA47</f>
        <v>7048</v>
      </c>
      <c r="BB47" s="140">
        <f>登録車計!BB47+二輪計!BB47+軽自計!BB47</f>
        <v>7072</v>
      </c>
      <c r="BC47" s="140">
        <f>登録車計!BC47+二輪計!BC47+軽自計!BC47</f>
        <v>7205</v>
      </c>
      <c r="BD47" s="16">
        <f>登録車計!BD47+二輪計!BD47+軽自計!BD47</f>
        <v>7206</v>
      </c>
      <c r="BE47" s="16">
        <f>登録車計!BE47+二輪計!BE47+軽自計!BE47</f>
        <v>7213</v>
      </c>
      <c r="BF47" s="16"/>
      <c r="BG47" s="16"/>
      <c r="BH47" s="40" t="s">
        <v>29</v>
      </c>
      <c r="BJ47" s="7"/>
      <c r="BK47" s="7" t="s">
        <v>345</v>
      </c>
      <c r="BL47" s="7">
        <v>63024</v>
      </c>
      <c r="BM47" s="7">
        <v>66271</v>
      </c>
      <c r="BN47" s="7">
        <v>68989</v>
      </c>
      <c r="BO47" s="7">
        <v>71054</v>
      </c>
      <c r="BP47" s="7">
        <v>72200</v>
      </c>
      <c r="BQ47" s="7"/>
      <c r="BR47" s="7"/>
    </row>
    <row r="48" spans="1:70" ht="9.6" customHeight="1" x14ac:dyDescent="0.15">
      <c r="A48" s="64" t="s">
        <v>444</v>
      </c>
      <c r="B48" s="39" t="s">
        <v>81</v>
      </c>
      <c r="C48" s="156">
        <f>登録車計!C48+二輪計!C48+軽自計!C48</f>
        <v>384</v>
      </c>
      <c r="D48" s="156">
        <f>登録車計!D48+二輪計!D48+軽自計!D48</f>
        <v>431</v>
      </c>
      <c r="E48" s="156">
        <f>登録車計!E48+二輪計!E48+軽自計!E48</f>
        <v>515</v>
      </c>
      <c r="F48" s="156">
        <f>登録車計!F48+二輪計!F48+軽自計!F48</f>
        <v>598</v>
      </c>
      <c r="G48" s="156">
        <f>登録車計!G48+二輪計!G48+軽自計!G48</f>
        <v>828</v>
      </c>
      <c r="H48" s="156">
        <f>登録車計!H48+二輪計!H48+軽自計!H48</f>
        <v>1784</v>
      </c>
      <c r="I48" s="156">
        <f>登録車計!I48+二輪計!I48+軽自計!I48</f>
        <v>2287</v>
      </c>
      <c r="J48" s="156">
        <f>登録車計!J48+二輪計!J48+軽自計!J48</f>
        <v>3014</v>
      </c>
      <c r="K48" s="156">
        <f>登録車計!K48+二輪計!K48+軽自計!K48</f>
        <v>3722</v>
      </c>
      <c r="L48" s="156">
        <f>登録車計!L48+二輪計!L48+軽自計!L48</f>
        <v>4765</v>
      </c>
      <c r="M48" s="156">
        <f>登録車計!M48+二輪計!M48+軽自計!M48</f>
        <v>5587</v>
      </c>
      <c r="N48" s="157">
        <f>登録車計!N48+二輪計!N48+軽自計!N48</f>
        <v>6349.2</v>
      </c>
      <c r="O48" s="157">
        <f>登録車計!O48+二輪計!O48+軽自計!O48</f>
        <v>7111.4</v>
      </c>
      <c r="P48" s="157">
        <f>登録車計!P48+二輪計!P48+軽自計!P48</f>
        <v>7873.6</v>
      </c>
      <c r="Q48" s="157">
        <f>登録車計!Q48+二輪計!Q48+軽自計!Q48</f>
        <v>8635.8000000000011</v>
      </c>
      <c r="R48" s="156">
        <f>登録車計!R48+二輪計!R48+軽自計!R48</f>
        <v>9398</v>
      </c>
      <c r="S48" s="156">
        <f>登録車計!S48+二輪計!S48+軽自計!S48</f>
        <v>10470</v>
      </c>
      <c r="T48" s="157">
        <f>登録車計!T48+二輪計!T48+軽自計!T48</f>
        <v>11443</v>
      </c>
      <c r="U48" s="157">
        <f>登録車計!U48+二輪計!U48+軽自計!U48</f>
        <v>12293.467716191974</v>
      </c>
      <c r="V48" s="157">
        <f>登録車計!V48+二輪計!V48+軽自計!V48</f>
        <v>13129</v>
      </c>
      <c r="W48" s="156">
        <f>登録車計!W48+二輪計!W48+軽自計!W48</f>
        <v>13556</v>
      </c>
      <c r="X48" s="156">
        <f>登録車計!X48+二輪計!X48+軽自計!X48</f>
        <v>14062</v>
      </c>
      <c r="Y48" s="156">
        <f>登録車計!Y48+二輪計!Y48+軽自計!Y48</f>
        <v>14340</v>
      </c>
      <c r="Z48" s="156">
        <f>登録車計!Z48+二輪計!Z48+軽自計!Z48</f>
        <v>14761</v>
      </c>
      <c r="AA48" s="156">
        <f>登録車計!AA48+二輪計!AA48+軽自計!AA48</f>
        <v>15196</v>
      </c>
      <c r="AB48" s="156">
        <f>登録車計!AB48+二輪計!AB48+軽自計!AB48</f>
        <v>15601</v>
      </c>
      <c r="AC48" s="156">
        <f>登録車計!AC48+二輪計!AC48+軽自計!AC48</f>
        <v>16028</v>
      </c>
      <c r="AD48" s="156">
        <f>登録車計!AD48+二輪計!AD48+軽自計!AD48</f>
        <v>16588</v>
      </c>
      <c r="AE48" s="156">
        <f>登録車計!AE48+二輪計!AE48+軽自計!AE48</f>
        <v>17141</v>
      </c>
      <c r="AF48" s="156">
        <f>登録車計!AF48+二輪計!AF48+軽自計!AF48</f>
        <v>17680</v>
      </c>
      <c r="AG48" s="156">
        <f>登録車計!AG48+二輪計!AG48+軽自計!AG48</f>
        <v>18416</v>
      </c>
      <c r="AH48" s="156">
        <f>登録車計!AH48+二輪計!AH48+軽自計!AH48</f>
        <v>18925</v>
      </c>
      <c r="AI48" s="156">
        <f>登録車計!AI48+二輪計!AI48+軽自計!AI48</f>
        <v>19494</v>
      </c>
      <c r="AJ48" s="156">
        <f>登録車計!AJ48+二輪計!AJ48+軽自計!AJ48</f>
        <v>19946</v>
      </c>
      <c r="AK48" s="156">
        <f>登録車計!AK48+二輪計!AK48+軽自計!AK48</f>
        <v>20616</v>
      </c>
      <c r="AL48" s="156">
        <f>登録車計!AL48+二輪計!AL48+軽自計!AL48</f>
        <v>21208</v>
      </c>
      <c r="AM48" s="156">
        <f>登録車計!AM48+二輪計!AM48+軽自計!AM48</f>
        <v>21309</v>
      </c>
      <c r="AN48" s="156">
        <f>登録車計!AN48+二輪計!AN48+軽自計!AN48</f>
        <v>21639</v>
      </c>
      <c r="AO48" s="156">
        <f>登録車計!AO48+二輪計!AO48+軽自計!AO48</f>
        <v>21892</v>
      </c>
      <c r="AP48" s="156">
        <f>登録車計!AP48+二輪計!AP48+軽自計!AP48</f>
        <v>22086</v>
      </c>
      <c r="AQ48" s="156">
        <f>登録車計!AQ48+二輪計!AQ48+軽自計!AQ48</f>
        <v>22255</v>
      </c>
      <c r="AR48" s="156">
        <f>登録車計!AR48+二輪計!AR48+軽自計!AR48</f>
        <v>22470</v>
      </c>
      <c r="AS48" s="156">
        <f>登録車計!AS48+二輪計!AS48+軽自計!AS48</f>
        <v>22551</v>
      </c>
      <c r="AT48" s="27">
        <f>登録車計!AT48+二輪計!AT48+軽自計!AT48</f>
        <v>22717</v>
      </c>
      <c r="AU48" s="27">
        <f>登録車計!AU48+二輪計!AU48+軽自計!AU48</f>
        <v>22893</v>
      </c>
      <c r="AV48" s="27">
        <f>登録車計!AV48+二輪計!AV48+軽自計!AV48</f>
        <v>23060</v>
      </c>
      <c r="AW48" s="27">
        <f>登録車計!AW48+二輪計!AW48+軽自計!AW48</f>
        <v>22968</v>
      </c>
      <c r="AX48" s="27">
        <f>登録車計!AX48+二輪計!AX48+軽自計!AX48</f>
        <v>22777</v>
      </c>
      <c r="AY48" s="27">
        <f>登録車計!AY48+二輪計!AY48+軽自計!AY48</f>
        <v>22684</v>
      </c>
      <c r="AZ48" s="27">
        <f>登録車計!AZ48+二輪計!AZ48+軽自計!AZ48</f>
        <v>22645</v>
      </c>
      <c r="BA48" s="140">
        <f>登録車計!BA48+二輪計!BA48+軽自計!BA48</f>
        <v>22274</v>
      </c>
      <c r="BB48" s="140">
        <f>登録車計!BB48+二輪計!BB48+軽自計!BB48</f>
        <v>22102</v>
      </c>
      <c r="BC48" s="140">
        <f>登録車計!BC48+二輪計!BC48+軽自計!BC48</f>
        <v>22657</v>
      </c>
      <c r="BD48" s="27">
        <f>登録車計!BD48+二輪計!BD48+軽自計!BD48</f>
        <v>22963</v>
      </c>
      <c r="BE48" s="27">
        <f>登録車計!BE48+二輪計!BE48+軽自計!BE48</f>
        <v>22807</v>
      </c>
      <c r="BF48" s="27"/>
      <c r="BG48" s="27"/>
      <c r="BH48" s="40" t="s">
        <v>81</v>
      </c>
      <c r="BJ48" s="7"/>
      <c r="BK48" s="7" t="s">
        <v>346</v>
      </c>
      <c r="BL48" s="7">
        <v>22500</v>
      </c>
      <c r="BM48" s="7">
        <v>22325</v>
      </c>
      <c r="BN48" s="7">
        <v>22897</v>
      </c>
      <c r="BO48" s="7">
        <v>23222</v>
      </c>
      <c r="BP48" s="7">
        <v>23077</v>
      </c>
      <c r="BQ48" s="7"/>
      <c r="BR48" s="7"/>
    </row>
    <row r="49" spans="1:70" ht="9.6" customHeight="1" x14ac:dyDescent="0.15">
      <c r="A49" s="64" t="s">
        <v>445</v>
      </c>
      <c r="B49" s="39" t="s">
        <v>35</v>
      </c>
      <c r="C49" s="27">
        <f>登録車計!C49+二輪計!C49+軽自計!C49</f>
        <v>213</v>
      </c>
      <c r="D49" s="27">
        <f>登録車計!D49+二輪計!D49+軽自計!D49</f>
        <v>250</v>
      </c>
      <c r="E49" s="27">
        <f>登録車計!E49+二輪計!E49+軽自計!E49</f>
        <v>302</v>
      </c>
      <c r="F49" s="27">
        <f>登録車計!F49+二輪計!F49+軽自計!F49</f>
        <v>355</v>
      </c>
      <c r="G49" s="27">
        <f>登録車計!G49+二輪計!G49+軽自計!G49</f>
        <v>466</v>
      </c>
      <c r="H49" s="27">
        <f>登録車計!H49+二輪計!H49+軽自計!H49</f>
        <v>968</v>
      </c>
      <c r="I49" s="27">
        <f>登録車計!I49+二輪計!I49+軽自計!I49</f>
        <v>1280</v>
      </c>
      <c r="J49" s="27">
        <f>登録車計!J49+二輪計!J49+軽自計!J49</f>
        <v>1650</v>
      </c>
      <c r="K49" s="27">
        <f>登録車計!K49+二輪計!K49+軽自計!K49</f>
        <v>2053</v>
      </c>
      <c r="L49" s="24">
        <f>登録車計!L49+二輪計!L49+軽自計!L49</f>
        <v>2575</v>
      </c>
      <c r="M49" s="27">
        <f>登録車計!M49+二輪計!M49+軽自計!M49</f>
        <v>3099</v>
      </c>
      <c r="N49" s="147">
        <f>登録車計!N49+二輪計!N49+軽自計!N49</f>
        <v>3571.2</v>
      </c>
      <c r="O49" s="147">
        <f>登録車計!O49+二輪計!O49+軽自計!O49</f>
        <v>4043.4</v>
      </c>
      <c r="P49" s="147">
        <f>登録車計!P49+二輪計!P49+軽自計!P49</f>
        <v>4515.6000000000004</v>
      </c>
      <c r="Q49" s="147">
        <f>登録車計!Q49+二輪計!Q49+軽自計!Q49</f>
        <v>4987.8</v>
      </c>
      <c r="R49" s="27">
        <f>登録車計!R49+二輪計!R49+軽自計!R49</f>
        <v>5460</v>
      </c>
      <c r="S49" s="24">
        <f>登録車計!S49+二輪計!S49+軽自計!S49</f>
        <v>5971</v>
      </c>
      <c r="T49" s="147">
        <f>登録車計!T49+二輪計!T49+軽自計!T49</f>
        <v>6524</v>
      </c>
      <c r="U49" s="147">
        <f>登録車計!U49+二輪計!U49+軽自計!U49</f>
        <v>7175.4715766231775</v>
      </c>
      <c r="V49" s="147">
        <f>登録車計!V49+二輪計!V49+軽自計!V49</f>
        <v>7720</v>
      </c>
      <c r="W49" s="27">
        <f>登録車計!W49+二輪計!W49+軽自計!W49</f>
        <v>8062</v>
      </c>
      <c r="X49" s="27">
        <f>登録車計!X49+二輪計!X49+軽自計!X49</f>
        <v>8417</v>
      </c>
      <c r="Y49" s="27">
        <f>登録車計!Y49+二輪計!Y49+軽自計!Y49</f>
        <v>8609</v>
      </c>
      <c r="Z49" s="24">
        <f>登録車計!Z49+二輪計!Z49+軽自計!Z49</f>
        <v>8925</v>
      </c>
      <c r="AA49" s="24">
        <f>登録車計!AA49+二輪計!AA49+軽自計!AA49</f>
        <v>9201</v>
      </c>
      <c r="AB49" s="27">
        <f>登録車計!AB49+二輪計!AB49+軽自計!AB49</f>
        <v>9445</v>
      </c>
      <c r="AC49" s="24">
        <f>登録車計!AC49+二輪計!AC49+軽自計!AC49</f>
        <v>9779</v>
      </c>
      <c r="AD49" s="24">
        <f>登録車計!AD49+二輪計!AD49+軽自計!AD49</f>
        <v>10137</v>
      </c>
      <c r="AE49" s="27">
        <f>登録車計!AE49+二輪計!AE49+軽自計!AE49</f>
        <v>10541</v>
      </c>
      <c r="AF49" s="24">
        <f>登録車計!AF49+二輪計!AF49+軽自計!AF49</f>
        <v>10904</v>
      </c>
      <c r="AG49" s="27">
        <f>登録車計!AG49+二輪計!AG49+軽自計!AG49</f>
        <v>11279</v>
      </c>
      <c r="AH49" s="27">
        <f>登録車計!AH49+二輪計!AH49+軽自計!AH49</f>
        <v>11565</v>
      </c>
      <c r="AI49" s="27">
        <f>登録車計!AI49+二輪計!AI49+軽自計!AI49</f>
        <v>11818</v>
      </c>
      <c r="AJ49" s="27">
        <f>登録車計!AJ49+二輪計!AJ49+軽自計!AJ49</f>
        <v>12198</v>
      </c>
      <c r="AK49" s="27">
        <f>登録車計!AK49+二輪計!AK49+軽自計!AK49</f>
        <v>12567</v>
      </c>
      <c r="AL49" s="27">
        <f>登録車計!AL49+二輪計!AL49+軽自計!AL49</f>
        <v>12876</v>
      </c>
      <c r="AM49" s="27">
        <f>登録車計!AM49+二輪計!AM49+軽自計!AM49</f>
        <v>13072</v>
      </c>
      <c r="AN49" s="16">
        <f>登録車計!AN49+二輪計!AN49+軽自計!AN49</f>
        <v>13253</v>
      </c>
      <c r="AO49" s="16">
        <f>登録車計!AO49+二輪計!AO49+軽自計!AO49</f>
        <v>13393</v>
      </c>
      <c r="AP49" s="16">
        <f>登録車計!AP49+二輪計!AP49+軽自計!AP49</f>
        <v>13530</v>
      </c>
      <c r="AQ49" s="16">
        <f>登録車計!AQ49+二輪計!AQ49+軽自計!AQ49</f>
        <v>13782</v>
      </c>
      <c r="AR49" s="16">
        <f>登録車計!AR49+二輪計!AR49+軽自計!AR49</f>
        <v>13849</v>
      </c>
      <c r="AS49" s="16">
        <f>登録車計!AS49+二輪計!AS49+軽自計!AS49</f>
        <v>13868</v>
      </c>
      <c r="AT49" s="16">
        <f>登録車計!AT49+二輪計!AT49+軽自計!AT49</f>
        <v>14024</v>
      </c>
      <c r="AU49" s="16">
        <f>登録車計!AU49+二輪計!AU49+軽自計!AU49</f>
        <v>14235</v>
      </c>
      <c r="AV49" s="16">
        <f>登録車計!AV49+二輪計!AV49+軽自計!AV49</f>
        <v>14318</v>
      </c>
      <c r="AW49" s="16">
        <f>登録車計!AW49+二輪計!AW49+軽自計!AW49</f>
        <v>14182</v>
      </c>
      <c r="AX49" s="16">
        <f>登録車計!AX49+二輪計!AX49+軽自計!AX49</f>
        <v>14025</v>
      </c>
      <c r="AY49" s="16">
        <f>登録車計!AY49+二輪計!AY49+軽自計!AY49</f>
        <v>13914</v>
      </c>
      <c r="AZ49" s="16">
        <f>登録車計!AZ49+二輪計!AZ49+軽自計!AZ49</f>
        <v>13894</v>
      </c>
      <c r="BA49" s="140">
        <f>登録車計!BA49+二輪計!BA49+軽自計!BA49</f>
        <v>13905</v>
      </c>
      <c r="BB49" s="140">
        <f>登録車計!BB49+二輪計!BB49+軽自計!BB49</f>
        <v>13901</v>
      </c>
      <c r="BC49" s="140">
        <f>登録車計!BC49+二輪計!BC49+軽自計!BC49</f>
        <v>14292</v>
      </c>
      <c r="BD49" s="16">
        <f>登録車計!BD49+二輪計!BD49+軽自計!BD49</f>
        <v>14382</v>
      </c>
      <c r="BE49" s="16">
        <f>登録車計!BE49+二輪計!BE49+軽自計!BE49</f>
        <v>14378</v>
      </c>
      <c r="BF49" s="16"/>
      <c r="BG49" s="16"/>
      <c r="BH49" s="40" t="s">
        <v>35</v>
      </c>
      <c r="BJ49" s="7"/>
      <c r="BK49" s="7" t="s">
        <v>29</v>
      </c>
      <c r="BL49" s="7">
        <v>6822</v>
      </c>
      <c r="BM49" s="7">
        <v>6849</v>
      </c>
      <c r="BN49" s="7">
        <v>6965</v>
      </c>
      <c r="BO49" s="7">
        <v>6947</v>
      </c>
      <c r="BP49" s="141">
        <v>6943</v>
      </c>
      <c r="BQ49" s="7"/>
      <c r="BR49" s="7"/>
    </row>
    <row r="50" spans="1:70" ht="9.6" customHeight="1" x14ac:dyDescent="0.15">
      <c r="A50" s="64" t="s">
        <v>446</v>
      </c>
      <c r="B50" s="39" t="s">
        <v>93</v>
      </c>
      <c r="C50" s="156">
        <f>登録車計!C50+二輪計!C50+軽自計!C50</f>
        <v>278</v>
      </c>
      <c r="D50" s="156">
        <f>登録車計!D50+二輪計!D50+軽自計!D50</f>
        <v>329</v>
      </c>
      <c r="E50" s="156">
        <f>登録車計!E50+二輪計!E50+軽自計!E50</f>
        <v>390</v>
      </c>
      <c r="F50" s="156">
        <f>登録車計!F50+二輪計!F50+軽自計!F50</f>
        <v>477</v>
      </c>
      <c r="G50" s="156">
        <f>登録車計!G50+二輪計!G50+軽自計!G50</f>
        <v>663</v>
      </c>
      <c r="H50" s="156">
        <f>登録車計!H50+二輪計!H50+軽自計!H50</f>
        <v>1395</v>
      </c>
      <c r="I50" s="156">
        <f>登録車計!I50+二輪計!I50+軽自計!I50</f>
        <v>1905</v>
      </c>
      <c r="J50" s="156">
        <f>登録車計!J50+二輪計!J50+軽自計!J50</f>
        <v>2391</v>
      </c>
      <c r="K50" s="156">
        <f>登録車計!K50+二輪計!K50+軽自計!K50</f>
        <v>3099</v>
      </c>
      <c r="L50" s="156">
        <f>登録車計!L50+二輪計!L50+軽自計!L50</f>
        <v>3867</v>
      </c>
      <c r="M50" s="156">
        <f>登録車計!M50+二輪計!M50+軽自計!M50</f>
        <v>4548</v>
      </c>
      <c r="N50" s="157">
        <f>登録車計!N50+二輪計!N50+軽自計!N50</f>
        <v>5161.2000000000007</v>
      </c>
      <c r="O50" s="157">
        <f>登録車計!O50+二輪計!O50+軽自計!O50</f>
        <v>5774.4000000000005</v>
      </c>
      <c r="P50" s="157">
        <f>登録車計!P50+二輪計!P50+軽自計!P50</f>
        <v>6387.5999999999995</v>
      </c>
      <c r="Q50" s="157">
        <f>登録車計!Q50+二輪計!Q50+軽自計!Q50</f>
        <v>7000.8000000000011</v>
      </c>
      <c r="R50" s="156">
        <f>登録車計!R50+二輪計!R50+軽自計!R50</f>
        <v>7614</v>
      </c>
      <c r="S50" s="156">
        <f>登録車計!S50+二輪計!S50+軽自計!S50</f>
        <v>8329</v>
      </c>
      <c r="T50" s="157">
        <f>登録車計!T50+二輪計!T50+軽自計!T50</f>
        <v>9165</v>
      </c>
      <c r="U50" s="157">
        <f>登録車計!U50+二輪計!U50+軽自計!U50</f>
        <v>9874.3214134623577</v>
      </c>
      <c r="V50" s="157">
        <f>登録車計!V50+二輪計!V50+軽自計!V50</f>
        <v>10430</v>
      </c>
      <c r="W50" s="156">
        <f>登録車計!W50+二輪計!W50+軽自計!W50</f>
        <v>10951</v>
      </c>
      <c r="X50" s="156">
        <f>登録車計!X50+二輪計!X50+軽自計!X50</f>
        <v>11397</v>
      </c>
      <c r="Y50" s="156">
        <f>登録車計!Y50+二輪計!Y50+軽自計!Y50</f>
        <v>11841</v>
      </c>
      <c r="Z50" s="156">
        <f>登録車計!Z50+二輪計!Z50+軽自計!Z50</f>
        <v>12178</v>
      </c>
      <c r="AA50" s="156">
        <f>登録車計!AA50+二輪計!AA50+軽自計!AA50</f>
        <v>12622</v>
      </c>
      <c r="AB50" s="156">
        <f>登録車計!AB50+二輪計!AB50+軽自計!AB50</f>
        <v>12947</v>
      </c>
      <c r="AC50" s="156">
        <f>登録車計!AC50+二輪計!AC50+軽自計!AC50</f>
        <v>13343</v>
      </c>
      <c r="AD50" s="156">
        <f>登録車計!AD50+二輪計!AD50+軽自計!AD50</f>
        <v>13676</v>
      </c>
      <c r="AE50" s="156">
        <f>登録車計!AE50+二輪計!AE50+軽自計!AE50</f>
        <v>14135</v>
      </c>
      <c r="AF50" s="156">
        <f>登録車計!AF50+二輪計!AF50+軽自計!AF50</f>
        <v>14668</v>
      </c>
      <c r="AG50" s="156">
        <f>登録車計!AG50+二輪計!AG50+軽自計!AG50</f>
        <v>15136</v>
      </c>
      <c r="AH50" s="156">
        <f>登録車計!AH50+二輪計!AH50+軽自計!AH50</f>
        <v>15670</v>
      </c>
      <c r="AI50" s="156">
        <f>登録車計!AI50+二輪計!AI50+軽自計!AI50</f>
        <v>16129</v>
      </c>
      <c r="AJ50" s="156">
        <f>登録車計!AJ50+二輪計!AJ50+軽自計!AJ50</f>
        <v>16713</v>
      </c>
      <c r="AK50" s="156">
        <f>登録車計!AK50+二輪計!AK50+軽自計!AK50</f>
        <v>17169</v>
      </c>
      <c r="AL50" s="156">
        <f>登録車計!AL50+二輪計!AL50+軽自計!AL50</f>
        <v>17700</v>
      </c>
      <c r="AM50" s="156">
        <f>登録車計!AM50+二輪計!AM50+軽自計!AM50</f>
        <v>18098</v>
      </c>
      <c r="AN50" s="156">
        <f>登録車計!AN50+二輪計!AN50+軽自計!AN50</f>
        <v>18485</v>
      </c>
      <c r="AO50" s="156">
        <f>登録車計!AO50+二輪計!AO50+軽自計!AO50</f>
        <v>18784</v>
      </c>
      <c r="AP50" s="156">
        <f>登録車計!AP50+二輪計!AP50+軽自計!AP50</f>
        <v>19088</v>
      </c>
      <c r="AQ50" s="156">
        <f>登録車計!AQ50+二輪計!AQ50+軽自計!AQ50</f>
        <v>19477</v>
      </c>
      <c r="AR50" s="156">
        <f>登録車計!AR50+二輪計!AR50+軽自計!AR50</f>
        <v>19610</v>
      </c>
      <c r="AS50" s="156">
        <f>登録車計!AS50+二輪計!AS50+軽自計!AS50</f>
        <v>19816</v>
      </c>
      <c r="AT50" s="156">
        <f>登録車計!AT50+二輪計!AT50+軽自計!AT50</f>
        <v>19945</v>
      </c>
      <c r="AU50" s="156">
        <f>登録車計!AU50+二輪計!AU50+軽自計!AU50</f>
        <v>20096</v>
      </c>
      <c r="AV50" s="16">
        <f>登録車計!AV50+二輪計!AV50+軽自計!AV50</f>
        <v>20256</v>
      </c>
      <c r="AW50" s="16">
        <f>登録車計!AW50+二輪計!AW50+軽自計!AW50</f>
        <v>20257</v>
      </c>
      <c r="AX50" s="16">
        <f>登録車計!AX50+二輪計!AX50+軽自計!AX50</f>
        <v>19998</v>
      </c>
      <c r="AY50" s="16">
        <f>登録車計!AY50+二輪計!AY50+軽自計!AY50</f>
        <v>19889</v>
      </c>
      <c r="AZ50" s="16">
        <f>登録車計!AZ50+二輪計!AZ50+軽自計!AZ50</f>
        <v>19726</v>
      </c>
      <c r="BA50" s="140">
        <f>登録車計!BA50+二輪計!BA50+軽自計!BA50</f>
        <v>19666</v>
      </c>
      <c r="BB50" s="140">
        <f>登録車計!BB50+二輪計!BB50+軽自計!BB50</f>
        <v>19746</v>
      </c>
      <c r="BC50" s="140">
        <f>登録車計!BC50+二輪計!BC50+軽自計!BC50</f>
        <v>20065</v>
      </c>
      <c r="BD50" s="16">
        <f>登録車計!BD50+二輪計!BD50+軽自計!BD50</f>
        <v>20413</v>
      </c>
      <c r="BE50" s="16">
        <f>登録車計!BE50+二輪計!BE50+軽自計!BE50</f>
        <v>20494</v>
      </c>
      <c r="BF50" s="16"/>
      <c r="BG50" s="16"/>
      <c r="BH50" s="40" t="s">
        <v>93</v>
      </c>
      <c r="BJ50" s="7"/>
      <c r="BK50" s="7" t="s">
        <v>347</v>
      </c>
      <c r="BL50" s="7">
        <v>29322</v>
      </c>
      <c r="BM50" s="7">
        <v>29174</v>
      </c>
      <c r="BN50" s="7">
        <v>29862</v>
      </c>
      <c r="BO50" s="7">
        <v>30169</v>
      </c>
      <c r="BP50" s="141">
        <v>3002</v>
      </c>
      <c r="BQ50" s="7"/>
      <c r="BR50" s="7"/>
    </row>
    <row r="51" spans="1:70" ht="9.6" customHeight="1" x14ac:dyDescent="0.15">
      <c r="A51" s="64" t="s">
        <v>447</v>
      </c>
      <c r="B51" s="39" t="s">
        <v>64</v>
      </c>
      <c r="C51" s="27">
        <f>登録車計!C51+二輪計!C51+軽自計!C51</f>
        <v>214</v>
      </c>
      <c r="D51" s="27">
        <f>登録車計!D51+二輪計!D51+軽自計!D51</f>
        <v>236</v>
      </c>
      <c r="E51" s="27">
        <f>登録車計!E51+二輪計!E51+軽自計!E51</f>
        <v>276</v>
      </c>
      <c r="F51" s="27">
        <f>登録車計!F51+二輪計!F51+軽自計!F51</f>
        <v>312</v>
      </c>
      <c r="G51" s="27">
        <f>登録車計!G51+二輪計!G51+軽自計!G51</f>
        <v>438</v>
      </c>
      <c r="H51" s="27">
        <f>登録車計!H51+二輪計!H51+軽自計!H51</f>
        <v>657</v>
      </c>
      <c r="I51" s="27">
        <f>登録車計!I51+二輪計!I51+軽自計!I51</f>
        <v>791</v>
      </c>
      <c r="J51" s="27">
        <f>登録車計!J51+二輪計!J51+軽自計!J51</f>
        <v>960</v>
      </c>
      <c r="K51" s="27">
        <f>登録車計!K51+二輪計!K51+軽自計!K51</f>
        <v>1176</v>
      </c>
      <c r="L51" s="24">
        <f>登録車計!L51+二輪計!L51+軽自計!L51</f>
        <v>1406</v>
      </c>
      <c r="M51" s="27">
        <f>登録車計!M51+二輪計!M51+軽自計!M51</f>
        <v>1657</v>
      </c>
      <c r="N51" s="147">
        <f>登録車計!N51+二輪計!N51+軽自計!N51</f>
        <v>1868.9999999999998</v>
      </c>
      <c r="O51" s="147">
        <f>登録車計!O51+二輪計!O51+軽自計!O51</f>
        <v>2081</v>
      </c>
      <c r="P51" s="147">
        <f>登録車計!P51+二輪計!P51+軽自計!P51</f>
        <v>2293</v>
      </c>
      <c r="Q51" s="147">
        <f>登録車計!Q51+二輪計!Q51+軽自計!Q51</f>
        <v>2505</v>
      </c>
      <c r="R51" s="27">
        <f>登録車計!R51+二輪計!R51+軽自計!R51</f>
        <v>2717</v>
      </c>
      <c r="S51" s="24">
        <f>登録車計!S51+二輪計!S51+軽自計!S51</f>
        <v>2900</v>
      </c>
      <c r="T51" s="147">
        <f>登録車計!T51+二輪計!T51+軽自計!T51</f>
        <v>3092</v>
      </c>
      <c r="U51" s="147">
        <f>登録車計!U51+二輪計!U51+軽自計!U51</f>
        <v>3427.6537930354148</v>
      </c>
      <c r="V51" s="147">
        <f>登録車計!V51+二輪計!V51+軽自計!V51</f>
        <v>3723</v>
      </c>
      <c r="W51" s="27">
        <f>登録車計!W51+二輪計!W51+軽自計!W51</f>
        <v>3950</v>
      </c>
      <c r="X51" s="27">
        <f>登録車計!X51+二輪計!X51+軽自計!X51</f>
        <v>4093</v>
      </c>
      <c r="Y51" s="27">
        <f>登録車計!Y51+二輪計!Y51+軽自計!Y51</f>
        <v>4332</v>
      </c>
      <c r="Z51" s="24">
        <f>登録車計!Z51+二輪計!Z51+軽自計!Z51</f>
        <v>4552</v>
      </c>
      <c r="AA51" s="24">
        <f>登録車計!AA51+二輪計!AA51+軽自計!AA51</f>
        <v>4801</v>
      </c>
      <c r="AB51" s="27">
        <f>登録車計!AB51+二輪計!AB51+軽自計!AB51</f>
        <v>4999</v>
      </c>
      <c r="AC51" s="24">
        <f>登録車計!AC51+二輪計!AC51+軽自計!AC51</f>
        <v>5194</v>
      </c>
      <c r="AD51" s="24">
        <f>登録車計!AD51+二輪計!AD51+軽自計!AD51</f>
        <v>5362</v>
      </c>
      <c r="AE51" s="27">
        <f>登録車計!AE51+二輪計!AE51+軽自計!AE51</f>
        <v>5610</v>
      </c>
      <c r="AF51" s="24">
        <f>登録車計!AF51+二輪計!AF51+軽自計!AF51</f>
        <v>5843</v>
      </c>
      <c r="AG51" s="27">
        <f>登録車計!AG51+二輪計!AG51+軽自計!AG51</f>
        <v>6020</v>
      </c>
      <c r="AH51" s="27">
        <f>登録車計!AH51+二輪計!AH51+軽自計!AH51</f>
        <v>6243</v>
      </c>
      <c r="AI51" s="27">
        <f>登録車計!AI51+二輪計!AI51+軽自計!AI51</f>
        <v>6471</v>
      </c>
      <c r="AJ51" s="27">
        <f>登録車計!AJ51+二輪計!AJ51+軽自計!AJ51</f>
        <v>6652</v>
      </c>
      <c r="AK51" s="27">
        <f>登録車計!AK51+二輪計!AK51+軽自計!AK51</f>
        <v>6780</v>
      </c>
      <c r="AL51" s="27">
        <f>登録車計!AL51+二輪計!AL51+軽自計!AL51</f>
        <v>6932</v>
      </c>
      <c r="AM51" s="27">
        <f>登録車計!AM51+二輪計!AM51+軽自計!AM51</f>
        <v>7037</v>
      </c>
      <c r="AN51" s="27">
        <f>登録車計!AN51+二輪計!AN51+軽自計!AN51</f>
        <v>7145</v>
      </c>
      <c r="AO51" s="16">
        <f>登録車計!AO51+二輪計!AO51+軽自計!AO51</f>
        <v>7180</v>
      </c>
      <c r="AP51" s="16">
        <f>登録車計!AP51+二輪計!AP51+軽自計!AP51</f>
        <v>7213</v>
      </c>
      <c r="AQ51" s="16">
        <f>登録車計!AQ51+二輪計!AQ51+軽自計!AQ51</f>
        <v>7220</v>
      </c>
      <c r="AR51" s="16">
        <f>登録車計!AR51+二輪計!AR51+軽自計!AR51</f>
        <v>7124</v>
      </c>
      <c r="AS51" s="16">
        <f>登録車計!AS51+二輪計!AS51+軽自計!AS51</f>
        <v>7108</v>
      </c>
      <c r="AT51" s="16">
        <f>登録車計!AT51+二輪計!AT51+軽自計!AT51</f>
        <v>7064</v>
      </c>
      <c r="AU51" s="16">
        <f>登録車計!AU51+二輪計!AU51+軽自計!AU51</f>
        <v>7130</v>
      </c>
      <c r="AV51" s="16">
        <f>登録車計!AV51+二輪計!AV51+軽自計!AV51</f>
        <v>7124</v>
      </c>
      <c r="AW51" s="16">
        <f>登録車計!AW51+二輪計!AW51+軽自計!AW51</f>
        <v>7120</v>
      </c>
      <c r="AX51" s="16">
        <f>登録車計!AX51+二輪計!AX51+軽自計!AX51</f>
        <v>6975</v>
      </c>
      <c r="AY51" s="16">
        <f>登録車計!AY51+二輪計!AY51+軽自計!AY51</f>
        <v>6959</v>
      </c>
      <c r="AZ51" s="16">
        <f>登録車計!AZ51+二輪計!AZ51+軽自計!AZ51</f>
        <v>6988</v>
      </c>
      <c r="BA51" s="140">
        <f>登録車計!BA51+二輪計!BA51+軽自計!BA51</f>
        <v>6943</v>
      </c>
      <c r="BB51" s="140">
        <f>登録車計!BB51+二輪計!BB51+軽自計!BB51</f>
        <v>6597</v>
      </c>
      <c r="BC51" s="140">
        <f>登録車計!BC51+二輪計!BC51+軽自計!BC51</f>
        <v>6532</v>
      </c>
      <c r="BD51" s="16">
        <f>登録車計!BD51+二輪計!BD51+軽自計!BD51</f>
        <v>6492</v>
      </c>
      <c r="BE51" s="16">
        <f>登録車計!BE51+二輪計!BE51+軽自計!BE51</f>
        <v>6428</v>
      </c>
      <c r="BF51" s="16"/>
      <c r="BG51" s="16"/>
      <c r="BH51" s="40" t="s">
        <v>64</v>
      </c>
      <c r="BJ51" s="7"/>
      <c r="BK51" s="7" t="s">
        <v>35</v>
      </c>
      <c r="BL51" s="7">
        <v>13905</v>
      </c>
      <c r="BM51" s="141">
        <v>13901</v>
      </c>
      <c r="BN51" s="141">
        <v>14292</v>
      </c>
      <c r="BO51" s="141">
        <v>14382</v>
      </c>
      <c r="BP51" s="141">
        <v>14378</v>
      </c>
      <c r="BQ51" s="7"/>
      <c r="BR51" s="7"/>
    </row>
    <row r="52" spans="1:70" ht="9.6" customHeight="1" x14ac:dyDescent="0.15">
      <c r="A52" s="64" t="s">
        <v>448</v>
      </c>
      <c r="B52" s="39" t="s">
        <v>92</v>
      </c>
      <c r="C52" s="156">
        <f>登録車計!C52+二輪計!C52+軽自計!C52</f>
        <v>236</v>
      </c>
      <c r="D52" s="156">
        <f>登録車計!D52+二輪計!D52+軽自計!D52</f>
        <v>272</v>
      </c>
      <c r="E52" s="156">
        <f>登録車計!E52+二輪計!E52+軽自計!E52</f>
        <v>310</v>
      </c>
      <c r="F52" s="156">
        <f>登録車計!F52+二輪計!F52+軽自計!F52</f>
        <v>341</v>
      </c>
      <c r="G52" s="156">
        <f>登録車計!G52+二輪計!G52+軽自計!G52</f>
        <v>449</v>
      </c>
      <c r="H52" s="156">
        <f>登録車計!H52+二輪計!H52+軽自計!H52</f>
        <v>711</v>
      </c>
      <c r="I52" s="156">
        <f>登録車計!I52+二輪計!I52+軽自計!I52</f>
        <v>859</v>
      </c>
      <c r="J52" s="156">
        <f>登録車計!J52+二輪計!J52+軽自計!J52</f>
        <v>1089</v>
      </c>
      <c r="K52" s="156">
        <f>登録車計!K52+二輪計!K52+軽自計!K52</f>
        <v>1313</v>
      </c>
      <c r="L52" s="156">
        <f>登録車計!L52+二輪計!L52+軽自計!L52</f>
        <v>1698</v>
      </c>
      <c r="M52" s="156">
        <f>登録車計!M52+二輪計!M52+軽自計!M52</f>
        <v>2206</v>
      </c>
      <c r="N52" s="157">
        <f>登録車計!N52+二輪計!N52+軽自計!N52</f>
        <v>2623.4</v>
      </c>
      <c r="O52" s="157">
        <f>登録車計!O52+二輪計!O52+軽自計!O52</f>
        <v>3040.8</v>
      </c>
      <c r="P52" s="157">
        <f>登録車計!P52+二輪計!P52+軽自計!P52</f>
        <v>3458.2</v>
      </c>
      <c r="Q52" s="157">
        <f>登録車計!Q52+二輪計!Q52+軽自計!Q52</f>
        <v>3875.6000000000004</v>
      </c>
      <c r="R52" s="156">
        <f>登録車計!R52+二輪計!R52+軽自計!R52</f>
        <v>4293</v>
      </c>
      <c r="S52" s="156">
        <f>登録車計!S52+二輪計!S52+軽自計!S52</f>
        <v>4762</v>
      </c>
      <c r="T52" s="157">
        <f>登録車計!T52+二輪計!T52+軽自計!T52</f>
        <v>5316</v>
      </c>
      <c r="U52" s="157">
        <f>登録車計!U52+二輪計!U52+軽自計!U52</f>
        <v>5769.7058240553306</v>
      </c>
      <c r="V52" s="157">
        <f>登録車計!V52+二輪計!V52+軽自計!V52</f>
        <v>6186</v>
      </c>
      <c r="W52" s="156">
        <f>登録車計!W52+二輪計!W52+軽自計!W52</f>
        <v>6441</v>
      </c>
      <c r="X52" s="156">
        <f>登録車計!X52+二輪計!X52+軽自計!X52</f>
        <v>6821</v>
      </c>
      <c r="Y52" s="156">
        <f>登録車計!Y52+二輪計!Y52+軽自計!Y52</f>
        <v>7141</v>
      </c>
      <c r="Z52" s="156">
        <f>登録車計!Z52+二輪計!Z52+軽自計!Z52</f>
        <v>7494</v>
      </c>
      <c r="AA52" s="156">
        <f>登録車計!AA52+二輪計!AA52+軽自計!AA52</f>
        <v>7795</v>
      </c>
      <c r="AB52" s="156">
        <f>登録車計!AB52+二輪計!AB52+軽自計!AB52</f>
        <v>8172</v>
      </c>
      <c r="AC52" s="156">
        <f>登録車計!AC52+二輪計!AC52+軽自計!AC52</f>
        <v>8503</v>
      </c>
      <c r="AD52" s="156">
        <f>登録車計!AD52+二輪計!AD52+軽自計!AD52</f>
        <v>8900</v>
      </c>
      <c r="AE52" s="156">
        <f>登録車計!AE52+二輪計!AE52+軽自計!AE52</f>
        <v>9481</v>
      </c>
      <c r="AF52" s="156">
        <f>登録車計!AF52+二輪計!AF52+軽自計!AF52</f>
        <v>9958</v>
      </c>
      <c r="AG52" s="156">
        <f>登録車計!AG52+二輪計!AG52+軽自計!AG52</f>
        <v>10465</v>
      </c>
      <c r="AH52" s="156">
        <f>登録車計!AH52+二輪計!AH52+軽自計!AH52</f>
        <v>10928</v>
      </c>
      <c r="AI52" s="156">
        <f>登録車計!AI52+二輪計!AI52+軽自計!AI52</f>
        <v>11183</v>
      </c>
      <c r="AJ52" s="156">
        <f>登録車計!AJ52+二輪計!AJ52+軽自計!AJ52</f>
        <v>11470</v>
      </c>
      <c r="AK52" s="156">
        <f>登録車計!AK52+二輪計!AK52+軽自計!AK52</f>
        <v>11747</v>
      </c>
      <c r="AL52" s="156">
        <f>登録車計!AL52+二輪計!AL52+軽自計!AL52</f>
        <v>11934</v>
      </c>
      <c r="AM52" s="156">
        <f>登録車計!AM52+二輪計!AM52+軽自計!AM52</f>
        <v>12160</v>
      </c>
      <c r="AN52" s="156">
        <f>登録車計!AN52+二輪計!AN52+軽自計!AN52</f>
        <v>12360</v>
      </c>
      <c r="AO52" s="156">
        <f>登録車計!AO52+二輪計!AO52+軽自計!AO52</f>
        <v>12478</v>
      </c>
      <c r="AP52" s="156">
        <f>登録車計!AP52+二輪計!AP52+軽自計!AP52</f>
        <v>12700</v>
      </c>
      <c r="AQ52" s="156">
        <f>登録車計!AQ52+二輪計!AQ52+軽自計!AQ52</f>
        <v>12740</v>
      </c>
      <c r="AR52" s="156">
        <f>登録車計!AR52+二輪計!AR52+軽自計!AR52</f>
        <v>12833</v>
      </c>
      <c r="AS52" s="156">
        <f>登録車計!AS52+二輪計!AS52+軽自計!AS52</f>
        <v>12965</v>
      </c>
      <c r="AT52" s="156">
        <f>登録車計!AT52+二輪計!AT52+軽自計!AT52</f>
        <v>13025</v>
      </c>
      <c r="AU52" s="156">
        <f>登録車計!AU52+二輪計!AU52+軽自計!AU52</f>
        <v>13150</v>
      </c>
      <c r="AV52" s="16">
        <f>登録車計!AV52+二輪計!AV52+軽自計!AV52</f>
        <v>13218</v>
      </c>
      <c r="AW52" s="16">
        <f>登録車計!AW52+二輪計!AW52+軽自計!AW52</f>
        <v>13186</v>
      </c>
      <c r="AX52" s="16">
        <f>登録車計!AX52+二輪計!AX52+軽自計!AX52</f>
        <v>13064</v>
      </c>
      <c r="AY52" s="16">
        <f>登録車計!AY52+二輪計!AY52+軽自計!AY52</f>
        <v>13065</v>
      </c>
      <c r="AZ52" s="16">
        <f>登録車計!AZ52+二輪計!AZ52+軽自計!AZ52</f>
        <v>13071</v>
      </c>
      <c r="BA52" s="140">
        <f>登録車計!BA52+二輪計!BA52+軽自計!BA52</f>
        <v>13114</v>
      </c>
      <c r="BB52" s="140">
        <f>登録車計!BB52+二輪計!BB52+軽自計!BB52</f>
        <v>12447</v>
      </c>
      <c r="BC52" s="140">
        <f>登録車計!BC52+二輪計!BC52+軽自計!BC52</f>
        <v>12765</v>
      </c>
      <c r="BD52" s="16">
        <f>登録車計!BD52+二輪計!BD52+軽自計!BD52</f>
        <v>12989</v>
      </c>
      <c r="BE52" s="16">
        <f>登録車計!BE52+二輪計!BE52+軽自計!BE52</f>
        <v>12879</v>
      </c>
      <c r="BF52" s="16"/>
      <c r="BG52" s="16"/>
      <c r="BH52" s="40" t="s">
        <v>92</v>
      </c>
      <c r="BJ52" s="7"/>
      <c r="BK52" s="7" t="s">
        <v>348</v>
      </c>
      <c r="BL52" s="7">
        <v>19666</v>
      </c>
      <c r="BM52" s="141">
        <v>19746</v>
      </c>
      <c r="BN52" s="141">
        <v>20065</v>
      </c>
      <c r="BO52" s="141">
        <v>20413</v>
      </c>
      <c r="BP52" s="141">
        <v>20494</v>
      </c>
      <c r="BQ52" s="7"/>
      <c r="BR52" s="7"/>
    </row>
    <row r="53" spans="1:70" s="47" customFormat="1" ht="9.6" customHeight="1" x14ac:dyDescent="0.15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/>
      <c r="BK53" s="7" t="s">
        <v>349</v>
      </c>
      <c r="BL53" s="7">
        <v>33571</v>
      </c>
      <c r="BM53" s="141">
        <v>33647</v>
      </c>
      <c r="BN53" s="141">
        <v>34357</v>
      </c>
      <c r="BO53" s="141">
        <v>34795</v>
      </c>
      <c r="BP53" s="141">
        <v>34872</v>
      </c>
      <c r="BQ53" s="141"/>
      <c r="BR53" s="141"/>
    </row>
    <row r="54" spans="1:70" s="47" customFormat="1" ht="9.6" customHeight="1" x14ac:dyDescent="0.15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K54" s="7" t="s">
        <v>64</v>
      </c>
      <c r="BL54" s="7">
        <v>6943</v>
      </c>
      <c r="BM54" s="9">
        <v>6597</v>
      </c>
      <c r="BN54" s="9">
        <v>6532</v>
      </c>
      <c r="BO54" s="9">
        <v>6492</v>
      </c>
      <c r="BP54" s="9">
        <v>6428</v>
      </c>
      <c r="BQ54" s="141"/>
      <c r="BR54" s="141"/>
    </row>
    <row r="55" spans="1:70" s="47" customFormat="1" ht="9" customHeight="1" x14ac:dyDescent="0.15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/>
      <c r="BK55" s="7" t="s">
        <v>350</v>
      </c>
      <c r="BL55" s="7">
        <v>6943</v>
      </c>
      <c r="BM55" s="9">
        <v>6597</v>
      </c>
      <c r="BN55" s="9">
        <v>6532</v>
      </c>
      <c r="BO55" s="9">
        <v>6492</v>
      </c>
      <c r="BP55" s="9">
        <v>6428</v>
      </c>
      <c r="BQ55" s="141"/>
      <c r="BR55" s="141"/>
    </row>
    <row r="56" spans="1:70" s="47" customFormat="1" ht="9.6" customHeight="1" x14ac:dyDescent="0.15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3"/>
      <c r="BK56" s="3" t="s">
        <v>354</v>
      </c>
      <c r="BL56" s="3">
        <v>13114</v>
      </c>
      <c r="BM56" s="3">
        <v>12447</v>
      </c>
      <c r="BN56" s="3">
        <v>12765</v>
      </c>
      <c r="BO56" s="3">
        <v>12989</v>
      </c>
      <c r="BP56" s="9">
        <v>12879</v>
      </c>
      <c r="BQ56" s="141"/>
      <c r="BR56" s="141"/>
    </row>
    <row r="57" spans="1:70" s="47" customFormat="1" ht="18" customHeight="1" x14ac:dyDescent="0.15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3"/>
      <c r="BK57" s="3" t="s">
        <v>351</v>
      </c>
      <c r="BL57" s="3">
        <v>13114</v>
      </c>
      <c r="BM57" s="3">
        <v>12447</v>
      </c>
      <c r="BN57" s="3">
        <v>12765</v>
      </c>
      <c r="BO57" s="3">
        <v>12989</v>
      </c>
      <c r="BP57" s="9">
        <v>12879</v>
      </c>
      <c r="BQ57" s="141"/>
      <c r="BR57" s="141"/>
    </row>
    <row r="58" spans="1:70" s="97" customFormat="1" ht="9.6" customHeight="1" x14ac:dyDescent="0.15">
      <c r="A58" s="94" t="s">
        <v>420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3"/>
      <c r="BK58" s="3"/>
      <c r="BL58" s="3">
        <v>318960</v>
      </c>
      <c r="BM58" s="3">
        <v>320561</v>
      </c>
      <c r="BN58" s="3">
        <v>329499</v>
      </c>
      <c r="BO58" s="3">
        <v>334897</v>
      </c>
      <c r="BP58" s="9">
        <v>338534</v>
      </c>
      <c r="BQ58" s="9"/>
      <c r="BR58" s="9"/>
    </row>
    <row r="59" spans="1:70" s="3" customFormat="1" ht="9.6" customHeight="1" x14ac:dyDescent="0.15">
      <c r="A59" s="68" t="s">
        <v>450</v>
      </c>
      <c r="B59" s="30" t="s">
        <v>451</v>
      </c>
      <c r="C59" s="31">
        <f>登録車計!C59+二輪計!C59+軽自計!C59</f>
        <v>10805</v>
      </c>
      <c r="D59" s="31">
        <f>登録車計!D59+二輪計!D59+軽自計!D59</f>
        <v>12910</v>
      </c>
      <c r="E59" s="31">
        <f>登録車計!E59+二輪計!E59+軽自計!E59</f>
        <v>16455</v>
      </c>
      <c r="F59" s="31">
        <f>登録車計!F59+二輪計!F59+軽自計!F59</f>
        <v>21798</v>
      </c>
      <c r="G59" s="31">
        <f>登録車計!G59+二輪計!G59+軽自計!G59</f>
        <v>23602</v>
      </c>
      <c r="H59" s="31">
        <f>登録車計!H59+二輪計!H59+軽自計!H59</f>
        <v>40318</v>
      </c>
      <c r="I59" s="31">
        <f>登録車計!I59+二輪計!I59+軽自計!I59</f>
        <v>40169</v>
      </c>
      <c r="J59" s="31">
        <f>登録車計!J59+二輪計!J59+軽自計!J59</f>
        <v>42798</v>
      </c>
      <c r="K59" s="31">
        <f>登録車計!K59+二輪計!K59+軽自計!K59</f>
        <v>53069</v>
      </c>
      <c r="L59" s="31">
        <f>登録車計!L59+二輪計!L59+軽自計!L59</f>
        <v>65339</v>
      </c>
      <c r="M59" s="149">
        <f>登録車計!M59+二輪計!M59+軽自計!M59</f>
        <v>80910</v>
      </c>
      <c r="N59" s="149">
        <f>登録車計!N59+二輪計!N59+軽自計!N59</f>
        <v>97427.199999999997</v>
      </c>
      <c r="O59" s="149">
        <f>登録車計!O59+二輪計!O59+軽自計!O59</f>
        <v>112293.4</v>
      </c>
      <c r="P59" s="150">
        <f>登録車計!P59+二輪計!P59+軽自計!P59</f>
        <v>128750.6</v>
      </c>
      <c r="Q59" s="150">
        <f>登録車計!Q59+二輪計!Q59+軽自計!Q59</f>
        <v>147164.79999999999</v>
      </c>
      <c r="R59" s="150">
        <f>登録車計!R59+二輪計!R59+軽自計!R59</f>
        <v>153360</v>
      </c>
      <c r="S59" s="150">
        <f>登録車計!S59+二輪計!S59+軽自計!S59</f>
        <v>166549</v>
      </c>
      <c r="T59" s="150">
        <f>登録車計!T59+二輪計!T59+軽自計!T59</f>
        <v>185473</v>
      </c>
      <c r="U59" s="150">
        <f>登録車計!U59+二輪計!U59+軽自計!U59</f>
        <v>196737</v>
      </c>
      <c r="V59" s="149">
        <f>登録車計!V59+二輪計!V59+軽自計!V59</f>
        <v>209369</v>
      </c>
      <c r="W59" s="31">
        <f>登録車計!W59+二輪計!W59+軽自計!W59</f>
        <v>219516</v>
      </c>
      <c r="X59" s="31">
        <f>登録車計!X59+二輪計!X59+軽自計!X59</f>
        <v>230414</v>
      </c>
      <c r="Y59" s="31">
        <f>登録車計!Y59+二輪計!Y59+軽自計!Y59</f>
        <v>241282</v>
      </c>
      <c r="Z59" s="32">
        <f>登録車計!Z59+二輪計!Z59+軽自計!Z59</f>
        <v>252921</v>
      </c>
      <c r="AA59" s="32">
        <f>登録車計!AA59+二輪計!AA59+軽自計!AA59</f>
        <v>263725</v>
      </c>
      <c r="AB59" s="31">
        <f>登録車計!AB59+二輪計!AB59+軽自計!AB59</f>
        <v>275662</v>
      </c>
      <c r="AC59" s="32">
        <f>登録車計!AC59+二輪計!AC59+軽自計!AC59</f>
        <v>288080</v>
      </c>
      <c r="AD59" s="32">
        <f>登録車計!AD59+二輪計!AD59+軽自計!AD59</f>
        <v>297001</v>
      </c>
      <c r="AE59" s="31">
        <f>登録車計!AE59+二輪計!AE59+軽自計!AE59</f>
        <v>311790</v>
      </c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K59" s="3" t="s">
        <v>352</v>
      </c>
      <c r="BL59" s="3">
        <v>1565545</v>
      </c>
      <c r="BM59" s="3">
        <v>1595991</v>
      </c>
      <c r="BN59" s="3">
        <v>1633023</v>
      </c>
      <c r="BO59" s="3">
        <v>1662199</v>
      </c>
      <c r="BP59" s="3">
        <v>1678806</v>
      </c>
      <c r="BQ59" s="9"/>
      <c r="BR59" s="9"/>
    </row>
    <row r="60" spans="1:70" s="3" customFormat="1" ht="9.6" customHeight="1" x14ac:dyDescent="0.15">
      <c r="A60" s="68" t="s">
        <v>452</v>
      </c>
      <c r="B60" s="30" t="s">
        <v>103</v>
      </c>
      <c r="C60" s="31">
        <f>登録車計!C60+二輪計!C60+軽自計!C60</f>
        <v>170</v>
      </c>
      <c r="D60" s="31">
        <f>登録車計!D60+二輪計!D60+軽自計!D60</f>
        <v>167</v>
      </c>
      <c r="E60" s="31">
        <f>登録車計!E60+二輪計!E60+軽自計!E60</f>
        <v>180</v>
      </c>
      <c r="F60" s="31">
        <f>登録車計!F60+二輪計!F60+軽自計!F60</f>
        <v>202</v>
      </c>
      <c r="G60" s="31">
        <f>登録車計!G60+二輪計!G60+軽自計!G60</f>
        <v>501</v>
      </c>
      <c r="H60" s="31">
        <f>登録車計!H60+二輪計!H60+軽自計!H60</f>
        <v>1085</v>
      </c>
      <c r="I60" s="31">
        <f>登録車計!I60+二輪計!I60+軽自計!I60</f>
        <v>1681</v>
      </c>
      <c r="J60" s="31">
        <f>登録車計!J60+二輪計!J60+軽自計!J60</f>
        <v>2179</v>
      </c>
      <c r="K60" s="31">
        <f>登録車計!K60+二輪計!K60+軽自計!K60</f>
        <v>2652</v>
      </c>
      <c r="L60" s="31">
        <f>登録車計!L60+二輪計!L60+軽自計!L60</f>
        <v>3373</v>
      </c>
      <c r="M60" s="149">
        <f>登録車計!M60+二輪計!M60+軽自計!M60</f>
        <v>3753</v>
      </c>
      <c r="N60" s="149">
        <f>登録車計!N60+二輪計!N60+軽自計!N60</f>
        <v>4049</v>
      </c>
      <c r="O60" s="149">
        <f>登録車計!O60+二輪計!O60+軽自計!O60</f>
        <v>4345</v>
      </c>
      <c r="P60" s="150">
        <f>登録車計!P60+二輪計!P60+軽自計!P60</f>
        <v>4641</v>
      </c>
      <c r="Q60" s="150">
        <f>登録車計!Q60+二輪計!Q60+軽自計!Q60</f>
        <v>4937</v>
      </c>
      <c r="R60" s="150">
        <f>登録車計!R60+二輪計!R60+軽自計!R60</f>
        <v>5233</v>
      </c>
      <c r="S60" s="150">
        <f>登録車計!S60+二輪計!S60+軽自計!S60</f>
        <v>5721</v>
      </c>
      <c r="T60" s="150">
        <f>登録車計!T60+二輪計!T60+軽自計!T60</f>
        <v>6165</v>
      </c>
      <c r="U60" s="150">
        <f>登録車計!U60+二輪計!U60+軽自計!U60</f>
        <v>6901.4162092205888</v>
      </c>
      <c r="V60" s="149">
        <f>登録車計!V60+二輪計!V60+軽自計!V60</f>
        <v>7721</v>
      </c>
      <c r="W60" s="31">
        <f>登録車計!W60+二輪計!W60+軽自計!W60</f>
        <v>8177</v>
      </c>
      <c r="X60" s="31">
        <f>登録車計!X60+二輪計!X60+軽自計!X60</f>
        <v>8497</v>
      </c>
      <c r="Y60" s="31">
        <f>登録車計!Y60+二輪計!Y60+軽自計!Y60</f>
        <v>8950</v>
      </c>
      <c r="Z60" s="32">
        <f>登録車計!Z60+二輪計!Z60+軽自計!Z60</f>
        <v>9592</v>
      </c>
      <c r="AA60" s="32">
        <f>登録車計!AA60+二輪計!AA60+軽自計!AA60</f>
        <v>10215</v>
      </c>
      <c r="AB60" s="31">
        <f>登録車計!AB60+二輪計!AB60+軽自計!AB60</f>
        <v>10823</v>
      </c>
      <c r="AC60" s="32">
        <f>登録車計!AC60+二輪計!AC60+軽自計!AC60</f>
        <v>11557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Q60" s="9"/>
      <c r="BR60" s="9"/>
    </row>
    <row r="61" spans="1:70" s="3" customFormat="1" ht="9.6" customHeight="1" x14ac:dyDescent="0.15">
      <c r="A61" s="68" t="s">
        <v>453</v>
      </c>
      <c r="B61" s="30" t="s">
        <v>104</v>
      </c>
      <c r="C61" s="31">
        <f>登録車計!C61+二輪計!C61+軽自計!C61</f>
        <v>43</v>
      </c>
      <c r="D61" s="31">
        <f>登録車計!D61+二輪計!D61+軽自計!D61</f>
        <v>61</v>
      </c>
      <c r="E61" s="31">
        <f>登録車計!E61+二輪計!E61+軽自計!E61</f>
        <v>55</v>
      </c>
      <c r="F61" s="31">
        <f>登録車計!F61+二輪計!F61+軽自計!F61</f>
        <v>57</v>
      </c>
      <c r="G61" s="31">
        <f>登録車計!G61+二輪計!G61+軽自計!G61</f>
        <v>133</v>
      </c>
      <c r="H61" s="31">
        <f>登録車計!H61+二輪計!H61+軽自計!H61</f>
        <v>293</v>
      </c>
      <c r="I61" s="31">
        <f>登録車計!I61+二輪計!I61+軽自計!I61</f>
        <v>430</v>
      </c>
      <c r="J61" s="31">
        <f>登録車計!J61+二輪計!J61+軽自計!J61</f>
        <v>564</v>
      </c>
      <c r="K61" s="31">
        <f>登録車計!K61+二輪計!K61+軽自計!K61</f>
        <v>705</v>
      </c>
      <c r="L61" s="31">
        <f>登録車計!L61+二輪計!L61+軽自計!L61</f>
        <v>858</v>
      </c>
      <c r="M61" s="149">
        <f>登録車計!M61+二輪計!M61+軽自計!M61</f>
        <v>943</v>
      </c>
      <c r="N61" s="149">
        <f>登録車計!N61+二輪計!N61+軽自計!N61</f>
        <v>1192.1999999999998</v>
      </c>
      <c r="O61" s="149">
        <f>登録車計!O61+二輪計!O61+軽自計!O61</f>
        <v>2782.4</v>
      </c>
      <c r="P61" s="150">
        <f>登録車計!P61+二輪計!P61+軽自計!P61</f>
        <v>1197.5999999999999</v>
      </c>
      <c r="Q61" s="150">
        <f>登録車計!Q61+二輪計!Q61+軽自計!Q61</f>
        <v>1239.8000000000002</v>
      </c>
      <c r="R61" s="150">
        <f>登録車計!R61+二輪計!R61+軽自計!R61</f>
        <v>1217</v>
      </c>
      <c r="S61" s="150">
        <f>登録車計!S61+二輪計!S61+軽自計!S61</f>
        <v>1308</v>
      </c>
      <c r="T61" s="150">
        <f>登録車計!T61+二輪計!T61+軽自計!T61</f>
        <v>1389</v>
      </c>
      <c r="U61" s="150">
        <f>登録車計!U61+二輪計!U61+軽自計!U61</f>
        <v>1538</v>
      </c>
      <c r="V61" s="149">
        <f>登録車計!V61+二輪計!V61+軽自計!V61</f>
        <v>1710</v>
      </c>
      <c r="W61" s="31">
        <f>登録車計!W61+二輪計!W61+軽自計!W61</f>
        <v>1725</v>
      </c>
      <c r="X61" s="31">
        <f>登録車計!X61+二輪計!X61+軽自計!X61</f>
        <v>1783</v>
      </c>
      <c r="Y61" s="31">
        <f>登録車計!Y61+二輪計!Y61+軽自計!Y61</f>
        <v>1854</v>
      </c>
      <c r="Z61" s="32">
        <f>登録車計!Z61+二輪計!Z61+軽自計!Z61</f>
        <v>1977</v>
      </c>
      <c r="AA61" s="32">
        <f>登録車計!AA61+二輪計!AA61+軽自計!AA61</f>
        <v>2097</v>
      </c>
      <c r="AB61" s="31">
        <f>登録車計!AB61+二輪計!AB61+軽自計!AB61</f>
        <v>2173</v>
      </c>
      <c r="AC61" s="32">
        <f>登録車計!AC61+二輪計!AC61+軽自計!AC61</f>
        <v>2289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Q61" s="9"/>
      <c r="BR61" s="9"/>
    </row>
    <row r="62" spans="1:70" s="3" customFormat="1" ht="9.6" customHeight="1" x14ac:dyDescent="0.15">
      <c r="A62" s="68" t="s">
        <v>135</v>
      </c>
      <c r="B62" s="30" t="s">
        <v>105</v>
      </c>
      <c r="C62" s="31">
        <f>登録車計!C62+二輪計!C62+軽自計!C62</f>
        <v>103</v>
      </c>
      <c r="D62" s="31">
        <f>登録車計!D62+二輪計!D62+軽自計!D62</f>
        <v>132</v>
      </c>
      <c r="E62" s="31">
        <f>登録車計!E62+二輪計!E62+軽自計!E62</f>
        <v>174</v>
      </c>
      <c r="F62" s="31">
        <f>登録車計!F62+二輪計!F62+軽自計!F62</f>
        <v>273</v>
      </c>
      <c r="G62" s="31">
        <f>登録車計!G62+二輪計!G62+軽自計!G62</f>
        <v>738</v>
      </c>
      <c r="H62" s="31">
        <f>登録車計!H62+二輪計!H62+軽自計!H62</f>
        <v>1921</v>
      </c>
      <c r="I62" s="31">
        <f>登録車計!I62+二輪計!I62+軽自計!I62</f>
        <v>3125</v>
      </c>
      <c r="J62" s="31">
        <f>登録車計!J62+二輪計!J62+軽自計!J62</f>
        <v>6263</v>
      </c>
      <c r="K62" s="31">
        <f>登録車計!K62+二輪計!K62+軽自計!K62</f>
        <v>7155</v>
      </c>
      <c r="L62" s="31">
        <f>登録車計!L62+二輪計!L62+軽自計!L62</f>
        <v>8393</v>
      </c>
      <c r="M62" s="149">
        <f>登録車計!M62+二輪計!M62+軽自計!M62</f>
        <v>9286</v>
      </c>
      <c r="N62" s="149">
        <f>登録車計!N62+二輪計!N62+軽自計!N62</f>
        <v>10199</v>
      </c>
      <c r="O62" s="149">
        <f>登録車計!O62+二輪計!O62+軽自計!O62</f>
        <v>9046</v>
      </c>
      <c r="P62" s="150">
        <f>登録車計!P62+二輪計!P62+軽自計!P62</f>
        <v>11084</v>
      </c>
      <c r="Q62" s="150">
        <f>登録車計!Q62+二輪計!Q62+軽自計!Q62</f>
        <v>13858</v>
      </c>
      <c r="R62" s="150">
        <f>登録車計!R62+二輪計!R62+軽自計!R62</f>
        <v>16022</v>
      </c>
      <c r="S62" s="150">
        <f>登録車計!S62+二輪計!S62+軽自計!S62</f>
        <v>17719</v>
      </c>
      <c r="T62" s="150">
        <f>登録車計!T62+二輪計!T62+軽自計!T62</f>
        <v>19863</v>
      </c>
      <c r="U62" s="150">
        <f>登録車計!U62+二輪計!U62+軽自計!U62</f>
        <v>22718</v>
      </c>
      <c r="V62" s="149">
        <f>登録車計!V62+二輪計!V62+軽自計!V62</f>
        <v>25769</v>
      </c>
      <c r="W62" s="31">
        <f>登録車計!W62+二輪計!W62+軽自計!W62</f>
        <v>28283</v>
      </c>
      <c r="X62" s="31">
        <f>登録車計!X62+二輪計!X62+軽自計!X62</f>
        <v>31014</v>
      </c>
      <c r="Y62" s="31">
        <f>登録車計!Y62+二輪計!Y62+軽自計!Y62</f>
        <v>33587</v>
      </c>
      <c r="Z62" s="32">
        <f>登録車計!Z62+二輪計!Z62+軽自計!Z62</f>
        <v>36212</v>
      </c>
      <c r="AA62" s="32">
        <f>登録車計!AA62+二輪計!AA62+軽自計!AA62</f>
        <v>39229</v>
      </c>
      <c r="AB62" s="31">
        <f>登録車計!AB62+二輪計!AB62+軽自計!AB62</f>
        <v>42356</v>
      </c>
      <c r="AC62" s="32">
        <f>登録車計!AC62+二輪計!AC62+軽自計!AC62</f>
        <v>45713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Q62" s="9"/>
      <c r="BR62" s="9"/>
    </row>
    <row r="63" spans="1:70" s="3" customFormat="1" ht="9.6" customHeight="1" x14ac:dyDescent="0.15">
      <c r="A63" s="68" t="s">
        <v>425</v>
      </c>
      <c r="B63" s="36" t="s">
        <v>4</v>
      </c>
      <c r="C63" s="33">
        <f>登録車計!C63+二輪計!C63+軽自計!C63</f>
        <v>1704</v>
      </c>
      <c r="D63" s="33">
        <f>登録車計!D63+二輪計!D63+軽自計!D63</f>
        <v>1993</v>
      </c>
      <c r="E63" s="33">
        <f>登録車計!E63+二輪計!E63+軽自計!E63</f>
        <v>2292</v>
      </c>
      <c r="F63" s="33">
        <f>登録車計!F63+二輪計!F63+軽自計!F63</f>
        <v>2955</v>
      </c>
      <c r="G63" s="33">
        <f>登録車計!G63+二輪計!G63+軽自計!G63</f>
        <v>3758</v>
      </c>
      <c r="H63" s="33">
        <f>登録車計!H63+二輪計!H63+軽自計!H63</f>
        <v>6514</v>
      </c>
      <c r="I63" s="33">
        <f>登録車計!I63+二輪計!I63+軽自計!I63</f>
        <v>8114</v>
      </c>
      <c r="J63" s="33">
        <f>登録車計!J63+二輪計!J63+軽自計!J63</f>
        <v>10501</v>
      </c>
      <c r="K63" s="33">
        <f>登録車計!K63+二輪計!K63+軽自計!K63</f>
        <v>12279</v>
      </c>
      <c r="L63" s="31">
        <f>登録車計!L63+二輪計!L63+軽自計!L63</f>
        <v>14741</v>
      </c>
      <c r="M63" s="149">
        <f>登録車計!M63+二輪計!M63+軽自計!M63</f>
        <v>16935</v>
      </c>
      <c r="N63" s="149">
        <f>登録車計!N63+二輪計!N63+軽自計!N63</f>
        <v>19654.599999999999</v>
      </c>
      <c r="O63" s="149">
        <f>登録車計!O63+二輪計!O63+軽自計!O63</f>
        <v>22416.2</v>
      </c>
      <c r="P63" s="149">
        <f>登録車計!P63+二輪計!P63+軽自計!P63</f>
        <v>24165.8</v>
      </c>
      <c r="Q63" s="149">
        <f>登録車計!Q63+二輪計!Q63+軽自計!Q63</f>
        <v>26034.400000000001</v>
      </c>
      <c r="R63" s="149">
        <f>登録車計!R63+二輪計!R63+軽自計!R63</f>
        <v>27489</v>
      </c>
      <c r="S63" s="149">
        <f>登録車計!S63+二輪計!S63+軽自計!S63</f>
        <v>29721</v>
      </c>
      <c r="T63" s="149">
        <f>登録車計!T63+二輪計!T63+軽自計!T63</f>
        <v>32525</v>
      </c>
      <c r="U63" s="149">
        <f>登録車計!U63+二輪計!U63+軽自計!U63</f>
        <v>35981</v>
      </c>
      <c r="V63" s="149">
        <f>登録車計!V63+二輪計!V63+軽自計!V63</f>
        <v>38531</v>
      </c>
      <c r="W63" s="33">
        <f>登録車計!W63+二輪計!W63+軽自計!W63</f>
        <v>40160</v>
      </c>
      <c r="X63" s="33">
        <f>登録車計!X63+二輪計!X63+軽自計!X63</f>
        <v>41861</v>
      </c>
      <c r="Y63" s="33">
        <f>登録車計!Y63+二輪計!Y63+軽自計!Y63</f>
        <v>43657</v>
      </c>
      <c r="Z63" s="33">
        <f>登録車計!Z63+二輪計!Z63+軽自計!Z63</f>
        <v>45617</v>
      </c>
      <c r="AA63" s="33">
        <f>登録車計!AA63+二輪計!AA63+軽自計!AA63</f>
        <v>47353</v>
      </c>
      <c r="AB63" s="33">
        <f>登録車計!AB63+二輪計!AB63+軽自計!AB63</f>
        <v>48860</v>
      </c>
      <c r="AC63" s="33">
        <f>登録車計!AC63+二輪計!AC63+軽自計!AC63</f>
        <v>50797</v>
      </c>
      <c r="AD63" s="33">
        <f>登録車計!AD63+二輪計!AD63+軽自計!AD63</f>
        <v>53183</v>
      </c>
      <c r="AE63" s="33">
        <f>登録車計!AE63+二輪計!AE63+軽自計!AE63</f>
        <v>55584</v>
      </c>
      <c r="AF63" s="33">
        <f>登録車計!AF63+二輪計!AF63+軽自計!AF63</f>
        <v>58082</v>
      </c>
      <c r="AG63" s="33">
        <f>登録車計!AG63+二輪計!AG63+軽自計!AG63</f>
        <v>60538</v>
      </c>
      <c r="AH63" s="33">
        <f>登録車計!AH63+二輪計!AH63+軽自計!AH63</f>
        <v>62875</v>
      </c>
      <c r="AI63" s="33">
        <f>登録車計!AI63+二輪計!AI63+軽自計!AI63</f>
        <v>64906</v>
      </c>
      <c r="AJ63" s="33">
        <f>登録車計!AJ63+二輪計!AJ63+軽自計!AJ63</f>
        <v>67153</v>
      </c>
      <c r="AK63" s="33">
        <f>登録車計!AK63+二輪計!AK63+軽自計!AK63</f>
        <v>69207</v>
      </c>
      <c r="AL63" s="33">
        <f>登録車計!AL63+二輪計!AL63+軽自計!AL63</f>
        <v>71163</v>
      </c>
      <c r="AM63" s="33">
        <f>登録車計!AM63+二輪計!AM63+軽自計!AM63</f>
        <v>73060</v>
      </c>
      <c r="AN63" s="33">
        <f>登録車計!AN63+二輪計!AN63+軽自計!AN63</f>
        <v>74158</v>
      </c>
      <c r="AO63" s="34">
        <f>登録車計!AO63+二輪計!AO63+軽自計!AO63</f>
        <v>74967</v>
      </c>
      <c r="AP63" s="34">
        <f>登録車計!AP63+二輪計!AP63+軽自計!AP63</f>
        <v>75559</v>
      </c>
      <c r="AQ63" s="34">
        <f>登録車計!AQ63+二輪計!AQ63+軽自計!AQ63</f>
        <v>76155</v>
      </c>
      <c r="AR63" s="34">
        <f>登録車計!AR63+二輪計!AR63+軽自計!AR63</f>
        <v>76519</v>
      </c>
      <c r="AS63" s="34">
        <f>登録車計!AS63+二輪計!AS63+軽自計!AS63</f>
        <v>76746</v>
      </c>
      <c r="AT63" s="34">
        <f>登録車計!AT63+二輪計!AT63+軽自計!AT63</f>
        <v>77284</v>
      </c>
      <c r="AU63" s="31">
        <f>登録車計!AU63+二輪計!AU63+軽自計!AU63</f>
        <v>78067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</row>
    <row r="64" spans="1:70" s="3" customFormat="1" ht="9.6" customHeight="1" x14ac:dyDescent="0.15">
      <c r="A64" s="68" t="s">
        <v>425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</row>
    <row r="65" spans="1:60" s="3" customFormat="1" ht="9.6" customHeight="1" x14ac:dyDescent="0.15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 x14ac:dyDescent="0.15">
      <c r="A66" s="68" t="s">
        <v>454</v>
      </c>
      <c r="B66" s="36" t="s">
        <v>5</v>
      </c>
      <c r="C66" s="33">
        <f>登録車計!C66+二輪計!C66+軽自計!C66</f>
        <v>722</v>
      </c>
      <c r="D66" s="33">
        <f>登録車計!D66+二輪計!D66+軽自計!D66</f>
        <v>1273</v>
      </c>
      <c r="E66" s="33">
        <f>登録車計!E66+二輪計!E66+軽自計!E66</f>
        <v>1019</v>
      </c>
      <c r="F66" s="33">
        <f>登録車計!F66+二輪計!F66+軽自計!F66</f>
        <v>1249</v>
      </c>
      <c r="G66" s="33">
        <f>登録車計!G66+二輪計!G66+軽自計!G66</f>
        <v>1819</v>
      </c>
      <c r="H66" s="33">
        <f>登録車計!H66+二輪計!H66+軽自計!H66</f>
        <v>4157</v>
      </c>
      <c r="I66" s="33">
        <f>登録車計!I66+二輪計!I66+軽自計!I66</f>
        <v>5670</v>
      </c>
      <c r="J66" s="33">
        <f>登録車計!J66+二輪計!J66+軽自計!J66</f>
        <v>7401</v>
      </c>
      <c r="K66" s="33">
        <f>登録車計!K66+二輪計!K66+軽自計!K66</f>
        <v>9062</v>
      </c>
      <c r="L66" s="31">
        <f>登録車計!L66+二輪計!L66+軽自計!L66</f>
        <v>10524</v>
      </c>
      <c r="M66" s="33">
        <f>登録車計!M66+二輪計!M66+軽自計!M66</f>
        <v>11954</v>
      </c>
      <c r="N66" s="33">
        <f>登録車計!N66+二輪計!N66+軽自計!N66</f>
        <v>13373.599999999999</v>
      </c>
      <c r="O66" s="33">
        <f>登録車計!O66+二輪計!O66+軽自計!O66</f>
        <v>14860.2</v>
      </c>
      <c r="P66" s="33">
        <f>登録車計!P66+二輪計!P66+軽自計!P66</f>
        <v>15668.8</v>
      </c>
      <c r="Q66" s="33">
        <f>登録車計!Q66+二輪計!Q66+軽自計!Q66</f>
        <v>16519.400000000001</v>
      </c>
      <c r="R66" s="33">
        <f>登録車計!R66+二輪計!R66+軽自計!R66</f>
        <v>17476</v>
      </c>
      <c r="S66" s="33">
        <f>登録車計!S66+二輪計!S66+軽自計!S66</f>
        <v>18922</v>
      </c>
      <c r="T66" s="33">
        <f>登録車計!T66+二輪計!T66+軽自計!T66</f>
        <v>20751</v>
      </c>
      <c r="U66" s="33">
        <f>登録車計!U66+二輪計!U66+軽自計!U66</f>
        <v>22821</v>
      </c>
      <c r="V66" s="33">
        <f>登録車計!V66+二輪計!V66+軽自計!V66</f>
        <v>24207</v>
      </c>
      <c r="W66" s="33">
        <f>登録車計!W66+二輪計!W66+軽自計!W66</f>
        <v>24883</v>
      </c>
      <c r="X66" s="33">
        <f>登録車計!X66+二輪計!X66+軽自計!X66</f>
        <v>25944</v>
      </c>
      <c r="Y66" s="33">
        <f>登録車計!Y66+二輪計!Y66+軽自計!Y66</f>
        <v>26688</v>
      </c>
      <c r="Z66" s="33">
        <f>登録車計!Z66+二輪計!Z66+軽自計!Z66</f>
        <v>27740</v>
      </c>
      <c r="AA66" s="33">
        <f>登録車計!AA66+二輪計!AA66+軽自計!AA66</f>
        <v>28644</v>
      </c>
      <c r="AB66" s="33">
        <f>登録車計!AB66+二輪計!AB66+軽自計!AB66</f>
        <v>29377</v>
      </c>
      <c r="AC66" s="33">
        <f>登録車計!AC66+二輪計!AC66+軽自計!AC66</f>
        <v>30403</v>
      </c>
      <c r="AD66" s="33">
        <f>登録車計!AD66+二輪計!AD66+軽自計!AD66</f>
        <v>31779</v>
      </c>
      <c r="AE66" s="33">
        <f>登録車計!AE66+二輪計!AE66+軽自計!AE66</f>
        <v>33156</v>
      </c>
      <c r="AF66" s="33">
        <f>登録車計!AF66+二輪計!AF66+軽自計!AF66</f>
        <v>34908</v>
      </c>
      <c r="AG66" s="33">
        <f>登録車計!AG66+二輪計!AG66+軽自計!AG66</f>
        <v>36673</v>
      </c>
      <c r="AH66" s="33">
        <f>登録車計!AH66+二輪計!AH66+軽自計!AH66</f>
        <v>38573</v>
      </c>
      <c r="AI66" s="33">
        <f>登録車計!AI66+二輪計!AI66+軽自計!AI66</f>
        <v>40149</v>
      </c>
      <c r="AJ66" s="33">
        <f>登録車計!AJ66+二輪計!AJ66+軽自計!AJ66</f>
        <v>41892</v>
      </c>
      <c r="AK66" s="33">
        <f>登録車計!AK66+二輪計!AK66+軽自計!AK66</f>
        <v>43654</v>
      </c>
      <c r="AL66" s="33">
        <f>登録車計!AL66+二輪計!AL66+軽自計!AL66</f>
        <v>45835</v>
      </c>
      <c r="AM66" s="33">
        <f>登録車計!AM66+二輪計!AM66+軽自計!AM66</f>
        <v>47840</v>
      </c>
      <c r="AN66" s="34">
        <f>登録車計!AN66+二輪計!AN66+軽自計!AN66</f>
        <v>49737</v>
      </c>
      <c r="AO66" s="34">
        <f>登録車計!AO66+二輪計!AO66+軽自計!AO66</f>
        <v>50930</v>
      </c>
      <c r="AP66" s="34">
        <f>登録車計!AP66+二輪計!AP66+軽自計!AP66</f>
        <v>52122</v>
      </c>
      <c r="AQ66" s="34">
        <f>登録車計!AQ66+二輪計!AQ66+軽自計!AQ66</f>
        <v>52921</v>
      </c>
      <c r="AR66" s="34">
        <f>登録車計!AR66+二輪計!AR66+軽自計!AR66</f>
        <v>53553</v>
      </c>
      <c r="AS66" s="34">
        <f>登録車計!AS66+二輪計!AS66+軽自計!AS66</f>
        <v>53751</v>
      </c>
      <c r="AT66" s="34">
        <f>登録車計!AT66+二輪計!AT66+軽自計!AT66</f>
        <v>54875</v>
      </c>
      <c r="AU66" s="34">
        <f>登録車計!AU66+二輪計!AU66+軽自計!AU66</f>
        <v>56108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 x14ac:dyDescent="0.15">
      <c r="A67" s="68" t="s">
        <v>427</v>
      </c>
      <c r="B67" s="36" t="s">
        <v>6</v>
      </c>
      <c r="C67" s="33">
        <f>登録車計!C67+二輪計!C67+軽自計!C67</f>
        <v>1210</v>
      </c>
      <c r="D67" s="33">
        <f>登録車計!D67+二輪計!D67+軽自計!D67</f>
        <v>902</v>
      </c>
      <c r="E67" s="33">
        <f>登録車計!E67+二輪計!E67+軽自計!E67</f>
        <v>1450</v>
      </c>
      <c r="F67" s="33">
        <f>登録車計!F67+二輪計!F67+軽自計!F67</f>
        <v>1734</v>
      </c>
      <c r="G67" s="33">
        <f>登録車計!G67+二輪計!G67+軽自計!G67</f>
        <v>2175</v>
      </c>
      <c r="H67" s="33">
        <f>登録車計!H67+二輪計!H67+軽自計!H67</f>
        <v>4071</v>
      </c>
      <c r="I67" s="33">
        <f>登録車計!I67+二輪計!I67+軽自計!I67</f>
        <v>4958</v>
      </c>
      <c r="J67" s="33">
        <f>登録車計!J67+二輪計!J67+軽自計!J67</f>
        <v>6082</v>
      </c>
      <c r="K67" s="33">
        <f>登録車計!K67+二輪計!K67+軽自計!K67</f>
        <v>6801</v>
      </c>
      <c r="L67" s="31">
        <f>登録車計!L67+二輪計!L67+軽自計!L67</f>
        <v>8163</v>
      </c>
      <c r="M67" s="33">
        <f>登録車計!M67+二輪計!M67+軽自計!M67</f>
        <v>9273</v>
      </c>
      <c r="N67" s="33">
        <f>登録車計!N67+二輪計!N67+軽自計!N67</f>
        <v>10400.6</v>
      </c>
      <c r="O67" s="33">
        <f>登録車計!O67+二輪計!O67+軽自計!O67</f>
        <v>11979.2</v>
      </c>
      <c r="P67" s="33">
        <f>登録車計!P67+二輪計!P67+軽自計!P67</f>
        <v>13087.8</v>
      </c>
      <c r="Q67" s="33">
        <f>登録車計!Q67+二輪計!Q67+軽自計!Q67</f>
        <v>13958.4</v>
      </c>
      <c r="R67" s="33">
        <f>登録車計!R67+二輪計!R67+軽自計!R67</f>
        <v>14703</v>
      </c>
      <c r="S67" s="33">
        <f>登録車計!S67+二輪計!S67+軽自計!S67</f>
        <v>16041</v>
      </c>
      <c r="T67" s="33">
        <f>登録車計!T67+二輪計!T67+軽自計!T67</f>
        <v>17728</v>
      </c>
      <c r="U67" s="33">
        <f>登録車計!U67+二輪計!U67+軽自計!U67</f>
        <v>19676</v>
      </c>
      <c r="V67" s="33">
        <f>登録車計!V67+二輪計!V67+軽自計!V67</f>
        <v>20860</v>
      </c>
      <c r="W67" s="33">
        <f>登録車計!W67+二輪計!W67+軽自計!W67</f>
        <v>21829</v>
      </c>
      <c r="X67" s="33">
        <f>登録車計!X67+二輪計!X67+軽自計!X67</f>
        <v>22749</v>
      </c>
      <c r="Y67" s="33">
        <f>登録車計!Y67+二輪計!Y67+軽自計!Y67</f>
        <v>23494</v>
      </c>
      <c r="Z67" s="33">
        <f>登録車計!Z67+二輪計!Z67+軽自計!Z67</f>
        <v>24358</v>
      </c>
      <c r="AA67" s="33">
        <f>登録車計!AA67+二輪計!AA67+軽自計!AA67</f>
        <v>25233</v>
      </c>
      <c r="AB67" s="33">
        <f>登録車計!AB67+二輪計!AB67+軽自計!AB67</f>
        <v>26038</v>
      </c>
      <c r="AC67" s="33">
        <f>登録車計!AC67+二輪計!AC67+軽自計!AC67</f>
        <v>27175</v>
      </c>
      <c r="AD67" s="33">
        <f>登録車計!AD67+二輪計!AD67+軽自計!AD67</f>
        <v>28319</v>
      </c>
      <c r="AE67" s="33">
        <f>登録車計!AE67+二輪計!AE67+軽自計!AE67</f>
        <v>29571</v>
      </c>
      <c r="AF67" s="33">
        <f>登録車計!AF67+二輪計!AF67+軽自計!AF67</f>
        <v>30965</v>
      </c>
      <c r="AG67" s="33">
        <f>登録車計!AG67+二輪計!AG67+軽自計!AG67</f>
        <v>32148</v>
      </c>
      <c r="AH67" s="33">
        <f>登録車計!AH67+二輪計!AH67+軽自計!AH67</f>
        <v>33257</v>
      </c>
      <c r="AI67" s="33">
        <f>登録車計!AI67+二輪計!AI67+軽自計!AI67</f>
        <v>34212</v>
      </c>
      <c r="AJ67" s="33">
        <f>登録車計!AJ67+二輪計!AJ67+軽自計!AJ67</f>
        <v>35296</v>
      </c>
      <c r="AK67" s="33">
        <f>登録車計!AK67+二輪計!AK67+軽自計!AK67</f>
        <v>36270</v>
      </c>
      <c r="AL67" s="33">
        <f>登録車計!AL67+二輪計!AL67+軽自計!AL67</f>
        <v>37215</v>
      </c>
      <c r="AM67" s="33">
        <f>登録車計!AM67+二輪計!AM67+軽自計!AM67</f>
        <v>38255</v>
      </c>
      <c r="AN67" s="33">
        <f>登録車計!AN67+二輪計!AN67+軽自計!AN67</f>
        <v>38978</v>
      </c>
      <c r="AO67" s="34">
        <f>登録車計!AO67+二輪計!AO67+軽自計!AO67</f>
        <v>39449</v>
      </c>
      <c r="AP67" s="34">
        <f>登録車計!AP67+二輪計!AP67+軽自計!AP67</f>
        <v>39898</v>
      </c>
      <c r="AQ67" s="34">
        <f>登録車計!AQ67+二輪計!AQ67+軽自計!AQ67</f>
        <v>40267</v>
      </c>
      <c r="AR67" s="34">
        <f>登録車計!AR67+二輪計!AR67+軽自計!AR67</f>
        <v>40511</v>
      </c>
      <c r="AS67" s="34">
        <f>登録車計!AS67+二輪計!AS67+軽自計!AS67</f>
        <v>40797</v>
      </c>
      <c r="AT67" s="34">
        <f>登録車計!AT67+二輪計!AT67+軽自計!AT67</f>
        <v>40617</v>
      </c>
      <c r="AU67" s="34">
        <f>登録車計!AU67+二輪計!AU67+軽自計!AU67</f>
        <v>40611</v>
      </c>
      <c r="AV67" s="34">
        <f>登録車計!AV67+二輪計!AV67+軽自計!AV67</f>
        <v>45576</v>
      </c>
      <c r="AW67" s="34">
        <f>登録車計!AW67+二輪計!AW67+軽自計!AW67</f>
        <v>45096</v>
      </c>
      <c r="AX67" s="34">
        <f>登録車計!AX67+二輪計!AX67+軽自計!AX67</f>
        <v>44402</v>
      </c>
      <c r="AY67" s="34">
        <f>登録車計!AY67+二輪計!AY67+軽自計!AY67</f>
        <v>44101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 x14ac:dyDescent="0.15">
      <c r="A68" s="68" t="s">
        <v>455</v>
      </c>
      <c r="B68" s="36" t="s">
        <v>26</v>
      </c>
      <c r="C68" s="33">
        <f>登録車計!C68+二輪計!C68+軽自計!C68</f>
        <v>266</v>
      </c>
      <c r="D68" s="33">
        <f>登録車計!D68+二輪計!D68+軽自計!D68</f>
        <v>301</v>
      </c>
      <c r="E68" s="33">
        <f>登録車計!E68+二輪計!E68+軽自計!E68</f>
        <v>365</v>
      </c>
      <c r="F68" s="33">
        <f>登録車計!F68+二輪計!F68+軽自計!F68</f>
        <v>408</v>
      </c>
      <c r="G68" s="33">
        <f>登録車計!G68+二輪計!G68+軽自計!G68</f>
        <v>571</v>
      </c>
      <c r="H68" s="33">
        <f>登録車計!H68+二輪計!H68+軽自計!H68</f>
        <v>1042</v>
      </c>
      <c r="I68" s="33">
        <f>登録車計!I68+二輪計!I68+軽自計!I68</f>
        <v>1339</v>
      </c>
      <c r="J68" s="33">
        <f>登録車計!J68+二輪計!J68+軽自計!J68</f>
        <v>1677</v>
      </c>
      <c r="K68" s="33">
        <f>登録車計!K68+二輪計!K68+軽自計!K68</f>
        <v>1983</v>
      </c>
      <c r="L68" s="31">
        <f>登録車計!L68+二輪計!L68+軽自計!L68</f>
        <v>2472</v>
      </c>
      <c r="M68" s="33">
        <f>登録車計!M68+二輪計!M68+軽自計!M68</f>
        <v>2813</v>
      </c>
      <c r="N68" s="33">
        <f>登録車計!N68+二輪計!N68+軽自計!N68</f>
        <v>3171.5999999999995</v>
      </c>
      <c r="O68" s="33">
        <f>登録車計!O68+二輪計!O68+軽自計!O68</f>
        <v>3530.2</v>
      </c>
      <c r="P68" s="33">
        <f>登録車計!P68+二輪計!P68+軽自計!P68</f>
        <v>3888.8</v>
      </c>
      <c r="Q68" s="33">
        <f>登録車計!Q68+二輪計!Q68+軽自計!Q68</f>
        <v>4247.4000000000005</v>
      </c>
      <c r="R68" s="33">
        <f>登録車計!R68+二輪計!R68+軽自計!R68</f>
        <v>4606</v>
      </c>
      <c r="S68" s="33">
        <f>登録車計!S68+二輪計!S68+軽自計!S68</f>
        <v>4996</v>
      </c>
      <c r="T68" s="33">
        <f>登録車計!T68+二輪計!T68+軽自計!T68</f>
        <v>5390</v>
      </c>
      <c r="U68" s="33">
        <f>登録車計!U68+二輪計!U68+軽自計!U68</f>
        <v>5756.4713365822035</v>
      </c>
      <c r="V68" s="33">
        <f>登録車計!V68+二輪計!V68+軽自計!V68</f>
        <v>6153</v>
      </c>
      <c r="W68" s="33">
        <f>登録車計!W68+二輪計!W68+軽自計!W68</f>
        <v>6348</v>
      </c>
      <c r="X68" s="33">
        <f>登録車計!X68+二輪計!X68+軽自計!X68</f>
        <v>6544</v>
      </c>
      <c r="Y68" s="33">
        <f>登録車計!Y68+二輪計!Y68+軽自計!Y68</f>
        <v>6616</v>
      </c>
      <c r="Z68" s="33">
        <f>登録車計!Z68+二輪計!Z68+軽自計!Z68</f>
        <v>6882</v>
      </c>
      <c r="AA68" s="33">
        <f>登録車計!AA68+二輪計!AA68+軽自計!AA68</f>
        <v>7132</v>
      </c>
      <c r="AB68" s="33">
        <f>登録車計!AB68+二輪計!AB68+軽自計!AB68</f>
        <v>7346</v>
      </c>
      <c r="AC68" s="33">
        <f>登録車計!AC68+二輪計!AC68+軽自計!AC68</f>
        <v>7551</v>
      </c>
      <c r="AD68" s="33">
        <f>登録車計!AD68+二輪計!AD68+軽自計!AD68</f>
        <v>7745</v>
      </c>
      <c r="AE68" s="33">
        <f>登録車計!AE68+二輪計!AE68+軽自計!AE68</f>
        <v>8046</v>
      </c>
      <c r="AF68" s="33">
        <f>登録車計!AF68+二輪計!AF68+軽自計!AF68</f>
        <v>8338</v>
      </c>
      <c r="AG68" s="33">
        <f>登録車計!AG68+二輪計!AG68+軽自計!AG68</f>
        <v>8687</v>
      </c>
      <c r="AH68" s="33">
        <f>登録車計!AH68+二輪計!AH68+軽自計!AH68</f>
        <v>8970</v>
      </c>
      <c r="AI68" s="33">
        <f>登録車計!AI68+二輪計!AI68+軽自計!AI68</f>
        <v>9211</v>
      </c>
      <c r="AJ68" s="33">
        <f>登録車計!AJ68+二輪計!AJ68+軽自計!AJ68</f>
        <v>9421</v>
      </c>
      <c r="AK68" s="33">
        <f>登録車計!AK68+二輪計!AK68+軽自計!AK68</f>
        <v>9802</v>
      </c>
      <c r="AL68" s="33">
        <f>登録車計!AL68+二輪計!AL68+軽自計!AL68</f>
        <v>10147</v>
      </c>
      <c r="AM68" s="33">
        <f>登録車計!AM68+二輪計!AM68+軽自計!AM68</f>
        <v>10323</v>
      </c>
      <c r="AN68" s="34">
        <f>登録車計!AN68+二輪計!AN68+軽自計!AN68</f>
        <v>10517</v>
      </c>
      <c r="AO68" s="34">
        <f>登録車計!AO68+二輪計!AO68+軽自計!AO68</f>
        <v>10695</v>
      </c>
      <c r="AP68" s="34">
        <f>登録車計!AP68+二輪計!AP68+軽自計!AP68</f>
        <v>10841</v>
      </c>
      <c r="AQ68" s="34">
        <f>登録車計!AQ68+二輪計!AQ68+軽自計!AQ68</f>
        <v>10921</v>
      </c>
      <c r="AR68" s="34">
        <f>登録車計!AR68+二輪計!AR68+軽自計!AR68</f>
        <v>11038</v>
      </c>
      <c r="AS68" s="34">
        <f>登録車計!AS68+二輪計!AS68+軽自計!AS68</f>
        <v>11051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 x14ac:dyDescent="0.15">
      <c r="A69" s="68" t="s">
        <v>146</v>
      </c>
      <c r="B69" s="36" t="s">
        <v>27</v>
      </c>
      <c r="C69" s="33">
        <f>登録車計!C69+二輪計!C69+軽自計!C69</f>
        <v>75</v>
      </c>
      <c r="D69" s="33">
        <f>登録車計!D69+二輪計!D69+軽自計!D69</f>
        <v>79</v>
      </c>
      <c r="E69" s="33">
        <f>登録車計!E69+二輪計!E69+軽自計!E69</f>
        <v>97</v>
      </c>
      <c r="F69" s="33">
        <f>登録車計!F69+二輪計!F69+軽自計!F69</f>
        <v>129</v>
      </c>
      <c r="G69" s="33">
        <f>登録車計!G69+二輪計!G69+軽自計!G69</f>
        <v>173</v>
      </c>
      <c r="H69" s="33">
        <f>登録車計!H69+二輪計!H69+軽自計!H69</f>
        <v>458</v>
      </c>
      <c r="I69" s="33">
        <f>登録車計!I69+二輪計!I69+軽自計!I69</f>
        <v>570</v>
      </c>
      <c r="J69" s="33">
        <f>登録車計!J69+二輪計!J69+軽自計!J69</f>
        <v>726</v>
      </c>
      <c r="K69" s="33">
        <f>登録車計!K69+二輪計!K69+軽自計!K69</f>
        <v>945</v>
      </c>
      <c r="L69" s="31">
        <f>登録車計!L69+二輪計!L69+軽自計!L69</f>
        <v>1300</v>
      </c>
      <c r="M69" s="33">
        <f>登録車計!M69+二輪計!M69+軽自計!M69</f>
        <v>1573</v>
      </c>
      <c r="N69" s="33">
        <f>登録車計!N69+二輪計!N69+軽自計!N69</f>
        <v>1811.2</v>
      </c>
      <c r="O69" s="33">
        <f>登録車計!O69+二輪計!O69+軽自計!O69</f>
        <v>2049.4</v>
      </c>
      <c r="P69" s="33">
        <f>登録車計!P69+二輪計!P69+軽自計!P69</f>
        <v>2287.6</v>
      </c>
      <c r="Q69" s="33">
        <f>登録車計!Q69+二輪計!Q69+軽自計!Q69</f>
        <v>2525.8000000000002</v>
      </c>
      <c r="R69" s="33">
        <f>登録車計!R69+二輪計!R69+軽自計!R69</f>
        <v>2764</v>
      </c>
      <c r="S69" s="33">
        <f>登録車計!S69+二輪計!S69+軽自計!S69</f>
        <v>3145</v>
      </c>
      <c r="T69" s="33">
        <f>登録車計!T69+二輪計!T69+軽自計!T69</f>
        <v>3516</v>
      </c>
      <c r="U69" s="33">
        <f>登録車計!U69+二輪計!U69+軽自計!U69</f>
        <v>3783.4170830979247</v>
      </c>
      <c r="V69" s="33">
        <f>登録車計!V69+二輪計!V69+軽自計!V69</f>
        <v>4075</v>
      </c>
      <c r="W69" s="33">
        <f>登録車計!W69+二輪計!W69+軽自計!W69</f>
        <v>4242</v>
      </c>
      <c r="X69" s="33">
        <f>登録車計!X69+二輪計!X69+軽自計!X69</f>
        <v>4425</v>
      </c>
      <c r="Y69" s="33">
        <f>登録車計!Y69+二輪計!Y69+軽自計!Y69</f>
        <v>4556</v>
      </c>
      <c r="Z69" s="33">
        <f>登録車計!Z69+二輪計!Z69+軽自計!Z69</f>
        <v>4659</v>
      </c>
      <c r="AA69" s="33">
        <f>登録車計!AA69+二輪計!AA69+軽自計!AA69</f>
        <v>4759</v>
      </c>
      <c r="AB69" s="33">
        <f>登録車計!AB69+二輪計!AB69+軽自計!AB69</f>
        <v>4875</v>
      </c>
      <c r="AC69" s="33">
        <f>登録車計!AC69+二輪計!AC69+軽自計!AC69</f>
        <v>5001</v>
      </c>
      <c r="AD69" s="33">
        <f>登録車計!AD69+二輪計!AD69+軽自計!AD69</f>
        <v>5219</v>
      </c>
      <c r="AE69" s="33">
        <f>登録車計!AE69+二輪計!AE69+軽自計!AE69</f>
        <v>5373</v>
      </c>
      <c r="AF69" s="33">
        <f>登録車計!AF69+二輪計!AF69+軽自計!AF69</f>
        <v>5529</v>
      </c>
      <c r="AG69" s="33">
        <f>登録車計!AG69+二輪計!AG69+軽自計!AG69</f>
        <v>5763</v>
      </c>
      <c r="AH69" s="33">
        <f>登録車計!AH69+二輪計!AH69+軽自計!AH69</f>
        <v>5870</v>
      </c>
      <c r="AI69" s="33">
        <f>登録車計!AI69+二輪計!AI69+軽自計!AI69</f>
        <v>6029</v>
      </c>
      <c r="AJ69" s="33">
        <f>登録車計!AJ69+二輪計!AJ69+軽自計!AJ69</f>
        <v>6146</v>
      </c>
      <c r="AK69" s="33">
        <f>登録車計!AK69+二輪計!AK69+軽自計!AK69</f>
        <v>6298</v>
      </c>
      <c r="AL69" s="33">
        <f>登録車計!AL69+二輪計!AL69+軽自計!AL69</f>
        <v>6416</v>
      </c>
      <c r="AM69" s="33">
        <f>登録車計!AM69+二輪計!AM69+軽自計!AM69</f>
        <v>6343</v>
      </c>
      <c r="AN69" s="34">
        <f>登録車計!AN69+二輪計!AN69+軽自計!AN69</f>
        <v>6396</v>
      </c>
      <c r="AO69" s="34">
        <f>登録車計!AO69+二輪計!AO69+軽自計!AO69</f>
        <v>6422</v>
      </c>
      <c r="AP69" s="34">
        <f>登録車計!AP69+二輪計!AP69+軽自計!AP69</f>
        <v>6464</v>
      </c>
      <c r="AQ69" s="34">
        <f>登録車計!AQ69+二輪計!AQ69+軽自計!AQ69</f>
        <v>6523</v>
      </c>
      <c r="AR69" s="34">
        <f>登録車計!AR69+二輪計!AR69+軽自計!AR69</f>
        <v>6563</v>
      </c>
      <c r="AS69" s="34">
        <f>登録車計!AS69+二輪計!AS69+軽自計!AS69</f>
        <v>6582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 x14ac:dyDescent="0.15">
      <c r="A70" s="68" t="s">
        <v>147</v>
      </c>
      <c r="B70" s="36" t="s">
        <v>28</v>
      </c>
      <c r="C70" s="33">
        <f>登録車計!C70+二輪計!C70+軽自計!C70</f>
        <v>43</v>
      </c>
      <c r="D70" s="33">
        <f>登録車計!D70+二輪計!D70+軽自計!D70</f>
        <v>51</v>
      </c>
      <c r="E70" s="33">
        <f>登録車計!E70+二輪計!E70+軽自計!E70</f>
        <v>53</v>
      </c>
      <c r="F70" s="33">
        <f>登録車計!F70+二輪計!F70+軽自計!F70</f>
        <v>61</v>
      </c>
      <c r="G70" s="33">
        <f>登録車計!G70+二輪計!G70+軽自計!G70</f>
        <v>84</v>
      </c>
      <c r="H70" s="33">
        <f>登録車計!H70+二輪計!H70+軽自計!H70</f>
        <v>284</v>
      </c>
      <c r="I70" s="33">
        <f>登録車計!I70+二輪計!I70+軽自計!I70</f>
        <v>378</v>
      </c>
      <c r="J70" s="33">
        <f>登録車計!J70+二輪計!J70+軽自計!J70</f>
        <v>611</v>
      </c>
      <c r="K70" s="33">
        <f>登録車計!K70+二輪計!K70+軽自計!K70</f>
        <v>794</v>
      </c>
      <c r="L70" s="31">
        <f>登録車計!L70+二輪計!L70+軽自計!L70</f>
        <v>993</v>
      </c>
      <c r="M70" s="33">
        <f>登録車計!M70+二輪計!M70+軽自計!M70</f>
        <v>1201</v>
      </c>
      <c r="N70" s="33">
        <f>登録車計!N70+二輪計!N70+軽自計!N70</f>
        <v>1366.4</v>
      </c>
      <c r="O70" s="33">
        <f>登録車計!O70+二輪計!O70+軽自計!O70</f>
        <v>1531.8</v>
      </c>
      <c r="P70" s="33">
        <f>登録車計!P70+二輪計!P70+軽自計!P70</f>
        <v>1697.2</v>
      </c>
      <c r="Q70" s="33">
        <f>登録車計!Q70+二輪計!Q70+軽自計!Q70</f>
        <v>1862.6</v>
      </c>
      <c r="R70" s="33">
        <f>登録車計!R70+二輪計!R70+軽自計!R70</f>
        <v>2028</v>
      </c>
      <c r="S70" s="33">
        <f>登録車計!S70+二輪計!S70+軽自計!S70</f>
        <v>2329</v>
      </c>
      <c r="T70" s="33">
        <f>登録車計!T70+二輪計!T70+軽自計!T70</f>
        <v>2537</v>
      </c>
      <c r="U70" s="33">
        <f>登録車計!U70+二輪計!U70+軽自計!U70</f>
        <v>2753.5792965118462</v>
      </c>
      <c r="V70" s="33">
        <f>登録車計!V70+二輪計!V70+軽自計!V70</f>
        <v>2901</v>
      </c>
      <c r="W70" s="33">
        <f>登録車計!W70+二輪計!W70+軽自計!W70</f>
        <v>2966</v>
      </c>
      <c r="X70" s="33">
        <f>登録車計!X70+二輪計!X70+軽自計!X70</f>
        <v>3093</v>
      </c>
      <c r="Y70" s="33">
        <f>登録車計!Y70+二輪計!Y70+軽自計!Y70</f>
        <v>3168</v>
      </c>
      <c r="Z70" s="33">
        <f>登録車計!Z70+二輪計!Z70+軽自計!Z70</f>
        <v>3220</v>
      </c>
      <c r="AA70" s="33">
        <f>登録車計!AA70+二輪計!AA70+軽自計!AA70</f>
        <v>3305</v>
      </c>
      <c r="AB70" s="33">
        <f>登録車計!AB70+二輪計!AB70+軽自計!AB70</f>
        <v>3380</v>
      </c>
      <c r="AC70" s="33">
        <f>登録車計!AC70+二輪計!AC70+軽自計!AC70</f>
        <v>3476</v>
      </c>
      <c r="AD70" s="33">
        <f>登録車計!AD70+二輪計!AD70+軽自計!AD70</f>
        <v>3624</v>
      </c>
      <c r="AE70" s="33">
        <f>登録車計!AE70+二輪計!AE70+軽自計!AE70</f>
        <v>3722</v>
      </c>
      <c r="AF70" s="33">
        <f>登録車計!AF70+二輪計!AF70+軽自計!AF70</f>
        <v>3813</v>
      </c>
      <c r="AG70" s="33">
        <f>登録車計!AG70+二輪計!AG70+軽自計!AG70</f>
        <v>3966</v>
      </c>
      <c r="AH70" s="33">
        <f>登録車計!AH70+二輪計!AH70+軽自計!AH70</f>
        <v>4085</v>
      </c>
      <c r="AI70" s="33">
        <f>登録車計!AI70+二輪計!AI70+軽自計!AI70</f>
        <v>4254</v>
      </c>
      <c r="AJ70" s="33">
        <f>登録車計!AJ70+二輪計!AJ70+軽自計!AJ70</f>
        <v>4379</v>
      </c>
      <c r="AK70" s="33">
        <f>登録車計!AK70+二輪計!AK70+軽自計!AK70</f>
        <v>4516</v>
      </c>
      <c r="AL70" s="33">
        <f>登録車計!AL70+二輪計!AL70+軽自計!AL70</f>
        <v>4645</v>
      </c>
      <c r="AM70" s="33">
        <f>登録車計!AM70+二輪計!AM70+軽自計!AM70</f>
        <v>4643</v>
      </c>
      <c r="AN70" s="34">
        <f>登録車計!AN70+二輪計!AN70+軽自計!AN70</f>
        <v>4726</v>
      </c>
      <c r="AO70" s="34">
        <f>登録車計!AO70+二輪計!AO70+軽自計!AO70</f>
        <v>4775</v>
      </c>
      <c r="AP70" s="34">
        <f>登録車計!AP70+二輪計!AP70+軽自計!AP70</f>
        <v>4781</v>
      </c>
      <c r="AQ70" s="34">
        <f>登録車計!AQ70+二輪計!AQ70+軽自計!AQ70</f>
        <v>4811</v>
      </c>
      <c r="AR70" s="34">
        <f>登録車計!AR70+二輪計!AR70+軽自計!AR70</f>
        <v>4869</v>
      </c>
      <c r="AS70" s="34">
        <f>登録車計!AS70+二輪計!AS70+軽自計!AS70</f>
        <v>4918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 x14ac:dyDescent="0.15">
      <c r="A71" s="68" t="s">
        <v>456</v>
      </c>
      <c r="B71" s="36" t="s">
        <v>30</v>
      </c>
      <c r="C71" s="33">
        <f>登録車計!C71+二輪計!C71+軽自計!C71</f>
        <v>40</v>
      </c>
      <c r="D71" s="33">
        <f>登録車計!D71+二輪計!D71+軽自計!D71</f>
        <v>52</v>
      </c>
      <c r="E71" s="33">
        <f>登録車計!E71+二輪計!E71+軽自計!E71</f>
        <v>60</v>
      </c>
      <c r="F71" s="33">
        <f>登録車計!F71+二輪計!F71+軽自計!F71</f>
        <v>63</v>
      </c>
      <c r="G71" s="33">
        <f>登録車計!G71+二輪計!G71+軽自計!G71</f>
        <v>93</v>
      </c>
      <c r="H71" s="33">
        <f>登録車計!H71+二輪計!H71+軽自計!H71</f>
        <v>269</v>
      </c>
      <c r="I71" s="33">
        <f>登録車計!I71+二輪計!I71+軽自計!I71</f>
        <v>431</v>
      </c>
      <c r="J71" s="33">
        <f>登録車計!J71+二輪計!J71+軽自計!J71</f>
        <v>543</v>
      </c>
      <c r="K71" s="33">
        <f>登録車計!K71+二輪計!K71+軽自計!K71</f>
        <v>655</v>
      </c>
      <c r="L71" s="31">
        <f>登録車計!L71+二輪計!L71+軽自計!L71</f>
        <v>801</v>
      </c>
      <c r="M71" s="33">
        <f>登録車計!M71+二輪計!M71+軽自計!M71</f>
        <v>1019</v>
      </c>
      <c r="N71" s="33">
        <f>登録車計!N71+二輪計!N71+軽自計!N71</f>
        <v>1173.2</v>
      </c>
      <c r="O71" s="33">
        <f>登録車計!O71+二輪計!O71+軽自計!O71</f>
        <v>1327.3999999999999</v>
      </c>
      <c r="P71" s="33">
        <f>登録車計!P71+二輪計!P71+軽自計!P71</f>
        <v>1481.6000000000001</v>
      </c>
      <c r="Q71" s="33">
        <f>登録車計!Q71+二輪計!Q71+軽自計!Q71</f>
        <v>1635.8000000000002</v>
      </c>
      <c r="R71" s="33">
        <f>登録車計!R71+二輪計!R71+軽自計!R71</f>
        <v>1790</v>
      </c>
      <c r="S71" s="33">
        <f>登録車計!S71+二輪計!S71+軽自計!S71</f>
        <v>1963</v>
      </c>
      <c r="T71" s="33">
        <f>登録車計!T71+二輪計!T71+軽自計!T71</f>
        <v>2165</v>
      </c>
      <c r="U71" s="33">
        <f>登録車計!U71+二輪計!U71+軽自計!U71</f>
        <v>2393.377366000338</v>
      </c>
      <c r="V71" s="33">
        <f>登録車計!V71+二輪計!V71+軽自計!V71</f>
        <v>2563</v>
      </c>
      <c r="W71" s="33">
        <f>登録車計!W71+二輪計!W71+軽自計!W71</f>
        <v>2681</v>
      </c>
      <c r="X71" s="33">
        <f>登録車計!X71+二輪計!X71+軽自計!X71</f>
        <v>2736</v>
      </c>
      <c r="Y71" s="33">
        <f>登録車計!Y71+二輪計!Y71+軽自計!Y71</f>
        <v>2790</v>
      </c>
      <c r="Z71" s="33">
        <f>登録車計!Z71+二輪計!Z71+軽自計!Z71</f>
        <v>2947</v>
      </c>
      <c r="AA71" s="33">
        <f>登録車計!AA71+二輪計!AA71+軽自計!AA71</f>
        <v>2999</v>
      </c>
      <c r="AB71" s="33">
        <f>登録車計!AB71+二輪計!AB71+軽自計!AB71</f>
        <v>3064</v>
      </c>
      <c r="AC71" s="33">
        <f>登録車計!AC71+二輪計!AC71+軽自計!AC71</f>
        <v>3176</v>
      </c>
      <c r="AD71" s="33">
        <f>登録車計!AD71+二輪計!AD71+軽自計!AD71</f>
        <v>3303</v>
      </c>
      <c r="AE71" s="33">
        <f>登録車計!AE71+二輪計!AE71+軽自計!AE71</f>
        <v>3419</v>
      </c>
      <c r="AF71" s="33">
        <f>登録車計!AF71+二輪計!AF71+軽自計!AF71</f>
        <v>3523</v>
      </c>
      <c r="AG71" s="33">
        <f>登録車計!AG71+二輪計!AG71+軽自計!AG71</f>
        <v>3656</v>
      </c>
      <c r="AH71" s="33">
        <f>登録車計!AH71+二輪計!AH71+軽自計!AH71</f>
        <v>3749</v>
      </c>
      <c r="AI71" s="33">
        <f>登録車計!AI71+二輪計!AI71+軽自計!AI71</f>
        <v>3789</v>
      </c>
      <c r="AJ71" s="33">
        <f>登録車計!AJ71+二輪計!AJ71+軽自計!AJ71</f>
        <v>3878</v>
      </c>
      <c r="AK71" s="33">
        <f>登録車計!AK71+二輪計!AK71+軽自計!AK71</f>
        <v>4003</v>
      </c>
      <c r="AL71" s="33">
        <f>登録車計!AL71+二輪計!AL71+軽自計!AL71</f>
        <v>4134</v>
      </c>
      <c r="AM71" s="33">
        <f>登録車計!AM71+二輪計!AM71+軽自計!AM71</f>
        <v>4223</v>
      </c>
      <c r="AN71" s="34">
        <f>登録車計!AN71+二輪計!AN71+軽自計!AN71</f>
        <v>4316</v>
      </c>
      <c r="AO71" s="34">
        <f>登録車計!AO71+二輪計!AO71+軽自計!AO71</f>
        <v>4424</v>
      </c>
      <c r="AP71" s="34">
        <f>登録車計!AP71+二輪計!AP71+軽自計!AP71</f>
        <v>4470</v>
      </c>
      <c r="AQ71" s="34">
        <f>登録車計!AQ71+二輪計!AQ71+軽自計!AQ71</f>
        <v>4567</v>
      </c>
      <c r="AR71" s="34">
        <f>登録車計!AR71+二輪計!AR71+軽自計!AR71</f>
        <v>4613</v>
      </c>
      <c r="AS71" s="34">
        <f>登録車計!AS71+二輪計!AS71+軽自計!AS71</f>
        <v>4673</v>
      </c>
      <c r="AT71" s="34">
        <f>登録車計!AT71+二輪計!AT71+軽自計!AT71</f>
        <v>4736</v>
      </c>
      <c r="AU71" s="34">
        <f>登録車計!AU71+二輪計!AU71+軽自計!AU71</f>
        <v>4753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 x14ac:dyDescent="0.15">
      <c r="A72" s="68" t="s">
        <v>148</v>
      </c>
      <c r="B72" s="36" t="s">
        <v>31</v>
      </c>
      <c r="C72" s="33">
        <f>登録車計!C72+二輪計!C72+軽自計!C72</f>
        <v>107</v>
      </c>
      <c r="D72" s="33">
        <f>登録車計!D72+二輪計!D72+軽自計!D72</f>
        <v>121</v>
      </c>
      <c r="E72" s="33">
        <f>登録車計!E72+二輪計!E72+軽自計!E72</f>
        <v>136</v>
      </c>
      <c r="F72" s="33">
        <f>登録車計!F72+二輪計!F72+軽自計!F72</f>
        <v>154</v>
      </c>
      <c r="G72" s="33">
        <f>登録車計!G72+二輪計!G72+軽自計!G72</f>
        <v>217</v>
      </c>
      <c r="H72" s="33">
        <f>登録車計!H72+二輪計!H72+軽自計!H72</f>
        <v>527</v>
      </c>
      <c r="I72" s="33">
        <f>登録車計!I72+二輪計!I72+軽自計!I72</f>
        <v>703</v>
      </c>
      <c r="J72" s="33">
        <f>登録車計!J72+二輪計!J72+軽自計!J72</f>
        <v>881</v>
      </c>
      <c r="K72" s="33">
        <f>登録車計!K72+二輪計!K72+軽自計!K72</f>
        <v>1082</v>
      </c>
      <c r="L72" s="31">
        <f>登録車計!L72+二輪計!L72+軽自計!L72</f>
        <v>1360</v>
      </c>
      <c r="M72" s="33">
        <f>登録車計!M72+二輪計!M72+軽自計!M72</f>
        <v>1538</v>
      </c>
      <c r="N72" s="33">
        <f>登録車計!N72+二輪計!N72+軽自計!N72</f>
        <v>1747</v>
      </c>
      <c r="O72" s="33">
        <f>登録車計!O72+二輪計!O72+軽自計!O72</f>
        <v>1956</v>
      </c>
      <c r="P72" s="33">
        <f>登録車計!P72+二輪計!P72+軽自計!P72</f>
        <v>2165</v>
      </c>
      <c r="Q72" s="33">
        <f>登録車計!Q72+二輪計!Q72+軽自計!Q72</f>
        <v>2374</v>
      </c>
      <c r="R72" s="33">
        <f>登録車計!R72+二輪計!R72+軽自計!R72</f>
        <v>2583</v>
      </c>
      <c r="S72" s="33">
        <f>登録車計!S72+二輪計!S72+軽自計!S72</f>
        <v>2780</v>
      </c>
      <c r="T72" s="33">
        <f>登録車計!T72+二輪計!T72+軽自計!T72</f>
        <v>3038</v>
      </c>
      <c r="U72" s="33">
        <f>登録車計!U72+二輪計!U72+軽自計!U72</f>
        <v>3259.7248795893493</v>
      </c>
      <c r="V72" s="33">
        <f>登録車計!V72+二輪計!V72+軽自計!V72</f>
        <v>3468</v>
      </c>
      <c r="W72" s="33">
        <f>登録車計!W72+二輪計!W72+軽自計!W72</f>
        <v>3599</v>
      </c>
      <c r="X72" s="33">
        <f>登録車計!X72+二輪計!X72+軽自計!X72</f>
        <v>3663</v>
      </c>
      <c r="Y72" s="33">
        <f>登録車計!Y72+二輪計!Y72+軽自計!Y72</f>
        <v>3787</v>
      </c>
      <c r="Z72" s="33">
        <f>登録車計!Z72+二輪計!Z72+軽自計!Z72</f>
        <v>3904</v>
      </c>
      <c r="AA72" s="33">
        <f>登録車計!AA72+二輪計!AA72+軽自計!AA72</f>
        <v>4057</v>
      </c>
      <c r="AB72" s="33">
        <f>登録車計!AB72+二輪計!AB72+軽自計!AB72</f>
        <v>4236</v>
      </c>
      <c r="AC72" s="33">
        <f>登録車計!AC72+二輪計!AC72+軽自計!AC72</f>
        <v>4403</v>
      </c>
      <c r="AD72" s="33">
        <f>登録車計!AD72+二輪計!AD72+軽自計!AD72</f>
        <v>4622</v>
      </c>
      <c r="AE72" s="33">
        <f>登録車計!AE72+二輪計!AE72+軽自計!AE72</f>
        <v>4818</v>
      </c>
      <c r="AF72" s="33">
        <f>登録車計!AF72+二輪計!AF72+軽自計!AF72</f>
        <v>5006</v>
      </c>
      <c r="AG72" s="33">
        <f>登録車計!AG72+二輪計!AG72+軽自計!AG72</f>
        <v>5243</v>
      </c>
      <c r="AH72" s="33">
        <f>登録車計!AH72+二輪計!AH72+軽自計!AH72</f>
        <v>5488</v>
      </c>
      <c r="AI72" s="33">
        <f>登録車計!AI72+二輪計!AI72+軽自計!AI72</f>
        <v>5733</v>
      </c>
      <c r="AJ72" s="33">
        <f>登録車計!AJ72+二輪計!AJ72+軽自計!AJ72</f>
        <v>5908</v>
      </c>
      <c r="AK72" s="33">
        <f>登録車計!AK72+二輪計!AK72+軽自計!AK72</f>
        <v>6216</v>
      </c>
      <c r="AL72" s="33">
        <f>登録車計!AL72+二輪計!AL72+軽自計!AL72</f>
        <v>6388</v>
      </c>
      <c r="AM72" s="33">
        <f>登録車計!AM72+二輪計!AM72+軽自計!AM72</f>
        <v>6665</v>
      </c>
      <c r="AN72" s="34">
        <f>登録車計!AN72+二輪計!AN72+軽自計!AN72</f>
        <v>6740</v>
      </c>
      <c r="AO72" s="34">
        <f>登録車計!AO72+二輪計!AO72+軽自計!AO72</f>
        <v>6793</v>
      </c>
      <c r="AP72" s="34">
        <f>登録車計!AP72+二輪計!AP72+軽自計!AP72</f>
        <v>6974</v>
      </c>
      <c r="AQ72" s="34">
        <f>登録車計!AQ72+二輪計!AQ72+軽自計!AQ72</f>
        <v>7007</v>
      </c>
      <c r="AR72" s="34">
        <f>登録車計!AR72+二輪計!AR72+軽自計!AR72</f>
        <v>6940</v>
      </c>
      <c r="AS72" s="34">
        <f>登録車計!AS72+二輪計!AS72+軽自計!AS72</f>
        <v>7010</v>
      </c>
      <c r="AT72" s="34">
        <f>登録車計!AT72+二輪計!AT72+軽自計!AT72</f>
        <v>7051</v>
      </c>
      <c r="AU72" s="34">
        <f>登録車計!AU72+二輪計!AU72+軽自計!AU72</f>
        <v>7153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 x14ac:dyDescent="0.15">
      <c r="A73" s="68" t="s">
        <v>149</v>
      </c>
      <c r="B73" s="36" t="s">
        <v>32</v>
      </c>
      <c r="C73" s="33">
        <f>登録車計!C73+二輪計!C73+軽自計!C73</f>
        <v>101</v>
      </c>
      <c r="D73" s="33">
        <f>登録車計!D73+二輪計!D73+軽自計!D73</f>
        <v>122</v>
      </c>
      <c r="E73" s="33">
        <f>登録車計!E73+二輪計!E73+軽自計!E73</f>
        <v>132</v>
      </c>
      <c r="F73" s="33">
        <f>登録車計!F73+二輪計!F73+軽自計!F73</f>
        <v>170</v>
      </c>
      <c r="G73" s="33">
        <f>登録車計!G73+二輪計!G73+軽自計!G73</f>
        <v>241</v>
      </c>
      <c r="H73" s="33">
        <f>登録車計!H73+二輪計!H73+軽自計!H73</f>
        <v>544</v>
      </c>
      <c r="I73" s="33">
        <f>登録車計!I73+二輪計!I73+軽自計!I73</f>
        <v>680</v>
      </c>
      <c r="J73" s="33">
        <f>登録車計!J73+二輪計!J73+軽自計!J73</f>
        <v>944</v>
      </c>
      <c r="K73" s="33">
        <f>登録車計!K73+二輪計!K73+軽自計!K73</f>
        <v>1240</v>
      </c>
      <c r="L73" s="31">
        <f>登録車計!L73+二輪計!L73+軽自計!L73</f>
        <v>1562</v>
      </c>
      <c r="M73" s="33">
        <f>登録車計!M73+二輪計!M73+軽自計!M73</f>
        <v>1755</v>
      </c>
      <c r="N73" s="33">
        <f>登録車計!N73+二輪計!N73+軽自計!N73</f>
        <v>2060.2000000000003</v>
      </c>
      <c r="O73" s="33">
        <f>登録車計!O73+二輪計!O73+軽自計!O73</f>
        <v>2365.3999999999996</v>
      </c>
      <c r="P73" s="33">
        <f>登録車計!P73+二輪計!P73+軽自計!P73</f>
        <v>2670.6000000000004</v>
      </c>
      <c r="Q73" s="33">
        <f>登録車計!Q73+二輪計!Q73+軽自計!Q73</f>
        <v>2975.7999999999997</v>
      </c>
      <c r="R73" s="33">
        <f>登録車計!R73+二輪計!R73+軽自計!R73</f>
        <v>3281</v>
      </c>
      <c r="S73" s="33">
        <f>登録車計!S73+二輪計!S73+軽自計!S73</f>
        <v>3610</v>
      </c>
      <c r="T73" s="33">
        <f>登録車計!T73+二輪計!T73+軽自計!T73</f>
        <v>4087</v>
      </c>
      <c r="U73" s="33">
        <f>登録車計!U73+二輪計!U73+軽自計!U73</f>
        <v>4464.8977544103127</v>
      </c>
      <c r="V73" s="33">
        <f>登録車計!V73+二輪計!V73+軽自計!V73</f>
        <v>4758</v>
      </c>
      <c r="W73" s="33">
        <f>登録車計!W73+二輪計!W73+軽自計!W73</f>
        <v>4956</v>
      </c>
      <c r="X73" s="33">
        <f>登録車計!X73+二輪計!X73+軽自計!X73</f>
        <v>5212</v>
      </c>
      <c r="Y73" s="33">
        <f>登録車計!Y73+二輪計!Y73+軽自計!Y73</f>
        <v>5360</v>
      </c>
      <c r="Z73" s="33">
        <f>登録車計!Z73+二輪計!Z73+軽自計!Z73</f>
        <v>5508</v>
      </c>
      <c r="AA73" s="33">
        <f>登録車計!AA73+二輪計!AA73+軽自計!AA73</f>
        <v>5687</v>
      </c>
      <c r="AB73" s="33">
        <f>登録車計!AB73+二輪計!AB73+軽自計!AB73</f>
        <v>5901</v>
      </c>
      <c r="AC73" s="33">
        <f>登録車計!AC73+二輪計!AC73+軽自計!AC73</f>
        <v>6064</v>
      </c>
      <c r="AD73" s="33">
        <f>登録車計!AD73+二輪計!AD73+軽自計!AD73</f>
        <v>6302</v>
      </c>
      <c r="AE73" s="33">
        <f>登録車計!AE73+二輪計!AE73+軽自計!AE73</f>
        <v>6585</v>
      </c>
      <c r="AF73" s="33">
        <f>登録車計!AF73+二輪計!AF73+軽自計!AF73</f>
        <v>6821</v>
      </c>
      <c r="AG73" s="33">
        <f>登録車計!AG73+二輪計!AG73+軽自計!AG73</f>
        <v>7135</v>
      </c>
      <c r="AH73" s="33">
        <f>登録車計!AH73+二輪計!AH73+軽自計!AH73</f>
        <v>7422</v>
      </c>
      <c r="AI73" s="33">
        <f>登録車計!AI73+二輪計!AI73+軽自計!AI73</f>
        <v>7692</v>
      </c>
      <c r="AJ73" s="33">
        <f>登録車計!AJ73+二輪計!AJ73+軽自計!AJ73</f>
        <v>7956</v>
      </c>
      <c r="AK73" s="33">
        <f>登録車計!AK73+二輪計!AK73+軽自計!AK73</f>
        <v>8192</v>
      </c>
      <c r="AL73" s="33">
        <f>登録車計!AL73+二輪計!AL73+軽自計!AL73</f>
        <v>8384</v>
      </c>
      <c r="AM73" s="33">
        <f>登録車計!AM73+二輪計!AM73+軽自計!AM73</f>
        <v>8621</v>
      </c>
      <c r="AN73" s="34">
        <f>登録車計!AN73+二輪計!AN73+軽自計!AN73</f>
        <v>8781</v>
      </c>
      <c r="AO73" s="34">
        <f>登録車計!AO73+二輪計!AO73+軽自計!AO73</f>
        <v>8919</v>
      </c>
      <c r="AP73" s="34">
        <f>登録車計!AP73+二輪計!AP73+軽自計!AP73</f>
        <v>9054</v>
      </c>
      <c r="AQ73" s="34">
        <f>登録車計!AQ73+二輪計!AQ73+軽自計!AQ73</f>
        <v>9126</v>
      </c>
      <c r="AR73" s="34">
        <f>登録車計!AR73+二輪計!AR73+軽自計!AR73</f>
        <v>9236</v>
      </c>
      <c r="AS73" s="34">
        <f>登録車計!AS73+二輪計!AS73+軽自計!AS73</f>
        <v>9366</v>
      </c>
      <c r="AT73" s="34">
        <f>登録車計!AT73+二輪計!AT73+軽自計!AT73</f>
        <v>9500</v>
      </c>
      <c r="AU73" s="34">
        <f>登録車計!AU73+二輪計!AU73+軽自計!AU73</f>
        <v>9666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 x14ac:dyDescent="0.15">
      <c r="A74" s="68" t="s">
        <v>457</v>
      </c>
      <c r="B74" s="36" t="s">
        <v>33</v>
      </c>
      <c r="C74" s="33">
        <f>登録車計!C74+二輪計!C74+軽自計!C74</f>
        <v>200</v>
      </c>
      <c r="D74" s="33">
        <f>登録車計!D74+二輪計!D74+軽自計!D74</f>
        <v>217</v>
      </c>
      <c r="E74" s="33">
        <f>登録車計!E74+二輪計!E74+軽自計!E74</f>
        <v>260</v>
      </c>
      <c r="F74" s="33">
        <f>登録車計!F74+二輪計!F74+軽自計!F74</f>
        <v>298</v>
      </c>
      <c r="G74" s="33">
        <f>登録車計!G74+二輪計!G74+軽自計!G74</f>
        <v>394</v>
      </c>
      <c r="H74" s="33">
        <f>登録車計!H74+二輪計!H74+軽自計!H74</f>
        <v>775</v>
      </c>
      <c r="I74" s="33">
        <f>登録車計!I74+二輪計!I74+軽自計!I74</f>
        <v>975</v>
      </c>
      <c r="J74" s="33">
        <f>登録車計!J74+二輪計!J74+軽自計!J74</f>
        <v>1179</v>
      </c>
      <c r="K74" s="33">
        <f>登録車計!K74+二輪計!K74+軽自計!K74</f>
        <v>1575</v>
      </c>
      <c r="L74" s="31">
        <f>登録車計!L74+二輪計!L74+軽自計!L74</f>
        <v>2049</v>
      </c>
      <c r="M74" s="33">
        <f>登録車計!M74+二輪計!M74+軽自計!M74</f>
        <v>2465</v>
      </c>
      <c r="N74" s="33">
        <f>登録車計!N74+二輪計!N74+軽自計!N74</f>
        <v>2838.2</v>
      </c>
      <c r="O74" s="33">
        <f>登録車計!O74+二輪計!O74+軽自計!O74</f>
        <v>3211.4000000000005</v>
      </c>
      <c r="P74" s="33">
        <f>登録車計!P74+二輪計!P74+軽自計!P74</f>
        <v>3584.5999999999995</v>
      </c>
      <c r="Q74" s="33">
        <f>登録車計!Q74+二輪計!Q74+軽自計!Q74</f>
        <v>3957.8</v>
      </c>
      <c r="R74" s="33">
        <f>登録車計!R74+二輪計!R74+軽自計!R74</f>
        <v>4331</v>
      </c>
      <c r="S74" s="33">
        <f>登録車計!S74+二輪計!S74+軽自計!S74</f>
        <v>4733</v>
      </c>
      <c r="T74" s="33">
        <f>登録車計!T74+二輪計!T74+軽自計!T74</f>
        <v>5273</v>
      </c>
      <c r="U74" s="33">
        <f>登録車計!U74+二輪計!U74+軽自計!U74</f>
        <v>5682.6985810013703</v>
      </c>
      <c r="V74" s="33">
        <f>登録車計!V74+二輪計!V74+軽自計!V74</f>
        <v>6132</v>
      </c>
      <c r="W74" s="33">
        <f>登録車計!W74+二輪計!W74+軽自計!W74</f>
        <v>6408</v>
      </c>
      <c r="X74" s="33">
        <f>登録車計!X74+二輪計!X74+軽自計!X74</f>
        <v>6605</v>
      </c>
      <c r="Y74" s="33">
        <f>登録車計!Y74+二輪計!Y74+軽自計!Y74</f>
        <v>6744</v>
      </c>
      <c r="Z74" s="33">
        <f>登録車計!Z74+二輪計!Z74+軽自計!Z74</f>
        <v>6948</v>
      </c>
      <c r="AA74" s="33">
        <f>登録車計!AA74+二輪計!AA74+軽自計!AA74</f>
        <v>7181</v>
      </c>
      <c r="AB74" s="33">
        <f>登録車計!AB74+二輪計!AB74+軽自計!AB74</f>
        <v>7427</v>
      </c>
      <c r="AC74" s="33">
        <f>登録車計!AC74+二輪計!AC74+軽自計!AC74</f>
        <v>7648</v>
      </c>
      <c r="AD74" s="33">
        <f>登録車計!AD74+二輪計!AD74+軽自計!AD74</f>
        <v>7886</v>
      </c>
      <c r="AE74" s="33">
        <f>登録車計!AE74+二輪計!AE74+軽自計!AE74</f>
        <v>8166</v>
      </c>
      <c r="AF74" s="33">
        <f>登録車計!AF74+二輪計!AF74+軽自計!AF74</f>
        <v>8431</v>
      </c>
      <c r="AG74" s="33">
        <f>登録車計!AG74+二輪計!AG74+軽自計!AG74</f>
        <v>8725</v>
      </c>
      <c r="AH74" s="33">
        <f>登録車計!AH74+二輪計!AH74+軽自計!AH74</f>
        <v>8982</v>
      </c>
      <c r="AI74" s="33">
        <f>登録車計!AI74+二輪計!AI74+軽自計!AI74</f>
        <v>9160</v>
      </c>
      <c r="AJ74" s="33">
        <f>登録車計!AJ74+二輪計!AJ74+軽自計!AJ74</f>
        <v>9392</v>
      </c>
      <c r="AK74" s="33">
        <f>登録車計!AK74+二輪計!AK74+軽自計!AK74</f>
        <v>9627</v>
      </c>
      <c r="AL74" s="33">
        <f>登録車計!AL74+二輪計!AL74+軽自計!AL74</f>
        <v>9830</v>
      </c>
      <c r="AM74" s="33">
        <f>登録車計!AM74+二輪計!AM74+軽自計!AM74</f>
        <v>9967</v>
      </c>
      <c r="AN74" s="34">
        <f>登録車計!AN74+二輪計!AN74+軽自計!AN74</f>
        <v>10101</v>
      </c>
      <c r="AO74" s="34">
        <f>登録車計!AO74+二輪計!AO74+軽自計!AO74</f>
        <v>10308</v>
      </c>
      <c r="AP74" s="34">
        <f>登録車計!AP74+二輪計!AP74+軽自計!AP74</f>
        <v>10471</v>
      </c>
      <c r="AQ74" s="34">
        <f>登録車計!AQ74+二輪計!AQ74+軽自計!AQ74</f>
        <v>10647</v>
      </c>
      <c r="AR74" s="34">
        <f>登録車計!AR74+二輪計!AR74+軽自計!AR74</f>
        <v>10694</v>
      </c>
      <c r="AS74" s="34">
        <f>登録車計!AS74+二輪計!AS74+軽自計!AS74</f>
        <v>10725</v>
      </c>
      <c r="AT74" s="34">
        <f>登録車計!AT74+二輪計!AT74+軽自計!AT74</f>
        <v>10667</v>
      </c>
      <c r="AU74" s="34">
        <f>登録車計!AU74+二輪計!AU74+軽自計!AU74</f>
        <v>10709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 x14ac:dyDescent="0.15">
      <c r="A75" s="68" t="s">
        <v>150</v>
      </c>
      <c r="B75" s="36" t="s">
        <v>34</v>
      </c>
      <c r="C75" s="33">
        <f>登録車計!C75+二輪計!C75+軽自計!C75</f>
        <v>157</v>
      </c>
      <c r="D75" s="33">
        <f>登録車計!D75+二輪計!D75+軽自計!D75</f>
        <v>164</v>
      </c>
      <c r="E75" s="33">
        <f>登録車計!E75+二輪計!E75+軽自計!E75</f>
        <v>227</v>
      </c>
      <c r="F75" s="33">
        <f>登録車計!F75+二輪計!F75+軽自計!F75</f>
        <v>258</v>
      </c>
      <c r="G75" s="33">
        <f>登録車計!G75+二輪計!G75+軽自計!G75</f>
        <v>351</v>
      </c>
      <c r="H75" s="33">
        <f>登録車計!H75+二輪計!H75+軽自計!H75</f>
        <v>557</v>
      </c>
      <c r="I75" s="33">
        <f>登録車計!I75+二輪計!I75+軽自計!I75</f>
        <v>739</v>
      </c>
      <c r="J75" s="33">
        <f>登録車計!J75+二輪計!J75+軽自計!J75</f>
        <v>962</v>
      </c>
      <c r="K75" s="33">
        <f>登録車計!K75+二輪計!K75+軽自計!K75</f>
        <v>1244</v>
      </c>
      <c r="L75" s="31">
        <f>登録車計!L75+二輪計!L75+軽自計!L75</f>
        <v>1607</v>
      </c>
      <c r="M75" s="33">
        <f>登録車計!M75+二輪計!M75+軽自計!M75</f>
        <v>1932</v>
      </c>
      <c r="N75" s="33">
        <f>登録車計!N75+二輪計!N75+軽自計!N75</f>
        <v>2187</v>
      </c>
      <c r="O75" s="33">
        <f>登録車計!O75+二輪計!O75+軽自計!O75</f>
        <v>2442</v>
      </c>
      <c r="P75" s="33">
        <f>登録車計!P75+二輪計!P75+軽自計!P75</f>
        <v>2697</v>
      </c>
      <c r="Q75" s="33">
        <f>登録車計!Q75+二輪計!Q75+軽自計!Q75</f>
        <v>2952</v>
      </c>
      <c r="R75" s="33">
        <f>登録車計!R75+二輪計!R75+軽自計!R75</f>
        <v>3207</v>
      </c>
      <c r="S75" s="33">
        <f>登録車計!S75+二輪計!S75+軽自計!S75</f>
        <v>3464</v>
      </c>
      <c r="T75" s="33">
        <f>登録車計!T75+二輪計!T75+軽自計!T75</f>
        <v>3688</v>
      </c>
      <c r="U75" s="33">
        <f>登録車計!U75+二輪計!U75+軽自計!U75</f>
        <v>3918.3014189986293</v>
      </c>
      <c r="V75" s="33">
        <f>登録車計!V75+二輪計!V75+軽自計!V75</f>
        <v>4124</v>
      </c>
      <c r="W75" s="33">
        <f>登録車計!W75+二輪計!W75+軽自計!W75</f>
        <v>4300</v>
      </c>
      <c r="X75" s="33">
        <f>登録車計!X75+二輪計!X75+軽自計!X75</f>
        <v>4435</v>
      </c>
      <c r="Y75" s="33">
        <f>登録車計!Y75+二輪計!Y75+軽自計!Y75</f>
        <v>4635</v>
      </c>
      <c r="Z75" s="33">
        <f>登録車計!Z75+二輪計!Z75+軽自計!Z75</f>
        <v>4813</v>
      </c>
      <c r="AA75" s="33">
        <f>登録車計!AA75+二輪計!AA75+軽自計!AA75</f>
        <v>5008</v>
      </c>
      <c r="AB75" s="33">
        <f>登録車計!AB75+二輪計!AB75+軽自計!AB75</f>
        <v>5151</v>
      </c>
      <c r="AC75" s="33">
        <f>登録車計!AC75+二輪計!AC75+軽自計!AC75</f>
        <v>5266</v>
      </c>
      <c r="AD75" s="33">
        <f>登録車計!AD75+二輪計!AD75+軽自計!AD75</f>
        <v>5448</v>
      </c>
      <c r="AE75" s="33">
        <f>登録車計!AE75+二輪計!AE75+軽自計!AE75</f>
        <v>5643</v>
      </c>
      <c r="AF75" s="33">
        <f>登録車計!AF75+二輪計!AF75+軽自計!AF75</f>
        <v>5786</v>
      </c>
      <c r="AG75" s="33">
        <f>登録車計!AG75+二輪計!AG75+軽自計!AG75</f>
        <v>5949</v>
      </c>
      <c r="AH75" s="33">
        <f>登録車計!AH75+二輪計!AH75+軽自計!AH75</f>
        <v>6080</v>
      </c>
      <c r="AI75" s="33">
        <f>登録車計!AI75+二輪計!AI75+軽自計!AI75</f>
        <v>6234</v>
      </c>
      <c r="AJ75" s="33">
        <f>登録車計!AJ75+二輪計!AJ75+軽自計!AJ75</f>
        <v>6367</v>
      </c>
      <c r="AK75" s="33">
        <f>登録車計!AK75+二輪計!AK75+軽自計!AK75</f>
        <v>6453</v>
      </c>
      <c r="AL75" s="33">
        <f>登録車計!AL75+二輪計!AL75+軽自計!AL75</f>
        <v>6589</v>
      </c>
      <c r="AM75" s="33">
        <f>登録車計!AM75+二輪計!AM75+軽自計!AM75</f>
        <v>6576</v>
      </c>
      <c r="AN75" s="34">
        <f>登録車計!AN75+二輪計!AN75+軽自計!AN75</f>
        <v>6631</v>
      </c>
      <c r="AO75" s="34">
        <f>登録車計!AO75+二輪計!AO75+軽自計!AO75</f>
        <v>6660</v>
      </c>
      <c r="AP75" s="34">
        <f>登録車計!AP75+二輪計!AP75+軽自計!AP75</f>
        <v>6675</v>
      </c>
      <c r="AQ75" s="34">
        <f>登録車計!AQ75+二輪計!AQ75+軽自計!AQ75</f>
        <v>6681</v>
      </c>
      <c r="AR75" s="34">
        <f>登録車計!AR75+二輪計!AR75+軽自計!AR75</f>
        <v>6654</v>
      </c>
      <c r="AS75" s="34">
        <f>登録車計!AS75+二輪計!AS75+軽自計!AS75</f>
        <v>6647</v>
      </c>
      <c r="AT75" s="34">
        <f>登録車計!AT75+二輪計!AT75+軽自計!AT75</f>
        <v>6586</v>
      </c>
      <c r="AU75" s="34">
        <f>登録車計!AU75+二輪計!AU75+軽自計!AU75</f>
        <v>6579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 x14ac:dyDescent="0.15">
      <c r="A76" s="68" t="s">
        <v>458</v>
      </c>
      <c r="B76" s="36" t="s">
        <v>36</v>
      </c>
      <c r="C76" s="33">
        <f>登録車計!C76+二輪計!C76+軽自計!C76</f>
        <v>93</v>
      </c>
      <c r="D76" s="33">
        <f>登録車計!D76+二輪計!D76+軽自計!D76</f>
        <v>98</v>
      </c>
      <c r="E76" s="33">
        <f>登録車計!E76+二輪計!E76+軽自計!E76</f>
        <v>119</v>
      </c>
      <c r="F76" s="33">
        <f>登録車計!F76+二輪計!F76+軽自計!F76</f>
        <v>150</v>
      </c>
      <c r="G76" s="33">
        <f>登録車計!G76+二輪計!G76+軽自計!G76</f>
        <v>206</v>
      </c>
      <c r="H76" s="33">
        <f>登録車計!H76+二輪計!H76+軽自計!H76</f>
        <v>597</v>
      </c>
      <c r="I76" s="33">
        <f>登録車計!I76+二輪計!I76+軽自計!I76</f>
        <v>819</v>
      </c>
      <c r="J76" s="33">
        <f>登録車計!J76+二輪計!J76+軽自計!J76</f>
        <v>1075</v>
      </c>
      <c r="K76" s="33">
        <f>登録車計!K76+二輪計!K76+軽自計!K76</f>
        <v>1546</v>
      </c>
      <c r="L76" s="31">
        <f>登録車計!L76+二輪計!L76+軽自計!L76</f>
        <v>1989</v>
      </c>
      <c r="M76" s="33">
        <f>登録車計!M76+二輪計!M76+軽自計!M76</f>
        <v>2366</v>
      </c>
      <c r="N76" s="33">
        <f>登録車計!N76+二輪計!N76+軽自計!N76</f>
        <v>2715.4</v>
      </c>
      <c r="O76" s="33">
        <f>登録車計!O76+二輪計!O76+軽自計!O76</f>
        <v>3064.8</v>
      </c>
      <c r="P76" s="33">
        <f>登録車計!P76+二輪計!P76+軽自計!P76</f>
        <v>3414.2</v>
      </c>
      <c r="Q76" s="33">
        <f>登録車計!Q76+二輪計!Q76+軽自計!Q76</f>
        <v>3763.6</v>
      </c>
      <c r="R76" s="33">
        <f>登録車計!R76+二輪計!R76+軽自計!R76</f>
        <v>4113</v>
      </c>
      <c r="S76" s="33">
        <f>登録車計!S76+二輪計!S76+軽自計!S76</f>
        <v>4560</v>
      </c>
      <c r="T76" s="33">
        <f>登録車計!T76+二輪計!T76+軽自計!T76</f>
        <v>5078</v>
      </c>
      <c r="U76" s="33">
        <f>登録車計!U76+二輪計!U76+軽自計!U76</f>
        <v>5392.2070099144648</v>
      </c>
      <c r="V76" s="33">
        <f>登録車計!V76+二輪計!V76+軽自計!V76</f>
        <v>5743</v>
      </c>
      <c r="W76" s="33">
        <f>登録車計!W76+二輪計!W76+軽自計!W76</f>
        <v>6002</v>
      </c>
      <c r="X76" s="33">
        <f>登録車計!X76+二輪計!X76+軽自計!X76</f>
        <v>6211</v>
      </c>
      <c r="Y76" s="33">
        <f>登録車計!Y76+二輪計!Y76+軽自計!Y76</f>
        <v>6393</v>
      </c>
      <c r="Z76" s="33">
        <f>登録車計!Z76+二輪計!Z76+軽自計!Z76</f>
        <v>6590</v>
      </c>
      <c r="AA76" s="33">
        <f>登録車計!AA76+二輪計!AA76+軽自計!AA76</f>
        <v>6838</v>
      </c>
      <c r="AB76" s="33">
        <f>登録車計!AB76+二輪計!AB76+軽自計!AB76</f>
        <v>7118</v>
      </c>
      <c r="AC76" s="33">
        <f>登録車計!AC76+二輪計!AC76+軽自計!AC76</f>
        <v>7316</v>
      </c>
      <c r="AD76" s="33">
        <f>登録車計!AD76+二輪計!AD76+軽自計!AD76</f>
        <v>7547</v>
      </c>
      <c r="AE76" s="33">
        <f>登録車計!AE76+二輪計!AE76+軽自計!AE76</f>
        <v>7837</v>
      </c>
      <c r="AF76" s="33">
        <f>登録車計!AF76+二輪計!AF76+軽自計!AF76</f>
        <v>8032</v>
      </c>
      <c r="AG76" s="33">
        <f>登録車計!AG76+二輪計!AG76+軽自計!AG76</f>
        <v>8311</v>
      </c>
      <c r="AH76" s="33">
        <f>登録車計!AH76+二輪計!AH76+軽自計!AH76</f>
        <v>8538</v>
      </c>
      <c r="AI76" s="33">
        <f>登録車計!AI76+二輪計!AI76+軽自計!AI76</f>
        <v>8749</v>
      </c>
      <c r="AJ76" s="33">
        <f>登録車計!AJ76+二輪計!AJ76+軽自計!AJ76</f>
        <v>8914</v>
      </c>
      <c r="AK76" s="33">
        <f>登録車計!AK76+二輪計!AK76+軽自計!AK76</f>
        <v>9166</v>
      </c>
      <c r="AL76" s="33">
        <f>登録車計!AL76+二輪計!AL76+軽自計!AL76</f>
        <v>9360</v>
      </c>
      <c r="AM76" s="33">
        <f>登録車計!AM76+二輪計!AM76+軽自計!AM76</f>
        <v>9474</v>
      </c>
      <c r="AN76" s="34">
        <f>登録車計!AN76+二輪計!AN76+軽自計!AN76</f>
        <v>9628</v>
      </c>
      <c r="AO76" s="34">
        <f>登録車計!AO76+二輪計!AO76+軽自計!AO76</f>
        <v>9805</v>
      </c>
      <c r="AP76" s="34">
        <f>登録車計!AP76+二輪計!AP76+軽自計!AP76</f>
        <v>9936</v>
      </c>
      <c r="AQ76" s="34">
        <f>登録車計!AQ76+二輪計!AQ76+軽自計!AQ76</f>
        <v>10024</v>
      </c>
      <c r="AR76" s="34">
        <f>登録車計!AR76+二輪計!AR76+軽自計!AR76</f>
        <v>10057</v>
      </c>
      <c r="AS76" s="34">
        <f>登録車計!AS76+二輪計!AS76+軽自計!AS76</f>
        <v>10118</v>
      </c>
      <c r="AT76" s="34">
        <f>登録車計!AT76+二輪計!AT76+軽自計!AT76</f>
        <v>10157</v>
      </c>
      <c r="AU76" s="34">
        <f>登録車計!AU76+二輪計!AU76+軽自計!AU76</f>
        <v>10268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 x14ac:dyDescent="0.15">
      <c r="A77" s="68" t="s">
        <v>151</v>
      </c>
      <c r="B77" s="36" t="s">
        <v>37</v>
      </c>
      <c r="C77" s="33">
        <f>登録車計!C77+二輪計!C77+軽自計!C77</f>
        <v>206</v>
      </c>
      <c r="D77" s="33">
        <f>登録車計!D77+二輪計!D77+軽自計!D77</f>
        <v>250</v>
      </c>
      <c r="E77" s="33">
        <f>登録車計!E77+二輪計!E77+軽自計!E77</f>
        <v>303</v>
      </c>
      <c r="F77" s="33">
        <f>登録車計!F77+二輪計!F77+軽自計!F77</f>
        <v>364</v>
      </c>
      <c r="G77" s="33">
        <f>登録車計!G77+二輪計!G77+軽自計!G77</f>
        <v>497</v>
      </c>
      <c r="H77" s="33">
        <f>登録車計!H77+二輪計!H77+軽自計!H77</f>
        <v>1012</v>
      </c>
      <c r="I77" s="33">
        <f>登録車計!I77+二輪計!I77+軽自計!I77</f>
        <v>1358</v>
      </c>
      <c r="J77" s="33">
        <f>登録車計!J77+二輪計!J77+軽自計!J77</f>
        <v>1698</v>
      </c>
      <c r="K77" s="33">
        <f>登録車計!K77+二輪計!K77+軽自計!K77</f>
        <v>2169</v>
      </c>
      <c r="L77" s="31">
        <f>登録車計!L77+二輪計!L77+軽自計!L77</f>
        <v>2665</v>
      </c>
      <c r="M77" s="33">
        <f>登録車計!M77+二輪計!M77+軽自計!M77</f>
        <v>3108</v>
      </c>
      <c r="N77" s="33">
        <f>登録車計!N77+二輪計!N77+軽自計!N77</f>
        <v>3535.8</v>
      </c>
      <c r="O77" s="33">
        <f>登録車計!O77+二輪計!O77+軽自計!O77</f>
        <v>3963.6</v>
      </c>
      <c r="P77" s="33">
        <f>登録車計!P77+二輪計!P77+軽自計!P77</f>
        <v>4391.3999999999996</v>
      </c>
      <c r="Q77" s="33">
        <f>登録車計!Q77+二輪計!Q77+軽自計!Q77</f>
        <v>4819.2</v>
      </c>
      <c r="R77" s="33">
        <f>登録車計!R77+二輪計!R77+軽自計!R77</f>
        <v>5247</v>
      </c>
      <c r="S77" s="33">
        <f>登録車計!S77+二輪計!S77+軽自計!S77</f>
        <v>5759</v>
      </c>
      <c r="T77" s="33">
        <f>登録車計!T77+二輪計!T77+軽自計!T77</f>
        <v>6334</v>
      </c>
      <c r="U77" s="33">
        <f>登録車計!U77+二輪計!U77+軽自計!U77</f>
        <v>6876.9268847204903</v>
      </c>
      <c r="V77" s="33">
        <f>登録車計!V77+二輪計!V77+軽自計!V77</f>
        <v>7251</v>
      </c>
      <c r="W77" s="33">
        <f>登録車計!W77+二輪計!W77+軽自計!W77</f>
        <v>7614</v>
      </c>
      <c r="X77" s="33">
        <f>登録車計!X77+二輪計!X77+軽自計!X77</f>
        <v>7981</v>
      </c>
      <c r="Y77" s="33">
        <f>登録車計!Y77+二輪計!Y77+軽自計!Y77</f>
        <v>8334</v>
      </c>
      <c r="Z77" s="33">
        <f>登録車計!Z77+二輪計!Z77+軽自計!Z77</f>
        <v>8633</v>
      </c>
      <c r="AA77" s="33">
        <f>登録車計!AA77+二輪計!AA77+軽自計!AA77</f>
        <v>8936</v>
      </c>
      <c r="AB77" s="33">
        <f>登録車計!AB77+二輪計!AB77+軽自計!AB77</f>
        <v>9186</v>
      </c>
      <c r="AC77" s="33">
        <f>登録車計!AC77+二輪計!AC77+軽自計!AC77</f>
        <v>9451</v>
      </c>
      <c r="AD77" s="33">
        <f>登録車計!AD77+二輪計!AD77+軽自計!AD77</f>
        <v>9669</v>
      </c>
      <c r="AE77" s="33">
        <f>登録車計!AE77+二輪計!AE77+軽自計!AE77</f>
        <v>10012</v>
      </c>
      <c r="AF77" s="33">
        <f>登録車計!AF77+二輪計!AF77+軽自計!AF77</f>
        <v>10425</v>
      </c>
      <c r="AG77" s="33">
        <f>登録車計!AG77+二輪計!AG77+軽自計!AG77</f>
        <v>10809</v>
      </c>
      <c r="AH77" s="33">
        <f>登録車計!AH77+二輪計!AH77+軽自計!AH77</f>
        <v>11236</v>
      </c>
      <c r="AI77" s="33">
        <f>登録車計!AI77+二輪計!AI77+軽自計!AI77</f>
        <v>11630</v>
      </c>
      <c r="AJ77" s="33">
        <f>登録車計!AJ77+二輪計!AJ77+軽自計!AJ77</f>
        <v>12063</v>
      </c>
      <c r="AK77" s="33">
        <f>登録車計!AK77+二輪計!AK77+軽自計!AK77</f>
        <v>12416</v>
      </c>
      <c r="AL77" s="33">
        <f>登録車計!AL77+二輪計!AL77+軽自計!AL77</f>
        <v>12840</v>
      </c>
      <c r="AM77" s="33">
        <f>登録車計!AM77+二輪計!AM77+軽自計!AM77</f>
        <v>13201</v>
      </c>
      <c r="AN77" s="34">
        <f>登録車計!AN77+二輪計!AN77+軽自計!AN77</f>
        <v>13540</v>
      </c>
      <c r="AO77" s="34">
        <f>登録車計!AO77+二輪計!AO77+軽自計!AO77</f>
        <v>13758</v>
      </c>
      <c r="AP77" s="34">
        <f>登録車計!AP77+二輪計!AP77+軽自計!AP77</f>
        <v>13974</v>
      </c>
      <c r="AQ77" s="34">
        <f>登録車計!AQ77+二輪計!AQ77+軽自計!AQ77</f>
        <v>14256</v>
      </c>
      <c r="AR77" s="34">
        <f>登録車計!AR77+二輪計!AR77+軽自計!AR77</f>
        <v>14347</v>
      </c>
      <c r="AS77" s="34">
        <f>登録車計!AS77+二輪計!AS77+軽自計!AS77</f>
        <v>14475</v>
      </c>
      <c r="AT77" s="34">
        <f>登録車計!AT77+二輪計!AT77+軽自計!AT77</f>
        <v>14591</v>
      </c>
      <c r="AU77" s="34">
        <f>登録車計!AU77+二輪計!AU77+軽自計!AU77</f>
        <v>14726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 x14ac:dyDescent="0.15">
      <c r="A78" s="68" t="s">
        <v>152</v>
      </c>
      <c r="B78" s="36" t="s">
        <v>38</v>
      </c>
      <c r="C78" s="33">
        <f>登録車計!C78+二輪計!C78+軽自計!C78</f>
        <v>72</v>
      </c>
      <c r="D78" s="33">
        <f>登録車計!D78+二輪計!D78+軽自計!D78</f>
        <v>79</v>
      </c>
      <c r="E78" s="33">
        <f>登録車計!E78+二輪計!E78+軽自計!E78</f>
        <v>87</v>
      </c>
      <c r="F78" s="33">
        <f>登録車計!F78+二輪計!F78+軽自計!F78</f>
        <v>113</v>
      </c>
      <c r="G78" s="33">
        <f>登録車計!G78+二輪計!G78+軽自計!G78</f>
        <v>166</v>
      </c>
      <c r="H78" s="33">
        <f>登録車計!H78+二輪計!H78+軽自計!H78</f>
        <v>383</v>
      </c>
      <c r="I78" s="33">
        <f>登録車計!I78+二輪計!I78+軽自計!I78</f>
        <v>547</v>
      </c>
      <c r="J78" s="33">
        <f>登録車計!J78+二輪計!J78+軽自計!J78</f>
        <v>693</v>
      </c>
      <c r="K78" s="33">
        <f>登録車計!K78+二輪計!K78+軽自計!K78</f>
        <v>930</v>
      </c>
      <c r="L78" s="31">
        <f>登録車計!L78+二輪計!L78+軽自計!L78</f>
        <v>1202</v>
      </c>
      <c r="M78" s="33">
        <f>登録車計!M78+二輪計!M78+軽自計!M78</f>
        <v>1440</v>
      </c>
      <c r="N78" s="33">
        <f>登録車計!N78+二輪計!N78+軽自計!N78</f>
        <v>1625.4</v>
      </c>
      <c r="O78" s="33">
        <f>登録車計!O78+二輪計!O78+軽自計!O78</f>
        <v>1810.8000000000002</v>
      </c>
      <c r="P78" s="33">
        <f>登録車計!P78+二輪計!P78+軽自計!P78</f>
        <v>1996.1999999999998</v>
      </c>
      <c r="Q78" s="33">
        <f>登録車計!Q78+二輪計!Q78+軽自計!Q78</f>
        <v>2181.6</v>
      </c>
      <c r="R78" s="33">
        <f>登録車計!R78+二輪計!R78+軽自計!R78</f>
        <v>2367</v>
      </c>
      <c r="S78" s="33">
        <f>登録車計!S78+二輪計!S78+軽自計!S78</f>
        <v>2570</v>
      </c>
      <c r="T78" s="33">
        <f>登録車計!T78+二輪計!T78+軽自計!T78</f>
        <v>2831</v>
      </c>
      <c r="U78" s="33">
        <f>登録車計!U78+二輪計!U78+軽自計!U78</f>
        <v>2997.3945287418674</v>
      </c>
      <c r="V78" s="33">
        <f>登録車計!V78+二輪計!V78+軽自計!V78</f>
        <v>3179</v>
      </c>
      <c r="W78" s="33">
        <f>登録車計!W78+二輪計!W78+軽自計!W78</f>
        <v>3337</v>
      </c>
      <c r="X78" s="33">
        <f>登録車計!X78+二輪計!X78+軽自計!X78</f>
        <v>3416</v>
      </c>
      <c r="Y78" s="33">
        <f>登録車計!Y78+二輪計!Y78+軽自計!Y78</f>
        <v>3507</v>
      </c>
      <c r="Z78" s="33">
        <f>登録車計!Z78+二輪計!Z78+軽自計!Z78</f>
        <v>3545</v>
      </c>
      <c r="AA78" s="33">
        <f>登録車計!AA78+二輪計!AA78+軽自計!AA78</f>
        <v>3686</v>
      </c>
      <c r="AB78" s="33">
        <f>登録車計!AB78+二輪計!AB78+軽自計!AB78</f>
        <v>3761</v>
      </c>
      <c r="AC78" s="33">
        <f>登録車計!AC78+二輪計!AC78+軽自計!AC78</f>
        <v>3892</v>
      </c>
      <c r="AD78" s="33">
        <f>登録車計!AD78+二輪計!AD78+軽自計!AD78</f>
        <v>4007</v>
      </c>
      <c r="AE78" s="33">
        <f>登録車計!AE78+二輪計!AE78+軽自計!AE78</f>
        <v>4123</v>
      </c>
      <c r="AF78" s="33">
        <f>登録車計!AF78+二輪計!AF78+軽自計!AF78</f>
        <v>4243</v>
      </c>
      <c r="AG78" s="33">
        <f>登録車計!AG78+二輪計!AG78+軽自計!AG78</f>
        <v>4327</v>
      </c>
      <c r="AH78" s="33">
        <f>登録車計!AH78+二輪計!AH78+軽自計!AH78</f>
        <v>4434</v>
      </c>
      <c r="AI78" s="33">
        <f>登録車計!AI78+二輪計!AI78+軽自計!AI78</f>
        <v>4499</v>
      </c>
      <c r="AJ78" s="33">
        <f>登録車計!AJ78+二輪計!AJ78+軽自計!AJ78</f>
        <v>4650</v>
      </c>
      <c r="AK78" s="33">
        <f>登録車計!AK78+二輪計!AK78+軽自計!AK78</f>
        <v>4753</v>
      </c>
      <c r="AL78" s="33">
        <f>登録車計!AL78+二輪計!AL78+軽自計!AL78</f>
        <v>4860</v>
      </c>
      <c r="AM78" s="33">
        <f>登録車計!AM78+二輪計!AM78+軽自計!AM78</f>
        <v>4897</v>
      </c>
      <c r="AN78" s="34">
        <f>登録車計!AN78+二輪計!AN78+軽自計!AN78</f>
        <v>4945</v>
      </c>
      <c r="AO78" s="34">
        <f>登録車計!AO78+二輪計!AO78+軽自計!AO78</f>
        <v>5026</v>
      </c>
      <c r="AP78" s="34">
        <f>登録車計!AP78+二輪計!AP78+軽自計!AP78</f>
        <v>5114</v>
      </c>
      <c r="AQ78" s="34">
        <f>登録車計!AQ78+二輪計!AQ78+軽自計!AQ78</f>
        <v>5221</v>
      </c>
      <c r="AR78" s="34">
        <f>登録車計!AR78+二輪計!AR78+軽自計!AR78</f>
        <v>5263</v>
      </c>
      <c r="AS78" s="34">
        <f>登録車計!AS78+二輪計!AS78+軽自計!AS78</f>
        <v>5341</v>
      </c>
      <c r="AT78" s="34">
        <f>登録車計!AT78+二輪計!AT78+軽自計!AT78</f>
        <v>5354</v>
      </c>
      <c r="AU78" s="34">
        <f>登録車計!AU78+二輪計!AU78+軽自計!AU78</f>
        <v>5370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 x14ac:dyDescent="0.15">
      <c r="A79" s="68" t="s">
        <v>459</v>
      </c>
      <c r="B79" s="36" t="s">
        <v>39</v>
      </c>
      <c r="C79" s="33">
        <f>登録車計!C79+二輪計!C79+軽自計!C79</f>
        <v>272</v>
      </c>
      <c r="D79" s="33">
        <f>登録車計!D79+二輪計!D79+軽自計!D79</f>
        <v>313</v>
      </c>
      <c r="E79" s="33">
        <f>登録車計!E79+二輪計!E79+軽自計!E79</f>
        <v>381</v>
      </c>
      <c r="F79" s="33">
        <f>登録車計!F79+二輪計!F79+軽自計!F79</f>
        <v>442</v>
      </c>
      <c r="G79" s="33">
        <f>登録車計!G79+二輪計!G79+軽自計!G79</f>
        <v>586</v>
      </c>
      <c r="H79" s="33">
        <f>登録車計!H79+二輪計!H79+軽自計!H79</f>
        <v>994</v>
      </c>
      <c r="I79" s="33">
        <f>登録車計!I79+二輪計!I79+軽自計!I79</f>
        <v>1290</v>
      </c>
      <c r="J79" s="33">
        <f>登録車計!J79+二輪計!J79+軽自計!J79</f>
        <v>1626</v>
      </c>
      <c r="K79" s="33">
        <f>登録車計!K79+二輪計!K79+軽自計!K79</f>
        <v>2111</v>
      </c>
      <c r="L79" s="31">
        <f>登録車計!L79+二輪計!L79+軽自計!L79</f>
        <v>2620</v>
      </c>
      <c r="M79" s="33">
        <f>登録車計!M79+二輪計!M79+軽自計!M79</f>
        <v>3072</v>
      </c>
      <c r="N79" s="33">
        <f>登録車計!N79+二輪計!N79+軽自計!N79</f>
        <v>3481.8</v>
      </c>
      <c r="O79" s="33">
        <f>登録車計!O79+二輪計!O79+軽自計!O79</f>
        <v>3891.5999999999995</v>
      </c>
      <c r="P79" s="33">
        <f>登録車計!P79+二輪計!P79+軽自計!P79</f>
        <v>4301.4000000000005</v>
      </c>
      <c r="Q79" s="33">
        <f>登録車計!Q79+二輪計!Q79+軽自計!Q79</f>
        <v>4711.2</v>
      </c>
      <c r="R79" s="33">
        <f>登録車計!R79+二輪計!R79+軽自計!R79</f>
        <v>5121</v>
      </c>
      <c r="S79" s="33">
        <f>登録車計!S79+二輪計!S79+軽自計!S79</f>
        <v>5777</v>
      </c>
      <c r="T79" s="33">
        <f>登録車計!T79+二輪計!T79+軽自計!T79</f>
        <v>6358</v>
      </c>
      <c r="U79" s="33">
        <f>登録車計!U79+二輪計!U79+軽自計!U79</f>
        <v>6969.6861622455763</v>
      </c>
      <c r="V79" s="33">
        <f>登録車計!V79+二輪計!V79+軽自計!V79</f>
        <v>7397</v>
      </c>
      <c r="W79" s="33">
        <f>登録車計!W79+二輪計!W79+軽自計!W79</f>
        <v>7697</v>
      </c>
      <c r="X79" s="33">
        <f>登録車計!X79+二輪計!X79+軽自計!X79</f>
        <v>7956</v>
      </c>
      <c r="Y79" s="33">
        <f>登録車計!Y79+二輪計!Y79+軽自計!Y79</f>
        <v>8143</v>
      </c>
      <c r="Z79" s="33">
        <f>登録車計!Z79+二輪計!Z79+軽自計!Z79</f>
        <v>8348</v>
      </c>
      <c r="AA79" s="33">
        <f>登録車計!AA79+二輪計!AA79+軽自計!AA79</f>
        <v>8571</v>
      </c>
      <c r="AB79" s="33">
        <f>登録車計!AB79+二輪計!AB79+軽自計!AB79</f>
        <v>8965</v>
      </c>
      <c r="AC79" s="33">
        <f>登録車計!AC79+二輪計!AC79+軽自計!AC79</f>
        <v>9331</v>
      </c>
      <c r="AD79" s="33">
        <f>登録車計!AD79+二輪計!AD79+軽自計!AD79</f>
        <v>9509</v>
      </c>
      <c r="AE79" s="33">
        <f>登録車計!AE79+二輪計!AE79+軽自計!AE79</f>
        <v>9919</v>
      </c>
      <c r="AF79" s="33">
        <f>登録車計!AF79+二輪計!AF79+軽自計!AF79</f>
        <v>10252</v>
      </c>
      <c r="AG79" s="33">
        <f>登録車計!AG79+二輪計!AG79+軽自計!AG79</f>
        <v>10653</v>
      </c>
      <c r="AH79" s="33">
        <f>登録車計!AH79+二輪計!AH79+軽自計!AH79</f>
        <v>10889</v>
      </c>
      <c r="AI79" s="33">
        <f>登録車計!AI79+二輪計!AI79+軽自計!AI79</f>
        <v>11166</v>
      </c>
      <c r="AJ79" s="33">
        <f>登録車計!AJ79+二輪計!AJ79+軽自計!AJ79</f>
        <v>11469</v>
      </c>
      <c r="AK79" s="33">
        <f>登録車計!AK79+二輪計!AK79+軽自計!AK79</f>
        <v>11717</v>
      </c>
      <c r="AL79" s="33">
        <f>登録車計!AL79+二輪計!AL79+軽自計!AL79</f>
        <v>12090</v>
      </c>
      <c r="AM79" s="33">
        <f>登録車計!AM79+二輪計!AM79+軽自計!AM79</f>
        <v>12368</v>
      </c>
      <c r="AN79" s="34">
        <f>登録車計!AN79+二輪計!AN79+軽自計!AN79</f>
        <v>12694</v>
      </c>
      <c r="AO79" s="34">
        <f>登録車計!AO79+二輪計!AO79+軽自計!AO79</f>
        <v>12792</v>
      </c>
      <c r="AP79" s="34">
        <f>登録車計!AP79+二輪計!AP79+軽自計!AP79</f>
        <v>12916</v>
      </c>
      <c r="AQ79" s="34">
        <f>登録車計!AQ79+二輪計!AQ79+軽自計!AQ79</f>
        <v>12963</v>
      </c>
      <c r="AR79" s="34">
        <f>登録車計!AR79+二輪計!AR79+軽自計!AR79</f>
        <v>13000</v>
      </c>
      <c r="AS79" s="34">
        <f>登録車計!AS79+二輪計!AS79+軽自計!AS79</f>
        <v>13065</v>
      </c>
      <c r="AT79" s="34">
        <f>登録車計!AT79+二輪計!AT79+軽自計!AT79</f>
        <v>13099</v>
      </c>
      <c r="AU79" s="34">
        <f>登録車計!AU79+二輪計!AU79+軽自計!AU79</f>
        <v>13139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 x14ac:dyDescent="0.15">
      <c r="A80" s="68" t="s">
        <v>153</v>
      </c>
      <c r="B80" s="36" t="s">
        <v>40</v>
      </c>
      <c r="C80" s="33">
        <f>登録車計!C80+二輪計!C80+軽自計!C80</f>
        <v>167</v>
      </c>
      <c r="D80" s="33">
        <f>登録車計!D80+二輪計!D80+軽自計!D80</f>
        <v>200</v>
      </c>
      <c r="E80" s="33">
        <f>登録車計!E80+二輪計!E80+軽自計!E80</f>
        <v>236</v>
      </c>
      <c r="F80" s="33">
        <f>登録車計!F80+二輪計!F80+軽自計!F80</f>
        <v>289</v>
      </c>
      <c r="G80" s="33">
        <f>登録車計!G80+二輪計!G80+軽自計!G80</f>
        <v>378</v>
      </c>
      <c r="H80" s="33">
        <f>登録車計!H80+二輪計!H80+軽自計!H80</f>
        <v>847</v>
      </c>
      <c r="I80" s="33">
        <f>登録車計!I80+二輪計!I80+軽自計!I80</f>
        <v>1205</v>
      </c>
      <c r="J80" s="33">
        <f>登録車計!J80+二輪計!J80+軽自計!J80</f>
        <v>1533</v>
      </c>
      <c r="K80" s="33">
        <f>登録車計!K80+二輪計!K80+軽自計!K80</f>
        <v>1916</v>
      </c>
      <c r="L80" s="31">
        <f>登録車計!L80+二輪計!L80+軽自計!L80</f>
        <v>2290</v>
      </c>
      <c r="M80" s="33">
        <f>登録車計!M80+二輪計!M80+軽自計!M80</f>
        <v>2634</v>
      </c>
      <c r="N80" s="33">
        <f>登録車計!N80+二輪計!N80+軽自計!N80</f>
        <v>2983.2</v>
      </c>
      <c r="O80" s="33">
        <f>登録車計!O80+二輪計!O80+軽自計!O80</f>
        <v>3332.4</v>
      </c>
      <c r="P80" s="33">
        <f>登録車計!P80+二輪計!P80+軽自計!P80</f>
        <v>3681.6</v>
      </c>
      <c r="Q80" s="33">
        <f>登録車計!Q80+二輪計!Q80+軽自計!Q80</f>
        <v>4030.7999999999997</v>
      </c>
      <c r="R80" s="33">
        <f>登録車計!R80+二輪計!R80+軽自計!R80</f>
        <v>4380</v>
      </c>
      <c r="S80" s="33">
        <f>登録車計!S80+二輪計!S80+軽自計!S80</f>
        <v>4909</v>
      </c>
      <c r="T80" s="33">
        <f>登録車計!T80+二輪計!T80+軽自計!T80</f>
        <v>5465</v>
      </c>
      <c r="U80" s="33">
        <f>登録車計!U80+二輪計!U80+軽自計!U80</f>
        <v>5871.3284599649733</v>
      </c>
      <c r="V80" s="33">
        <f>登録車計!V80+二輪計!V80+軽自計!V80</f>
        <v>6317</v>
      </c>
      <c r="W80" s="33">
        <f>登録車計!W80+二輪計!W80+軽自計!W80</f>
        <v>6561</v>
      </c>
      <c r="X80" s="33">
        <f>登録車計!X80+二輪計!X80+軽自計!X80</f>
        <v>6803</v>
      </c>
      <c r="Y80" s="33">
        <f>登録車計!Y80+二輪計!Y80+軽自計!Y80</f>
        <v>7010</v>
      </c>
      <c r="Z80" s="33">
        <f>登録車計!Z80+二輪計!Z80+軽自計!Z80</f>
        <v>7315</v>
      </c>
      <c r="AA80" s="33">
        <f>登録車計!AA80+二輪計!AA80+軽自計!AA80</f>
        <v>7431</v>
      </c>
      <c r="AB80" s="33">
        <f>登録車計!AB80+二輪計!AB80+軽自計!AB80</f>
        <v>7695</v>
      </c>
      <c r="AC80" s="33">
        <f>登録車計!AC80+二輪計!AC80+軽自計!AC80</f>
        <v>7848</v>
      </c>
      <c r="AD80" s="33">
        <f>登録車計!AD80+二輪計!AD80+軽自計!AD80</f>
        <v>8090</v>
      </c>
      <c r="AE80" s="33">
        <f>登録車計!AE80+二輪計!AE80+軽自計!AE80</f>
        <v>8344</v>
      </c>
      <c r="AF80" s="33">
        <f>登録車計!AF80+二輪計!AF80+軽自計!AF80</f>
        <v>8631</v>
      </c>
      <c r="AG80" s="33">
        <f>登録車計!AG80+二輪計!AG80+軽自計!AG80</f>
        <v>8854</v>
      </c>
      <c r="AH80" s="33">
        <f>登録車計!AH80+二輪計!AH80+軽自計!AH80</f>
        <v>9192</v>
      </c>
      <c r="AI80" s="33">
        <f>登録車計!AI80+二輪計!AI80+軽自計!AI80</f>
        <v>9353</v>
      </c>
      <c r="AJ80" s="33">
        <f>登録車計!AJ80+二輪計!AJ80+軽自計!AJ80</f>
        <v>9556</v>
      </c>
      <c r="AK80" s="33">
        <f>登録車計!AK80+二輪計!AK80+軽自計!AK80</f>
        <v>9821</v>
      </c>
      <c r="AL80" s="33">
        <f>登録車計!AL80+二輪計!AL80+軽自計!AL80</f>
        <v>10093</v>
      </c>
      <c r="AM80" s="33">
        <f>登録車計!AM80+二輪計!AM80+軽自計!AM80</f>
        <v>10265</v>
      </c>
      <c r="AN80" s="34">
        <f>登録車計!AN80+二輪計!AN80+軽自計!AN80</f>
        <v>10447</v>
      </c>
      <c r="AO80" s="34">
        <f>登録車計!AO80+二輪計!AO80+軽自計!AO80</f>
        <v>10636</v>
      </c>
      <c r="AP80" s="34">
        <f>登録車計!AP80+二輪計!AP80+軽自計!AP80</f>
        <v>10813</v>
      </c>
      <c r="AQ80" s="34">
        <f>登録車計!AQ80+二輪計!AQ80+軽自計!AQ80</f>
        <v>10838</v>
      </c>
      <c r="AR80" s="34">
        <f>登録車計!AR80+二輪計!AR80+軽自計!AR80</f>
        <v>10820</v>
      </c>
      <c r="AS80" s="34">
        <f>登録車計!AS80+二輪計!AS80+軽自計!AS80</f>
        <v>10900</v>
      </c>
      <c r="AT80" s="34">
        <f>登録車計!AT80+二輪計!AT80+軽自計!AT80</f>
        <v>10941</v>
      </c>
      <c r="AU80" s="34">
        <f>登録車計!AU80+二輪計!AU80+軽自計!AU80</f>
        <v>10981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 x14ac:dyDescent="0.15">
      <c r="A81" s="68" t="s">
        <v>154</v>
      </c>
      <c r="B81" s="36" t="s">
        <v>41</v>
      </c>
      <c r="C81" s="33">
        <f>登録車計!C81+二輪計!C81+軽自計!C81</f>
        <v>175</v>
      </c>
      <c r="D81" s="33">
        <f>登録車計!D81+二輪計!D81+軽自計!D81</f>
        <v>192</v>
      </c>
      <c r="E81" s="33">
        <f>登録車計!E81+二輪計!E81+軽自計!E81</f>
        <v>232</v>
      </c>
      <c r="F81" s="33">
        <f>登録車計!F81+二輪計!F81+軽自計!F81</f>
        <v>233</v>
      </c>
      <c r="G81" s="33">
        <f>登録車計!G81+二輪計!G81+軽自計!G81</f>
        <v>327</v>
      </c>
      <c r="H81" s="33">
        <f>登録車計!H81+二輪計!H81+軽自計!H81</f>
        <v>612</v>
      </c>
      <c r="I81" s="33">
        <f>登録車計!I81+二輪計!I81+軽自計!I81</f>
        <v>797</v>
      </c>
      <c r="J81" s="33">
        <f>登録車計!J81+二輪計!J81+軽自計!J81</f>
        <v>1073</v>
      </c>
      <c r="K81" s="33">
        <f>登録車計!K81+二輪計!K81+軽自計!K81</f>
        <v>1472</v>
      </c>
      <c r="L81" s="31">
        <f>登録車計!L81+二輪計!L81+軽自計!L81</f>
        <v>1833</v>
      </c>
      <c r="M81" s="33">
        <f>登録車計!M81+二輪計!M81+軽自計!M81</f>
        <v>2176</v>
      </c>
      <c r="N81" s="33">
        <f>登録車計!N81+二輪計!N81+軽自計!N81</f>
        <v>2516.8000000000002</v>
      </c>
      <c r="O81" s="33">
        <f>登録車計!O81+二輪計!O81+軽自計!O81</f>
        <v>2857.6</v>
      </c>
      <c r="P81" s="33">
        <f>登録車計!P81+二輪計!P81+軽自計!P81</f>
        <v>3198.4</v>
      </c>
      <c r="Q81" s="33">
        <f>登録車計!Q81+二輪計!Q81+軽自計!Q81</f>
        <v>3539.2</v>
      </c>
      <c r="R81" s="33">
        <f>登録車計!R81+二輪計!R81+軽自計!R81</f>
        <v>3880</v>
      </c>
      <c r="S81" s="33">
        <f>登録車計!S81+二輪計!S81+軽自計!S81</f>
        <v>4339</v>
      </c>
      <c r="T81" s="33">
        <f>登録車計!T81+二輪計!T81+軽自計!T81</f>
        <v>4788</v>
      </c>
      <c r="U81" s="33">
        <f>登録車計!U81+二輪計!U81+軽自計!U81</f>
        <v>5208.5802394032034</v>
      </c>
      <c r="V81" s="33">
        <f>登録車計!V81+二輪計!V81+軽自計!V81</f>
        <v>5656</v>
      </c>
      <c r="W81" s="33">
        <f>登録車計!W81+二輪計!W81+軽自計!W81</f>
        <v>5961</v>
      </c>
      <c r="X81" s="33">
        <f>登録車計!X81+二輪計!X81+軽自計!X81</f>
        <v>6267</v>
      </c>
      <c r="Y81" s="33">
        <f>登録車計!Y81+二輪計!Y81+軽自計!Y81</f>
        <v>6565</v>
      </c>
      <c r="Z81" s="33">
        <f>登録車計!Z81+二輪計!Z81+軽自計!Z81</f>
        <v>6881</v>
      </c>
      <c r="AA81" s="33">
        <f>登録車計!AA81+二輪計!AA81+軽自計!AA81</f>
        <v>7130</v>
      </c>
      <c r="AB81" s="33">
        <f>登録車計!AB81+二輪計!AB81+軽自計!AB81</f>
        <v>7304</v>
      </c>
      <c r="AC81" s="33">
        <f>登録車計!AC81+二輪計!AC81+軽自計!AC81</f>
        <v>7529</v>
      </c>
      <c r="AD81" s="33">
        <f>登録車計!AD81+二輪計!AD81+軽自計!AD81</f>
        <v>7830</v>
      </c>
      <c r="AE81" s="33">
        <f>登録車計!AE81+二輪計!AE81+軽自計!AE81</f>
        <v>8146</v>
      </c>
      <c r="AF81" s="33">
        <f>登録車計!AF81+二輪計!AF81+軽自計!AF81</f>
        <v>8459</v>
      </c>
      <c r="AG81" s="33">
        <f>登録車計!AG81+二輪計!AG81+軽自計!AG81</f>
        <v>8709</v>
      </c>
      <c r="AH81" s="33">
        <f>登録車計!AH81+二輪計!AH81+軽自計!AH81</f>
        <v>8927</v>
      </c>
      <c r="AI81" s="33">
        <f>登録車計!AI81+二輪計!AI81+軽自計!AI81</f>
        <v>9125</v>
      </c>
      <c r="AJ81" s="33">
        <f>登録車計!AJ81+二輪計!AJ81+軽自計!AJ81</f>
        <v>9292</v>
      </c>
      <c r="AK81" s="33">
        <f>登録車計!AK81+二輪計!AK81+軽自計!AK81</f>
        <v>9526</v>
      </c>
      <c r="AL81" s="33">
        <f>登録車計!AL81+二輪計!AL81+軽自計!AL81</f>
        <v>9777</v>
      </c>
      <c r="AM81" s="33">
        <f>登録車計!AM81+二輪計!AM81+軽自計!AM81</f>
        <v>9963</v>
      </c>
      <c r="AN81" s="34">
        <f>登録車計!AN81+二輪計!AN81+軽自計!AN81</f>
        <v>10087</v>
      </c>
      <c r="AO81" s="34">
        <f>登録車計!AO81+二輪計!AO81+軽自計!AO81</f>
        <v>10216</v>
      </c>
      <c r="AP81" s="34">
        <f>登録車計!AP81+二輪計!AP81+軽自計!AP81</f>
        <v>10318</v>
      </c>
      <c r="AQ81" s="34">
        <f>登録車計!AQ81+二輪計!AQ81+軽自計!AQ81</f>
        <v>10434</v>
      </c>
      <c r="AR81" s="34">
        <f>登録車計!AR81+二輪計!AR81+軽自計!AR81</f>
        <v>10425</v>
      </c>
      <c r="AS81" s="34">
        <f>登録車計!AS81+二輪計!AS81+軽自計!AS81</f>
        <v>10424</v>
      </c>
      <c r="AT81" s="34">
        <f>登録車計!AT81+二輪計!AT81+軽自計!AT81</f>
        <v>10436</v>
      </c>
      <c r="AU81" s="34">
        <f>登録車計!AU81+二輪計!AU81+軽自計!AU81</f>
        <v>10432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 x14ac:dyDescent="0.15">
      <c r="A82" s="68" t="s">
        <v>155</v>
      </c>
      <c r="B82" s="36" t="s">
        <v>42</v>
      </c>
      <c r="C82" s="33">
        <f>登録車計!C82+二輪計!C82+軽自計!C82</f>
        <v>34</v>
      </c>
      <c r="D82" s="33">
        <f>登録車計!D82+二輪計!D82+軽自計!D82</f>
        <v>44</v>
      </c>
      <c r="E82" s="33">
        <f>登録車計!E82+二輪計!E82+軽自計!E82</f>
        <v>46</v>
      </c>
      <c r="F82" s="33">
        <f>登録車計!F82+二輪計!F82+軽自計!F82</f>
        <v>60</v>
      </c>
      <c r="G82" s="33">
        <f>登録車計!G82+二輪計!G82+軽自計!G82</f>
        <v>76</v>
      </c>
      <c r="H82" s="33">
        <f>登録車計!H82+二輪計!H82+軽自計!H82</f>
        <v>195</v>
      </c>
      <c r="I82" s="33">
        <f>登録車計!I82+二輪計!I82+軽自計!I82</f>
        <v>277</v>
      </c>
      <c r="J82" s="33">
        <f>登録車計!J82+二輪計!J82+軽自計!J82</f>
        <v>354</v>
      </c>
      <c r="K82" s="33">
        <f>登録車計!K82+二輪計!K82+軽自計!K82</f>
        <v>486</v>
      </c>
      <c r="L82" s="31">
        <f>登録車計!L82+二輪計!L82+軽自計!L82</f>
        <v>607</v>
      </c>
      <c r="M82" s="33">
        <f>登録車計!M82+二輪計!M82+軽自計!M82</f>
        <v>697</v>
      </c>
      <c r="N82" s="33">
        <f>登録車計!N82+二輪計!N82+軽自計!N82</f>
        <v>823.6</v>
      </c>
      <c r="O82" s="33">
        <f>登録車計!O82+二輪計!O82+軽自計!O82</f>
        <v>950.2</v>
      </c>
      <c r="P82" s="33">
        <f>登録車計!P82+二輪計!P82+軽自計!P82</f>
        <v>1076.8</v>
      </c>
      <c r="Q82" s="33">
        <f>登録車計!Q82+二輪計!Q82+軽自計!Q82</f>
        <v>1203.4000000000001</v>
      </c>
      <c r="R82" s="33">
        <f>登録車計!R82+二輪計!R82+軽自計!R82</f>
        <v>1330</v>
      </c>
      <c r="S82" s="33">
        <f>登録車計!S82+二輪計!S82+軽自計!S82</f>
        <v>1474</v>
      </c>
      <c r="T82" s="33">
        <f>登録車計!T82+二輪計!T82+軽自計!T82</f>
        <v>1677</v>
      </c>
      <c r="U82" s="33">
        <f>登録車計!U82+二輪計!U82+軽自計!U82</f>
        <v>1828.7242859964188</v>
      </c>
      <c r="V82" s="33">
        <f>登録車計!V82+二輪計!V82+軽自計!V82</f>
        <v>1971</v>
      </c>
      <c r="W82" s="33">
        <f>登録車計!W82+二輪計!W82+軽自計!W82</f>
        <v>2081</v>
      </c>
      <c r="X82" s="33">
        <f>登録車計!X82+二輪計!X82+軽自計!X82</f>
        <v>2178</v>
      </c>
      <c r="Y82" s="33">
        <f>登録車計!Y82+二輪計!Y82+軽自計!Y82</f>
        <v>2253</v>
      </c>
      <c r="Z82" s="33">
        <f>登録車計!Z82+二輪計!Z82+軽自計!Z82</f>
        <v>2344</v>
      </c>
      <c r="AA82" s="33">
        <f>登録車計!AA82+二輪計!AA82+軽自計!AA82</f>
        <v>2374</v>
      </c>
      <c r="AB82" s="33">
        <f>登録車計!AB82+二輪計!AB82+軽自計!AB82</f>
        <v>2458</v>
      </c>
      <c r="AC82" s="33">
        <f>登録車計!AC82+二輪計!AC82+軽自計!AC82</f>
        <v>2568</v>
      </c>
      <c r="AD82" s="33">
        <f>登録車計!AD82+二輪計!AD82+軽自計!AD82</f>
        <v>2667</v>
      </c>
      <c r="AE82" s="33">
        <f>登録車計!AE82+二輪計!AE82+軽自計!AE82</f>
        <v>2756</v>
      </c>
      <c r="AF82" s="33">
        <f>登録車計!AF82+二輪計!AF82+軽自計!AF82</f>
        <v>2838</v>
      </c>
      <c r="AG82" s="33">
        <f>登録車計!AG82+二輪計!AG82+軽自計!AG82</f>
        <v>2940</v>
      </c>
      <c r="AH82" s="33">
        <f>登録車計!AH82+二輪計!AH82+軽自計!AH82</f>
        <v>3060</v>
      </c>
      <c r="AI82" s="33">
        <f>登録車計!AI82+二輪計!AI82+軽自計!AI82</f>
        <v>3110</v>
      </c>
      <c r="AJ82" s="33">
        <f>登録車計!AJ82+二輪計!AJ82+軽自計!AJ82</f>
        <v>3171</v>
      </c>
      <c r="AK82" s="33">
        <f>登録車計!AK82+二輪計!AK82+軽自計!AK82</f>
        <v>3286</v>
      </c>
      <c r="AL82" s="33">
        <f>登録車計!AL82+二輪計!AL82+軽自計!AL82</f>
        <v>3374</v>
      </c>
      <c r="AM82" s="33">
        <f>登録車計!AM82+二輪計!AM82+軽自計!AM82</f>
        <v>3436</v>
      </c>
      <c r="AN82" s="34">
        <f>登録車計!AN82+二輪計!AN82+軽自計!AN82</f>
        <v>3480</v>
      </c>
      <c r="AO82" s="34">
        <f>登録車計!AO82+二輪計!AO82+軽自計!AO82</f>
        <v>3544</v>
      </c>
      <c r="AP82" s="34">
        <f>登録車計!AP82+二輪計!AP82+軽自計!AP82</f>
        <v>3581</v>
      </c>
      <c r="AQ82" s="34">
        <f>登録車計!AQ82+二輪計!AQ82+軽自計!AQ82</f>
        <v>3624</v>
      </c>
      <c r="AR82" s="34">
        <f>登録車計!AR82+二輪計!AR82+軽自計!AR82</f>
        <v>3685</v>
      </c>
      <c r="AS82" s="34">
        <f>登録車計!AS82+二輪計!AS82+軽自計!AS82</f>
        <v>3705</v>
      </c>
      <c r="AT82" s="34">
        <f>登録車計!AT82+二輪計!AT82+軽自計!AT82</f>
        <v>3696</v>
      </c>
      <c r="AU82" s="34">
        <f>登録車計!AU82+二輪計!AU82+軽自計!AU82</f>
        <v>3737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 x14ac:dyDescent="0.15">
      <c r="A83" s="68" t="s">
        <v>156</v>
      </c>
      <c r="B83" s="36" t="s">
        <v>43</v>
      </c>
      <c r="C83" s="33">
        <f>登録車計!C83+二輪計!C83+軽自計!C83</f>
        <v>113</v>
      </c>
      <c r="D83" s="33">
        <f>登録車計!D83+二輪計!D83+軽自計!D83</f>
        <v>113</v>
      </c>
      <c r="E83" s="33">
        <f>登録車計!E83+二輪計!E83+軽自計!E83</f>
        <v>127</v>
      </c>
      <c r="F83" s="33">
        <f>登録車計!F83+二輪計!F83+軽自計!F83</f>
        <v>158</v>
      </c>
      <c r="G83" s="33">
        <f>登録車計!G83+二輪計!G83+軽自計!G83</f>
        <v>204</v>
      </c>
      <c r="H83" s="33">
        <f>登録車計!H83+二輪計!H83+軽自計!H83</f>
        <v>470</v>
      </c>
      <c r="I83" s="33">
        <f>登録車計!I83+二輪計!I83+軽自計!I83</f>
        <v>632</v>
      </c>
      <c r="J83" s="33">
        <f>登録車計!J83+二輪計!J83+軽自計!J83</f>
        <v>834</v>
      </c>
      <c r="K83" s="33">
        <f>登録車計!K83+二輪計!K83+軽自計!K83</f>
        <v>1066</v>
      </c>
      <c r="L83" s="31">
        <f>登録車計!L83+二輪計!L83+軽自計!L83</f>
        <v>1190</v>
      </c>
      <c r="M83" s="33">
        <f>登録車計!M83+二輪計!M83+軽自計!M83</f>
        <v>1647</v>
      </c>
      <c r="N83" s="33">
        <f>登録車計!N83+二輪計!N83+軽自計!N83</f>
        <v>1893.6</v>
      </c>
      <c r="O83" s="33">
        <f>登録車計!O83+二輪計!O83+軽自計!O83</f>
        <v>2140.1999999999998</v>
      </c>
      <c r="P83" s="33">
        <f>登録車計!P83+二輪計!P83+軽自計!P83</f>
        <v>2386.8000000000002</v>
      </c>
      <c r="Q83" s="33">
        <f>登録車計!Q83+二輪計!Q83+軽自計!Q83</f>
        <v>2633.4</v>
      </c>
      <c r="R83" s="33">
        <f>登録車計!R83+二輪計!R83+軽自計!R83</f>
        <v>2880</v>
      </c>
      <c r="S83" s="33">
        <f>登録車計!S83+二輪計!S83+軽自計!S83</f>
        <v>3216</v>
      </c>
      <c r="T83" s="33">
        <f>登録車計!T83+二輪計!T83+軽自計!T83</f>
        <v>3547</v>
      </c>
      <c r="U83" s="33">
        <f>登録車計!U83+二輪計!U83+軽自計!U83</f>
        <v>3868.4582438216025</v>
      </c>
      <c r="V83" s="33">
        <f>登録車計!V83+二輪計!V83+軽自計!V83</f>
        <v>4141</v>
      </c>
      <c r="W83" s="33">
        <f>登録車計!W83+二輪計!W83+軽自計!W83</f>
        <v>4303</v>
      </c>
      <c r="X83" s="33">
        <f>登録車計!X83+二輪計!X83+軽自計!X83</f>
        <v>4525</v>
      </c>
      <c r="Y83" s="33">
        <f>登録車計!Y83+二輪計!Y83+軽自計!Y83</f>
        <v>4701</v>
      </c>
      <c r="Z83" s="33">
        <f>登録車計!Z83+二輪計!Z83+軽自計!Z83</f>
        <v>4880</v>
      </c>
      <c r="AA83" s="33">
        <f>登録車計!AA83+二輪計!AA83+軽自計!AA83</f>
        <v>5073</v>
      </c>
      <c r="AB83" s="33">
        <f>登録車計!AB83+二輪計!AB83+軽自計!AB83</f>
        <v>5193</v>
      </c>
      <c r="AC83" s="33">
        <f>登録車計!AC83+二輪計!AC83+軽自計!AC83</f>
        <v>5340</v>
      </c>
      <c r="AD83" s="33">
        <f>登録車計!AD83+二輪計!AD83+軽自計!AD83</f>
        <v>5528</v>
      </c>
      <c r="AE83" s="33">
        <f>登録車計!AE83+二輪計!AE83+軽自計!AE83</f>
        <v>5644</v>
      </c>
      <c r="AF83" s="33">
        <f>登録車計!AF83+二輪計!AF83+軽自計!AF83</f>
        <v>5802</v>
      </c>
      <c r="AG83" s="33">
        <f>登録車計!AG83+二輪計!AG83+軽自計!AG83</f>
        <v>5996</v>
      </c>
      <c r="AH83" s="33">
        <f>登録車計!AH83+二輪計!AH83+軽自計!AH83</f>
        <v>6152</v>
      </c>
      <c r="AI83" s="33">
        <f>登録車計!AI83+二輪計!AI83+軽自計!AI83</f>
        <v>6246</v>
      </c>
      <c r="AJ83" s="33">
        <f>登録車計!AJ83+二輪計!AJ83+軽自計!AJ83</f>
        <v>6378</v>
      </c>
      <c r="AK83" s="33">
        <f>登録車計!AK83+二輪計!AK83+軽自計!AK83</f>
        <v>6541</v>
      </c>
      <c r="AL83" s="33">
        <f>登録車計!AL83+二輪計!AL83+軽自計!AL83</f>
        <v>6677</v>
      </c>
      <c r="AM83" s="33">
        <f>登録車計!AM83+二輪計!AM83+軽自計!AM83</f>
        <v>6732</v>
      </c>
      <c r="AN83" s="34">
        <f>登録車計!AN83+二輪計!AN83+軽自計!AN83</f>
        <v>6858</v>
      </c>
      <c r="AO83" s="34">
        <f>登録車計!AO83+二輪計!AO83+軽自計!AO83</f>
        <v>6955</v>
      </c>
      <c r="AP83" s="34">
        <f>登録車計!AP83+二輪計!AP83+軽自計!AP83</f>
        <v>6997</v>
      </c>
      <c r="AQ83" s="34">
        <f>登録車計!AQ83+二輪計!AQ83+軽自計!AQ83</f>
        <v>7089</v>
      </c>
      <c r="AR83" s="34">
        <f>登録車計!AR83+二輪計!AR83+軽自計!AR83</f>
        <v>7049</v>
      </c>
      <c r="AS83" s="34">
        <f>登録車計!AS83+二輪計!AS83+軽自計!AS83</f>
        <v>7093</v>
      </c>
      <c r="AT83" s="34">
        <f>登録車計!AT83+二輪計!AT83+軽自計!AT83</f>
        <v>7128</v>
      </c>
      <c r="AU83" s="34">
        <f>登録車計!AU83+二輪計!AU83+軽自計!AU83</f>
        <v>7149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 x14ac:dyDescent="0.15">
      <c r="A84" s="68" t="s">
        <v>157</v>
      </c>
      <c r="B84" s="36" t="s">
        <v>44</v>
      </c>
      <c r="C84" s="33">
        <f>登録車計!C84+二輪計!C84+軽自計!C84</f>
        <v>57</v>
      </c>
      <c r="D84" s="33">
        <f>登録車計!D84+二輪計!D84+軽自計!D84</f>
        <v>67</v>
      </c>
      <c r="E84" s="33">
        <f>登録車計!E84+二輪計!E84+軽自計!E84</f>
        <v>89</v>
      </c>
      <c r="F84" s="33">
        <f>登録車計!F84+二輪計!F84+軽自計!F84</f>
        <v>102</v>
      </c>
      <c r="G84" s="33">
        <f>登録車計!G84+二輪計!G84+軽自計!G84</f>
        <v>134</v>
      </c>
      <c r="H84" s="33">
        <f>登録車計!H84+二輪計!H84+軽自計!H84</f>
        <v>238</v>
      </c>
      <c r="I84" s="33">
        <f>登録車計!I84+二輪計!I84+軽自計!I84</f>
        <v>353</v>
      </c>
      <c r="J84" s="33">
        <f>登録車計!J84+二輪計!J84+軽自計!J84</f>
        <v>395</v>
      </c>
      <c r="K84" s="33">
        <f>登録車計!K84+二輪計!K84+軽自計!K84</f>
        <v>536</v>
      </c>
      <c r="L84" s="31">
        <f>登録車計!L84+二輪計!L84+軽自計!L84</f>
        <v>841</v>
      </c>
      <c r="M84" s="33">
        <f>登録車計!M84+二輪計!M84+軽自計!M84</f>
        <v>885</v>
      </c>
      <c r="N84" s="33">
        <f>登録車計!N84+二輪計!N84+軽自計!N84</f>
        <v>1028.8000000000002</v>
      </c>
      <c r="O84" s="33">
        <f>登録車計!O84+二輪計!O84+軽自計!O84</f>
        <v>1172.5999999999999</v>
      </c>
      <c r="P84" s="33">
        <f>登録車計!P84+二輪計!P84+軽自計!P84</f>
        <v>1316.4</v>
      </c>
      <c r="Q84" s="33">
        <f>登録車計!Q84+二輪計!Q84+軽自計!Q84</f>
        <v>1460.1999999999998</v>
      </c>
      <c r="R84" s="33">
        <f>登録車計!R84+二輪計!R84+軽自計!R84</f>
        <v>1604</v>
      </c>
      <c r="S84" s="33">
        <f>登録車計!S84+二輪計!S84+軽自計!S84</f>
        <v>1731</v>
      </c>
      <c r="T84" s="33">
        <f>登録車計!T84+二輪計!T84+軽自計!T84</f>
        <v>1969</v>
      </c>
      <c r="U84" s="33">
        <f>登録車計!U84+二輪計!U84+軽自計!U84</f>
        <v>2166.7772545762045</v>
      </c>
      <c r="V84" s="33">
        <f>登録車計!V84+二輪計!V84+軽自計!V84</f>
        <v>2317</v>
      </c>
      <c r="W84" s="33">
        <f>登録車計!W84+二輪計!W84+軽自計!W84</f>
        <v>2385</v>
      </c>
      <c r="X84" s="33">
        <f>登録車計!X84+二輪計!X84+軽自計!X84</f>
        <v>2487</v>
      </c>
      <c r="Y84" s="33">
        <f>登録車計!Y84+二輪計!Y84+軽自計!Y84</f>
        <v>2592</v>
      </c>
      <c r="Z84" s="33">
        <f>登録車計!Z84+二輪計!Z84+軽自計!Z84</f>
        <v>2689</v>
      </c>
      <c r="AA84" s="33">
        <f>登録車計!AA84+二輪計!AA84+軽自計!AA84</f>
        <v>2796</v>
      </c>
      <c r="AB84" s="33">
        <f>登録車計!AB84+二輪計!AB84+軽自計!AB84</f>
        <v>2810</v>
      </c>
      <c r="AC84" s="33">
        <f>登録車計!AC84+二輪計!AC84+軽自計!AC84</f>
        <v>2889</v>
      </c>
      <c r="AD84" s="33">
        <f>登録車計!AD84+二輪計!AD84+軽自計!AD84</f>
        <v>3024</v>
      </c>
      <c r="AE84" s="33">
        <f>登録車計!AE84+二輪計!AE84+軽自計!AE84</f>
        <v>3138</v>
      </c>
      <c r="AF84" s="33">
        <f>登録車計!AF84+二輪計!AF84+軽自計!AF84</f>
        <v>3233</v>
      </c>
      <c r="AG84" s="33">
        <f>登録車計!AG84+二輪計!AG84+軽自計!AG84</f>
        <v>3339</v>
      </c>
      <c r="AH84" s="33">
        <f>登録車計!AH84+二輪計!AH84+軽自計!AH84</f>
        <v>3461</v>
      </c>
      <c r="AI84" s="33">
        <f>登録車計!AI84+二輪計!AI84+軽自計!AI84</f>
        <v>3526</v>
      </c>
      <c r="AJ84" s="33">
        <f>登録車計!AJ84+二輪計!AJ84+軽自計!AJ84</f>
        <v>3585</v>
      </c>
      <c r="AK84" s="33">
        <f>登録車計!AK84+二輪計!AK84+軽自計!AK84</f>
        <v>3690</v>
      </c>
      <c r="AL84" s="33">
        <f>登録車計!AL84+二輪計!AL84+軽自計!AL84</f>
        <v>3791</v>
      </c>
      <c r="AM84" s="33">
        <f>登録車計!AM84+二輪計!AM84+軽自計!AM84</f>
        <v>3843</v>
      </c>
      <c r="AN84" s="34">
        <f>登録車計!AN84+二輪計!AN84+軽自計!AN84</f>
        <v>3950</v>
      </c>
      <c r="AO84" s="34">
        <f>登録車計!AO84+二輪計!AO84+軽自計!AO84</f>
        <v>3973</v>
      </c>
      <c r="AP84" s="34">
        <f>登録車計!AP84+二輪計!AP84+軽自計!AP84</f>
        <v>4026</v>
      </c>
      <c r="AQ84" s="34">
        <f>登録車計!AQ84+二輪計!AQ84+軽自計!AQ84</f>
        <v>4097</v>
      </c>
      <c r="AR84" s="34">
        <f>登録車計!AR84+二輪計!AR84+軽自計!AR84</f>
        <v>4082</v>
      </c>
      <c r="AS84" s="34">
        <f>登録車計!AS84+二輪計!AS84+軽自計!AS84</f>
        <v>4138</v>
      </c>
      <c r="AT84" s="34">
        <f>登録車計!AT84+二輪計!AT84+軽自計!AT84</f>
        <v>4156</v>
      </c>
      <c r="AU84" s="34">
        <f>登録車計!AU84+二輪計!AU84+軽自計!AU84</f>
        <v>4174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 x14ac:dyDescent="0.15">
      <c r="A85" s="68" t="s">
        <v>158</v>
      </c>
      <c r="B85" s="36" t="s">
        <v>45</v>
      </c>
      <c r="C85" s="33">
        <f>登録車計!C85+二輪計!C85+軽自計!C85</f>
        <v>69</v>
      </c>
      <c r="D85" s="33">
        <f>登録車計!D85+二輪計!D85+軽自計!D85</f>
        <v>87</v>
      </c>
      <c r="E85" s="33">
        <f>登録車計!E85+二輪計!E85+軽自計!E85</f>
        <v>98</v>
      </c>
      <c r="F85" s="33">
        <f>登録車計!F85+二輪計!F85+軽自計!F85</f>
        <v>112</v>
      </c>
      <c r="G85" s="33">
        <f>登録車計!G85+二輪計!G85+軽自計!G85</f>
        <v>145</v>
      </c>
      <c r="H85" s="33">
        <f>登録車計!H85+二輪計!H85+軽自計!H85</f>
        <v>293</v>
      </c>
      <c r="I85" s="33">
        <f>登録車計!I85+二輪計!I85+軽自計!I85</f>
        <v>404</v>
      </c>
      <c r="J85" s="33">
        <f>登録車計!J85+二輪計!J85+軽自計!J85</f>
        <v>511</v>
      </c>
      <c r="K85" s="33">
        <f>登録車計!K85+二輪計!K85+軽自計!K85</f>
        <v>657</v>
      </c>
      <c r="L85" s="31">
        <f>登録車計!L85+二輪計!L85+軽自計!L85</f>
        <v>859</v>
      </c>
      <c r="M85" s="33">
        <f>登録車計!M85+二輪計!M85+軽自計!M85</f>
        <v>1045</v>
      </c>
      <c r="N85" s="33">
        <f>登録車計!N85+二輪計!N85+軽自計!N85</f>
        <v>1084</v>
      </c>
      <c r="O85" s="33">
        <f>登録車計!O85+二輪計!O85+軽自計!O85</f>
        <v>1123</v>
      </c>
      <c r="P85" s="33">
        <f>登録車計!P85+二輪計!P85+軽自計!P85</f>
        <v>1162</v>
      </c>
      <c r="Q85" s="33">
        <f>登録車計!Q85+二輪計!Q85+軽自計!Q85</f>
        <v>1201</v>
      </c>
      <c r="R85" s="33">
        <f>登録車計!R85+二輪計!R85+軽自計!R85</f>
        <v>1240</v>
      </c>
      <c r="S85" s="33">
        <f>登録車計!S85+二輪計!S85+軽自計!S85</f>
        <v>1359</v>
      </c>
      <c r="T85" s="33">
        <f>登録車計!T85+二輪計!T85+軽自計!T85</f>
        <v>1485</v>
      </c>
      <c r="U85" s="33">
        <f>登録車計!U85+二輪計!U85+軽自計!U85</f>
        <v>1572.4292924819692</v>
      </c>
      <c r="V85" s="33">
        <f>登録車計!V85+二輪計!V85+軽自計!V85</f>
        <v>1660</v>
      </c>
      <c r="W85" s="33">
        <f>登録車計!W85+二輪計!W85+軽自計!W85</f>
        <v>1712</v>
      </c>
      <c r="X85" s="33">
        <f>登録車計!X85+二輪計!X85+軽自計!X85</f>
        <v>1773</v>
      </c>
      <c r="Y85" s="33">
        <f>登録車計!Y85+二輪計!Y85+軽自計!Y85</f>
        <v>1808</v>
      </c>
      <c r="Z85" s="33">
        <f>登録車計!Z85+二輪計!Z85+軽自計!Z85</f>
        <v>1839</v>
      </c>
      <c r="AA85" s="33">
        <f>登録車計!AA85+二輪計!AA85+軽自計!AA85</f>
        <v>1893</v>
      </c>
      <c r="AB85" s="33">
        <f>登録車計!AB85+二輪計!AB85+軽自計!AB85</f>
        <v>1968</v>
      </c>
      <c r="AC85" s="33">
        <f>登録車計!AC85+二輪計!AC85+軽自計!AC85</f>
        <v>1985</v>
      </c>
      <c r="AD85" s="33">
        <f>登録車計!AD85+二輪計!AD85+軽自計!AD85</f>
        <v>1995</v>
      </c>
      <c r="AE85" s="33">
        <f>登録車計!AE85+二輪計!AE85+軽自計!AE85</f>
        <v>1984</v>
      </c>
      <c r="AF85" s="33">
        <f>登録車計!AF85+二輪計!AF85+軽自計!AF85</f>
        <v>2009</v>
      </c>
      <c r="AG85" s="33">
        <f>登録車計!AG85+二輪計!AG85+軽自計!AG85</f>
        <v>2035</v>
      </c>
      <c r="AH85" s="33">
        <f>登録車計!AH85+二輪計!AH85+軽自計!AH85</f>
        <v>2073</v>
      </c>
      <c r="AI85" s="33">
        <f>登録車計!AI85+二輪計!AI85+軽自計!AI85</f>
        <v>2129</v>
      </c>
      <c r="AJ85" s="33">
        <f>登録車計!AJ85+二輪計!AJ85+軽自計!AJ85</f>
        <v>2171</v>
      </c>
      <c r="AK85" s="33">
        <f>登録車計!AK85+二輪計!AK85+軽自計!AK85</f>
        <v>2248</v>
      </c>
      <c r="AL85" s="33">
        <f>登録車計!AL85+二輪計!AL85+軽自計!AL85</f>
        <v>2313</v>
      </c>
      <c r="AM85" s="33">
        <f>登録車計!AM85+二輪計!AM85+軽自計!AM85</f>
        <v>2286</v>
      </c>
      <c r="AN85" s="34">
        <f>登録車計!AN85+二輪計!AN85+軽自計!AN85</f>
        <v>2313</v>
      </c>
      <c r="AO85" s="34">
        <f>登録車計!AO85+二輪計!AO85+軽自計!AO85</f>
        <v>2322</v>
      </c>
      <c r="AP85" s="34">
        <f>登録車計!AP85+二輪計!AP85+軽自計!AP85</f>
        <v>2336</v>
      </c>
      <c r="AQ85" s="34">
        <f>登録車計!AQ85+二輪計!AQ85+軽自計!AQ85</f>
        <v>2343</v>
      </c>
      <c r="AR85" s="34">
        <f>登録車計!AR85+二輪計!AR85+軽自計!AR85</f>
        <v>2323</v>
      </c>
      <c r="AS85" s="34">
        <f>登録車計!AS85+二輪計!AS85+軽自計!AS85</f>
        <v>2321</v>
      </c>
      <c r="AT85" s="34">
        <f>登録車計!AT85+二輪計!AT85+軽自計!AT85</f>
        <v>2298</v>
      </c>
      <c r="AU85" s="34">
        <f>登録車計!AU85+二輪計!AU85+軽自計!AU85</f>
        <v>2298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 x14ac:dyDescent="0.15">
      <c r="A86" s="68" t="s">
        <v>159</v>
      </c>
      <c r="B86" s="36" t="s">
        <v>46</v>
      </c>
      <c r="C86" s="33">
        <f>登録車計!C86+二輪計!C86+軽自計!C86</f>
        <v>48</v>
      </c>
      <c r="D86" s="33">
        <f>登録車計!D86+二輪計!D86+軽自計!D86</f>
        <v>49</v>
      </c>
      <c r="E86" s="33">
        <f>登録車計!E86+二輪計!E86+軽自計!E86</f>
        <v>61</v>
      </c>
      <c r="F86" s="33">
        <f>登録車計!F86+二輪計!F86+軽自計!F86</f>
        <v>82</v>
      </c>
      <c r="G86" s="33">
        <f>登録車計!G86+二輪計!G86+軽自計!G86</f>
        <v>120</v>
      </c>
      <c r="H86" s="33">
        <f>登録車計!H86+二輪計!H86+軽自計!H86</f>
        <v>269</v>
      </c>
      <c r="I86" s="33">
        <f>登録車計!I86+二輪計!I86+軽自計!I86</f>
        <v>379</v>
      </c>
      <c r="J86" s="33">
        <f>登録車計!J86+二輪計!J86+軽自計!J86</f>
        <v>486</v>
      </c>
      <c r="K86" s="33">
        <f>登録車計!K86+二輪計!K86+軽自計!K86</f>
        <v>689</v>
      </c>
      <c r="L86" s="31">
        <f>登録車計!L86+二輪計!L86+軽自計!L86</f>
        <v>859</v>
      </c>
      <c r="M86" s="33">
        <f>登録車計!M86+二輪計!M86+軽自計!M86</f>
        <v>1079</v>
      </c>
      <c r="N86" s="33">
        <f>登録車計!N86+二輪計!N86+軽自計!N86</f>
        <v>1289.2</v>
      </c>
      <c r="O86" s="33">
        <f>登録車計!O86+二輪計!O86+軽自計!O86</f>
        <v>1499.4</v>
      </c>
      <c r="P86" s="33">
        <f>登録車計!P86+二輪計!P86+軽自計!P86</f>
        <v>1709.6</v>
      </c>
      <c r="Q86" s="33">
        <f>登録車計!Q86+二輪計!Q86+軽自計!Q86</f>
        <v>1919.8000000000002</v>
      </c>
      <c r="R86" s="33">
        <f>登録車計!R86+二輪計!R86+軽自計!R86</f>
        <v>2130</v>
      </c>
      <c r="S86" s="33">
        <f>登録車計!S86+二輪計!S86+軽自計!S86</f>
        <v>2393</v>
      </c>
      <c r="T86" s="33">
        <f>登録車計!T86+二輪計!T86+軽自計!T86</f>
        <v>2679</v>
      </c>
      <c r="U86" s="33">
        <f>登録車計!U86+二輪計!U86+軽自計!U86</f>
        <v>2976.1654512254472</v>
      </c>
      <c r="V86" s="33">
        <f>登録車計!V86+二輪計!V86+軽自計!V86</f>
        <v>3203</v>
      </c>
      <c r="W86" s="33">
        <f>登録車計!W86+二輪計!W86+軽自計!W86</f>
        <v>3347</v>
      </c>
      <c r="X86" s="33">
        <f>登録車計!X86+二輪計!X86+軽自計!X86</f>
        <v>3537</v>
      </c>
      <c r="Y86" s="33">
        <f>登録車計!Y86+二輪計!Y86+軽自計!Y86</f>
        <v>3740</v>
      </c>
      <c r="Z86" s="33">
        <f>登録車計!Z86+二輪計!Z86+軽自計!Z86</f>
        <v>3892</v>
      </c>
      <c r="AA86" s="33">
        <f>登録車計!AA86+二輪計!AA86+軽自計!AA86</f>
        <v>4082</v>
      </c>
      <c r="AB86" s="33">
        <f>登録車計!AB86+二輪計!AB86+軽自計!AB86</f>
        <v>4237</v>
      </c>
      <c r="AC86" s="33">
        <f>登録車計!AC86+二輪計!AC86+軽自計!AC86</f>
        <v>4368</v>
      </c>
      <c r="AD86" s="33">
        <f>登録車計!AD86+二輪計!AD86+軽自計!AD86</f>
        <v>4540</v>
      </c>
      <c r="AE86" s="33">
        <f>登録車計!AE86+二輪計!AE86+軽自計!AE86</f>
        <v>4634</v>
      </c>
      <c r="AF86" s="33">
        <f>登録車計!AF86+二輪計!AF86+軽自計!AF86</f>
        <v>4826</v>
      </c>
      <c r="AG86" s="33">
        <f>登録車計!AG86+二輪計!AG86+軽自計!AG86</f>
        <v>5025</v>
      </c>
      <c r="AH86" s="33">
        <f>登録車計!AH86+二輪計!AH86+軽自計!AH86</f>
        <v>5222</v>
      </c>
      <c r="AI86" s="33">
        <f>登録車計!AI86+二輪計!AI86+軽自計!AI86</f>
        <v>5364</v>
      </c>
      <c r="AJ86" s="33">
        <f>登録車計!AJ86+二輪計!AJ86+軽自計!AJ86</f>
        <v>5469</v>
      </c>
      <c r="AK86" s="33">
        <f>登録車計!AK86+二輪計!AK86+軽自計!AK86</f>
        <v>5640</v>
      </c>
      <c r="AL86" s="33">
        <f>登録車計!AL86+二輪計!AL86+軽自計!AL86</f>
        <v>5846</v>
      </c>
      <c r="AM86" s="33">
        <f>登録車計!AM86+二輪計!AM86+軽自計!AM86</f>
        <v>5913</v>
      </c>
      <c r="AN86" s="34">
        <f>登録車計!AN86+二輪計!AN86+軽自計!AN86</f>
        <v>5982</v>
      </c>
      <c r="AO86" s="34">
        <f>登録車計!AO86+二輪計!AO86+軽自計!AO86</f>
        <v>6046</v>
      </c>
      <c r="AP86" s="34">
        <f>登録車計!AP86+二輪計!AP86+軽自計!AP86</f>
        <v>6060</v>
      </c>
      <c r="AQ86" s="34">
        <f>登録車計!AQ86+二輪計!AQ86+軽自計!AQ86</f>
        <v>6158</v>
      </c>
      <c r="AR86" s="34">
        <f>登録車計!AR86+二輪計!AR86+軽自計!AR86</f>
        <v>6246</v>
      </c>
      <c r="AS86" s="34">
        <f>登録車計!AS86+二輪計!AS86+軽自計!AS86</f>
        <v>6292</v>
      </c>
      <c r="AT86" s="34">
        <f>登録車計!AT86+二輪計!AT86+軽自計!AT86</f>
        <v>6331</v>
      </c>
      <c r="AU86" s="34">
        <f>登録車計!AU86+二輪計!AU86+軽自計!AU86</f>
        <v>6369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 x14ac:dyDescent="0.15">
      <c r="A87" s="68" t="s">
        <v>160</v>
      </c>
      <c r="B87" s="36" t="s">
        <v>47</v>
      </c>
      <c r="C87" s="33">
        <f>登録車計!C87+二輪計!C87+軽自計!C87</f>
        <v>47</v>
      </c>
      <c r="D87" s="33">
        <f>登録車計!D87+二輪計!D87+軽自計!D87</f>
        <v>59</v>
      </c>
      <c r="E87" s="33">
        <f>登録車計!E87+二輪計!E87+軽自計!E87</f>
        <v>33</v>
      </c>
      <c r="F87" s="33">
        <f>登録車計!F87+二輪計!F87+軽自計!F87</f>
        <v>40</v>
      </c>
      <c r="G87" s="33">
        <f>登録車計!G87+二輪計!G87+軽自計!G87</f>
        <v>99</v>
      </c>
      <c r="H87" s="33">
        <f>登録車計!H87+二輪計!H87+軽自計!H87</f>
        <v>294</v>
      </c>
      <c r="I87" s="33">
        <f>登録車計!I87+二輪計!I87+軽自計!I87</f>
        <v>398</v>
      </c>
      <c r="J87" s="33">
        <f>登録車計!J87+二輪計!J87+軽自計!J87</f>
        <v>549</v>
      </c>
      <c r="K87" s="33">
        <f>登録車計!K87+二輪計!K87+軽自計!K87</f>
        <v>761</v>
      </c>
      <c r="L87" s="31">
        <f>登録車計!L87+二輪計!L87+軽自計!L87</f>
        <v>987</v>
      </c>
      <c r="M87" s="33">
        <f>登録車計!M87+二輪計!M87+軽自計!M87</f>
        <v>1204</v>
      </c>
      <c r="N87" s="33">
        <f>登録車計!N87+二輪計!N87+軽自計!N87</f>
        <v>1415</v>
      </c>
      <c r="O87" s="33">
        <f>登録車計!O87+二輪計!O87+軽自計!O87</f>
        <v>1626</v>
      </c>
      <c r="P87" s="33">
        <f>登録車計!P87+二輪計!P87+軽自計!P87</f>
        <v>1837</v>
      </c>
      <c r="Q87" s="33">
        <f>登録車計!Q87+二輪計!Q87+軽自計!Q87</f>
        <v>2048</v>
      </c>
      <c r="R87" s="33">
        <f>登録車計!R87+二輪計!R87+軽自計!R87</f>
        <v>2259</v>
      </c>
      <c r="S87" s="33">
        <f>登録車計!S87+二輪計!S87+軽自計!S87</f>
        <v>2497</v>
      </c>
      <c r="T87" s="33">
        <f>登録車計!T87+二輪計!T87+軽自計!T87</f>
        <v>2763</v>
      </c>
      <c r="U87" s="33">
        <f>登録車計!U87+二輪計!U87+軽自計!U87</f>
        <v>2969.1681855295519</v>
      </c>
      <c r="V87" s="33">
        <f>登録車計!V87+二輪計!V87+軽自計!V87</f>
        <v>3153</v>
      </c>
      <c r="W87" s="33">
        <f>登録車計!W87+二輪計!W87+軽自計!W87</f>
        <v>3308</v>
      </c>
      <c r="X87" s="33">
        <f>登録車計!X87+二輪計!X87+軽自計!X87</f>
        <v>3458</v>
      </c>
      <c r="Y87" s="33">
        <f>登録車計!Y87+二輪計!Y87+軽自計!Y87</f>
        <v>3560</v>
      </c>
      <c r="Z87" s="33">
        <f>登録車計!Z87+二輪計!Z87+軽自計!Z87</f>
        <v>3657</v>
      </c>
      <c r="AA87" s="33">
        <f>登録車計!AA87+二輪計!AA87+軽自計!AA87</f>
        <v>3788</v>
      </c>
      <c r="AB87" s="33">
        <f>登録車計!AB87+二輪計!AB87+軽自計!AB87</f>
        <v>3889</v>
      </c>
      <c r="AC87" s="33">
        <f>登録車計!AC87+二輪計!AC87+軽自計!AC87</f>
        <v>4002</v>
      </c>
      <c r="AD87" s="33">
        <f>登録車計!AD87+二輪計!AD87+軽自計!AD87</f>
        <v>4113</v>
      </c>
      <c r="AE87" s="33">
        <f>登録車計!AE87+二輪計!AE87+軽自計!AE87</f>
        <v>4259</v>
      </c>
      <c r="AF87" s="33">
        <f>登録車計!AF87+二輪計!AF87+軽自計!AF87</f>
        <v>4424</v>
      </c>
      <c r="AG87" s="33">
        <f>登録車計!AG87+二輪計!AG87+軽自計!AG87</f>
        <v>4566</v>
      </c>
      <c r="AH87" s="33">
        <f>登録車計!AH87+二輪計!AH87+軽自計!AH87</f>
        <v>4707</v>
      </c>
      <c r="AI87" s="33">
        <f>登録車計!AI87+二輪計!AI87+軽自計!AI87</f>
        <v>4807</v>
      </c>
      <c r="AJ87" s="33">
        <f>登録車計!AJ87+二輪計!AJ87+軽自計!AJ87</f>
        <v>4955</v>
      </c>
      <c r="AK87" s="33">
        <f>登録車計!AK87+二輪計!AK87+軽自計!AK87</f>
        <v>5057</v>
      </c>
      <c r="AL87" s="33">
        <f>登録車計!AL87+二輪計!AL87+軽自計!AL87</f>
        <v>5159</v>
      </c>
      <c r="AM87" s="33">
        <f>登録車計!AM87+二輪計!AM87+軽自計!AM87</f>
        <v>5262</v>
      </c>
      <c r="AN87" s="34">
        <f>登録車計!AN87+二輪計!AN87+軽自計!AN87</f>
        <v>5396</v>
      </c>
      <c r="AO87" s="34">
        <f>登録車計!AO87+二輪計!AO87+軽自計!AO87</f>
        <v>5501</v>
      </c>
      <c r="AP87" s="34">
        <f>登録車計!AP87+二輪計!AP87+軽自計!AP87</f>
        <v>5624</v>
      </c>
      <c r="AQ87" s="34">
        <f>登録車計!AQ87+二輪計!AQ87+軽自計!AQ87</f>
        <v>5794</v>
      </c>
      <c r="AR87" s="34">
        <f>登録車計!AR87+二輪計!AR87+軽自計!AR87</f>
        <v>5862</v>
      </c>
      <c r="AS87" s="34">
        <f>登録車計!AS87+二輪計!AS87+軽自計!AS87</f>
        <v>5909</v>
      </c>
      <c r="AT87" s="34">
        <f>登録車計!AT87+二輪計!AT87+軽自計!AT87</f>
        <v>5990</v>
      </c>
      <c r="AU87" s="34">
        <f>登録車計!AU87+二輪計!AU87+軽自計!AU87</f>
        <v>6102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 x14ac:dyDescent="0.15">
      <c r="A88" s="68" t="s">
        <v>161</v>
      </c>
      <c r="B88" s="36" t="s">
        <v>48</v>
      </c>
      <c r="C88" s="33">
        <f>登録車計!C88+二輪計!C88+軽自計!C88</f>
        <v>27</v>
      </c>
      <c r="D88" s="33">
        <f>登録車計!D88+二輪計!D88+軽自計!D88</f>
        <v>20</v>
      </c>
      <c r="E88" s="33">
        <f>登録車計!E88+二輪計!E88+軽自計!E88</f>
        <v>68</v>
      </c>
      <c r="F88" s="33">
        <f>登録車計!F88+二輪計!F88+軽自計!F88</f>
        <v>79</v>
      </c>
      <c r="G88" s="33">
        <f>登録車計!G88+二輪計!G88+軽自計!G88</f>
        <v>50</v>
      </c>
      <c r="H88" s="33">
        <f>登録車計!H88+二輪計!H88+軽自計!H88</f>
        <v>96</v>
      </c>
      <c r="I88" s="33">
        <f>登録車計!I88+二輪計!I88+軽自計!I88</f>
        <v>117</v>
      </c>
      <c r="J88" s="33">
        <f>登録車計!J88+二輪計!J88+軽自計!J88</f>
        <v>146</v>
      </c>
      <c r="K88" s="33">
        <f>登録車計!K88+二輪計!K88+軽自計!K88</f>
        <v>193</v>
      </c>
      <c r="L88" s="31">
        <f>登録車計!L88+二輪計!L88+軽自計!L88</f>
        <v>247</v>
      </c>
      <c r="M88" s="33">
        <f>登録車計!M88+二輪計!M88+軽自計!M88</f>
        <v>287</v>
      </c>
      <c r="N88" s="33">
        <f>登録車計!N88+二輪計!N88+軽自計!N88</f>
        <v>345.4</v>
      </c>
      <c r="O88" s="33">
        <f>登録車計!O88+二輪計!O88+軽自計!O88</f>
        <v>403.8</v>
      </c>
      <c r="P88" s="33">
        <f>登録車計!P88+二輪計!P88+軽自計!P88</f>
        <v>462.2</v>
      </c>
      <c r="Q88" s="33">
        <f>登録車計!Q88+二輪計!Q88+軽自計!Q88</f>
        <v>520.59999999999991</v>
      </c>
      <c r="R88" s="33">
        <f>登録車計!R88+二輪計!R88+軽自計!R88</f>
        <v>579</v>
      </c>
      <c r="S88" s="33">
        <f>登録車計!S88+二輪計!S88+軽自計!S88</f>
        <v>629</v>
      </c>
      <c r="T88" s="33">
        <f>登録車計!T88+二輪計!T88+軽自計!T88</f>
        <v>719</v>
      </c>
      <c r="U88" s="33">
        <f>登録車計!U88+二輪計!U88+軽自計!U88</f>
        <v>782.68242475505315</v>
      </c>
      <c r="V88" s="33">
        <f>登録車計!V88+二輪計!V88+軽自計!V88</f>
        <v>832</v>
      </c>
      <c r="W88" s="33">
        <f>登録車計!W88+二輪計!W88+軽自計!W88</f>
        <v>914</v>
      </c>
      <c r="X88" s="33">
        <f>登録車計!X88+二輪計!X88+軽自計!X88</f>
        <v>936</v>
      </c>
      <c r="Y88" s="33">
        <f>登録車計!Y88+二輪計!Y88+軽自計!Y88</f>
        <v>963</v>
      </c>
      <c r="Z88" s="33">
        <f>登録車計!Z88+二輪計!Z88+軽自計!Z88</f>
        <v>979</v>
      </c>
      <c r="AA88" s="33">
        <f>登録車計!AA88+二輪計!AA88+軽自計!AA88</f>
        <v>979</v>
      </c>
      <c r="AB88" s="33">
        <f>登録車計!AB88+二輪計!AB88+軽自計!AB88</f>
        <v>1029</v>
      </c>
      <c r="AC88" s="33">
        <f>登録車計!AC88+二輪計!AC88+軽自計!AC88</f>
        <v>1040</v>
      </c>
      <c r="AD88" s="33">
        <f>登録車計!AD88+二輪計!AD88+軽自計!AD88</f>
        <v>1094</v>
      </c>
      <c r="AE88" s="33">
        <f>登録車計!AE88+二輪計!AE88+軽自計!AE88</f>
        <v>1081</v>
      </c>
      <c r="AF88" s="33">
        <f>登録車計!AF88+二輪計!AF88+軽自計!AF88</f>
        <v>1100</v>
      </c>
      <c r="AG88" s="33">
        <f>登録車計!AG88+二輪計!AG88+軽自計!AG88</f>
        <v>1129</v>
      </c>
      <c r="AH88" s="33">
        <f>登録車計!AH88+二輪計!AH88+軽自計!AH88</f>
        <v>1117</v>
      </c>
      <c r="AI88" s="33">
        <f>登録車計!AI88+二輪計!AI88+軽自計!AI88</f>
        <v>1129</v>
      </c>
      <c r="AJ88" s="33">
        <f>登録車計!AJ88+二輪計!AJ88+軽自計!AJ88</f>
        <v>1142</v>
      </c>
      <c r="AK88" s="33">
        <f>登録車計!AK88+二輪計!AK88+軽自計!AK88</f>
        <v>1160</v>
      </c>
      <c r="AL88" s="33">
        <f>登録車計!AL88+二輪計!AL88+軽自計!AL88</f>
        <v>1152</v>
      </c>
      <c r="AM88" s="33">
        <f>登録車計!AM88+二輪計!AM88+軽自計!AM88</f>
        <v>1154</v>
      </c>
      <c r="AN88" s="34">
        <f>登録車計!AN88+二輪計!AN88+軽自計!AN88</f>
        <v>1159</v>
      </c>
      <c r="AO88" s="34">
        <f>登録車計!AO88+二輪計!AO88+軽自計!AO88</f>
        <v>1166</v>
      </c>
      <c r="AP88" s="34">
        <f>登録車計!AP88+二輪計!AP88+軽自計!AP88</f>
        <v>1166</v>
      </c>
      <c r="AQ88" s="34">
        <f>登録車計!AQ88+二輪計!AQ88+軽自計!AQ88</f>
        <v>1194</v>
      </c>
      <c r="AR88" s="34">
        <f>登録車計!AR88+二輪計!AR88+軽自計!AR88</f>
        <v>1210</v>
      </c>
      <c r="AS88" s="34">
        <f>登録車計!AS88+二輪計!AS88+軽自計!AS88</f>
        <v>1227</v>
      </c>
      <c r="AT88" s="34">
        <f>登録車計!AT88+二輪計!AT88+軽自計!AT88</f>
        <v>1223</v>
      </c>
      <c r="AU88" s="34">
        <f>登録車計!AU88+二輪計!AU88+軽自計!AU88</f>
        <v>1195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 x14ac:dyDescent="0.15">
      <c r="A89" s="68" t="s">
        <v>460</v>
      </c>
      <c r="B89" s="36" t="s">
        <v>49</v>
      </c>
      <c r="C89" s="33">
        <f>登録車計!C89+二輪計!C89+軽自計!C89</f>
        <v>306</v>
      </c>
      <c r="D89" s="33">
        <f>登録車計!D89+二輪計!D89+軽自計!D89</f>
        <v>362</v>
      </c>
      <c r="E89" s="33">
        <f>登録車計!E89+二輪計!E89+軽自計!E89</f>
        <v>404</v>
      </c>
      <c r="F89" s="33">
        <f>登録車計!F89+二輪計!F89+軽自計!F89</f>
        <v>494</v>
      </c>
      <c r="G89" s="33">
        <f>登録車計!G89+二輪計!G89+軽自計!G89</f>
        <v>624</v>
      </c>
      <c r="H89" s="33">
        <f>登録車計!H89+二輪計!H89+軽自計!H89</f>
        <v>1381</v>
      </c>
      <c r="I89" s="33">
        <f>登録車計!I89+二輪計!I89+軽自計!I89</f>
        <v>1794</v>
      </c>
      <c r="J89" s="33">
        <f>登録車計!J89+二輪計!J89+軽自計!J89</f>
        <v>2388</v>
      </c>
      <c r="K89" s="33">
        <f>登録車計!K89+二輪計!K89+軽自計!K89</f>
        <v>2890</v>
      </c>
      <c r="L89" s="31">
        <f>登録車計!L89+二輪計!L89+軽自計!L89</f>
        <v>3472</v>
      </c>
      <c r="M89" s="33">
        <f>登録車計!M89+二輪計!M89+軽自計!M89</f>
        <v>3882</v>
      </c>
      <c r="N89" s="33">
        <f>登録車計!N89+二輪計!N89+軽自計!N89</f>
        <v>4383.8</v>
      </c>
      <c r="O89" s="33">
        <f>登録車計!O89+二輪計!O89+軽自計!O89</f>
        <v>4885.6000000000004</v>
      </c>
      <c r="P89" s="33">
        <f>登録車計!P89+二輪計!P89+軽自計!P89</f>
        <v>5387.4</v>
      </c>
      <c r="Q89" s="33">
        <f>登録車計!Q89+二輪計!Q89+軽自計!Q89</f>
        <v>5889.2000000000007</v>
      </c>
      <c r="R89" s="33">
        <f>登録車計!R89+二輪計!R89+軽自計!R89</f>
        <v>6391</v>
      </c>
      <c r="S89" s="33">
        <f>登録車計!S89+二輪計!S89+軽自計!S89</f>
        <v>7368</v>
      </c>
      <c r="T89" s="33">
        <f>登録車計!T89+二輪計!T89+軽自計!T89</f>
        <v>8077</v>
      </c>
      <c r="U89" s="33">
        <f>登録車計!U89+二輪計!U89+軽自計!U89</f>
        <v>8912.2039745230122</v>
      </c>
      <c r="V89" s="33">
        <f>登録車計!V89+二輪計!V89+軽自計!V89</f>
        <v>9459</v>
      </c>
      <c r="W89" s="33">
        <f>登録車計!W89+二輪計!W89+軽自計!W89</f>
        <v>9838</v>
      </c>
      <c r="X89" s="33">
        <f>登録車計!X89+二輪計!X89+軽自計!X89</f>
        <v>10253</v>
      </c>
      <c r="Y89" s="33">
        <f>登録車計!Y89+二輪計!Y89+軽自計!Y89</f>
        <v>10403</v>
      </c>
      <c r="Z89" s="33">
        <f>登録車計!Z89+二輪計!Z89+軽自計!Z89</f>
        <v>10829</v>
      </c>
      <c r="AA89" s="33">
        <f>登録車計!AA89+二輪計!AA89+軽自計!AA89</f>
        <v>11151</v>
      </c>
      <c r="AB89" s="33">
        <f>登録車計!AB89+二輪計!AB89+軽自計!AB89</f>
        <v>11455</v>
      </c>
      <c r="AC89" s="33">
        <f>登録車計!AC89+二輪計!AC89+軽自計!AC89</f>
        <v>11870</v>
      </c>
      <c r="AD89" s="33">
        <f>登録車計!AD89+二輪計!AD89+軽自計!AD89</f>
        <v>12240</v>
      </c>
      <c r="AE89" s="33">
        <f>登録車計!AE89+二輪計!AE89+軽自計!AE89</f>
        <v>12754</v>
      </c>
      <c r="AF89" s="33">
        <f>登録車計!AF89+二輪計!AF89+軽自計!AF89</f>
        <v>13391</v>
      </c>
      <c r="AG89" s="33">
        <f>登録車計!AG89+二輪計!AG89+軽自計!AG89</f>
        <v>13964</v>
      </c>
      <c r="AH89" s="33">
        <f>登録車計!AH89+二輪計!AH89+軽自計!AH89</f>
        <v>14468</v>
      </c>
      <c r="AI89" s="33">
        <f>登録車計!AI89+二輪計!AI89+軽自計!AI89</f>
        <v>14848</v>
      </c>
      <c r="AJ89" s="33">
        <f>登録車計!AJ89+二輪計!AJ89+軽自計!AJ89</f>
        <v>15339</v>
      </c>
      <c r="AK89" s="33">
        <f>登録車計!AK89+二輪計!AK89+軽自計!AK89</f>
        <v>15858</v>
      </c>
      <c r="AL89" s="33">
        <f>登録車計!AL89+二輪計!AL89+軽自計!AL89</f>
        <v>16354</v>
      </c>
      <c r="AM89" s="33">
        <f>登録車計!AM89+二輪計!AM89+軽自計!AM89</f>
        <v>16972</v>
      </c>
      <c r="AN89" s="33">
        <f>登録車計!AN89+二輪計!AN89+軽自計!AN89</f>
        <v>17415</v>
      </c>
      <c r="AO89" s="34">
        <f>登録車計!AO89+二輪計!AO89+軽自計!AO89</f>
        <v>17882</v>
      </c>
      <c r="AP89" s="34">
        <f>登録車計!AP89+二輪計!AP89+軽自計!AP89</f>
        <v>18295</v>
      </c>
      <c r="AQ89" s="34">
        <f>登録車計!AQ89+二輪計!AQ89+軽自計!AQ89</f>
        <v>18382</v>
      </c>
      <c r="AR89" s="34">
        <f>登録車計!AR89+二輪計!AR89+軽自計!AR89</f>
        <v>18685</v>
      </c>
      <c r="AS89" s="34">
        <f>登録車計!AS89+二輪計!AS89+軽自計!AS89</f>
        <v>18959</v>
      </c>
      <c r="AT89" s="34">
        <f>登録車計!AT89+二輪計!AT89+軽自計!AT89</f>
        <v>18901</v>
      </c>
      <c r="AU89" s="34">
        <f>登録車計!AU89+二輪計!AU89+軽自計!AU89</f>
        <v>19238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 x14ac:dyDescent="0.15">
      <c r="A90" s="68" t="s">
        <v>162</v>
      </c>
      <c r="B90" s="36" t="s">
        <v>50</v>
      </c>
      <c r="C90" s="33">
        <f>登録車計!C90+二輪計!C90+軽自計!C90</f>
        <v>99</v>
      </c>
      <c r="D90" s="33">
        <f>登録車計!D90+二輪計!D90+軽自計!D90</f>
        <v>120</v>
      </c>
      <c r="E90" s="33">
        <f>登録車計!E90+二輪計!E90+軽自計!E90</f>
        <v>139</v>
      </c>
      <c r="F90" s="33">
        <f>登録車計!F90+二輪計!F90+軽自計!F90</f>
        <v>193</v>
      </c>
      <c r="G90" s="33">
        <f>登録車計!G90+二輪計!G90+軽自計!G90</f>
        <v>216</v>
      </c>
      <c r="H90" s="33">
        <f>登録車計!H90+二輪計!H90+軽自計!H90</f>
        <v>488</v>
      </c>
      <c r="I90" s="33">
        <f>登録車計!I90+二輪計!I90+軽自計!I90</f>
        <v>631</v>
      </c>
      <c r="J90" s="33">
        <f>登録車計!J90+二輪計!J90+軽自計!J90</f>
        <v>787</v>
      </c>
      <c r="K90" s="33">
        <f>登録車計!K90+二輪計!K90+軽自計!K90</f>
        <v>1000</v>
      </c>
      <c r="L90" s="31">
        <f>登録車計!L90+二輪計!L90+軽自計!L90</f>
        <v>1162</v>
      </c>
      <c r="M90" s="33">
        <f>登録車計!M90+二輪計!M90+軽自計!M90</f>
        <v>1330</v>
      </c>
      <c r="N90" s="33">
        <f>登録車計!N90+二輪計!N90+軽自計!N90</f>
        <v>1455</v>
      </c>
      <c r="O90" s="33">
        <f>登録車計!O90+二輪計!O90+軽自計!O90</f>
        <v>1580</v>
      </c>
      <c r="P90" s="33">
        <f>登録車計!P90+二輪計!P90+軽自計!P90</f>
        <v>1705</v>
      </c>
      <c r="Q90" s="33">
        <f>登録車計!Q90+二輪計!Q90+軽自計!Q90</f>
        <v>1829.9999999999998</v>
      </c>
      <c r="R90" s="33">
        <f>登録車計!R90+二輪計!R90+軽自計!R90</f>
        <v>1955</v>
      </c>
      <c r="S90" s="33">
        <f>登録車計!S90+二輪計!S90+軽自計!S90</f>
        <v>2112</v>
      </c>
      <c r="T90" s="33">
        <f>登録車計!T90+二輪計!T90+軽自計!T90</f>
        <v>2329</v>
      </c>
      <c r="U90" s="33">
        <f>登録車計!U90+二輪計!U90+軽自計!U90</f>
        <v>2456.0339476995632</v>
      </c>
      <c r="V90" s="33">
        <f>登録車計!V90+二輪計!V90+軽自計!V90</f>
        <v>2501</v>
      </c>
      <c r="W90" s="33">
        <f>登録車計!W90+二輪計!W90+軽自計!W90</f>
        <v>2673</v>
      </c>
      <c r="X90" s="33">
        <f>登録車計!X90+二輪計!X90+軽自計!X90</f>
        <v>2809</v>
      </c>
      <c r="Y90" s="33">
        <f>登録車計!Y90+二輪計!Y90+軽自計!Y90</f>
        <v>2896</v>
      </c>
      <c r="Z90" s="33">
        <f>登録車計!Z90+二輪計!Z90+軽自計!Z90</f>
        <v>3005</v>
      </c>
      <c r="AA90" s="33">
        <f>登録車計!AA90+二輪計!AA90+軽自計!AA90</f>
        <v>3084</v>
      </c>
      <c r="AB90" s="33">
        <f>登録車計!AB90+二輪計!AB90+軽自計!AB90</f>
        <v>3188</v>
      </c>
      <c r="AC90" s="33">
        <f>登録車計!AC90+二輪計!AC90+軽自計!AC90</f>
        <v>3307</v>
      </c>
      <c r="AD90" s="33">
        <f>登録車計!AD90+二輪計!AD90+軽自計!AD90</f>
        <v>3376</v>
      </c>
      <c r="AE90" s="33">
        <f>登録車計!AE90+二輪計!AE90+軽自計!AE90</f>
        <v>3494</v>
      </c>
      <c r="AF90" s="33">
        <f>登録車計!AF90+二輪計!AF90+軽自計!AF90</f>
        <v>3606</v>
      </c>
      <c r="AG90" s="33">
        <f>登録車計!AG90+二輪計!AG90+軽自計!AG90</f>
        <v>3703</v>
      </c>
      <c r="AH90" s="33">
        <f>登録車計!AH90+二輪計!AH90+軽自計!AH90</f>
        <v>3767</v>
      </c>
      <c r="AI90" s="33">
        <f>登録車計!AI90+二輪計!AI90+軽自計!AI90</f>
        <v>3864</v>
      </c>
      <c r="AJ90" s="33">
        <f>登録車計!AJ90+二輪計!AJ90+軽自計!AJ90</f>
        <v>3963</v>
      </c>
      <c r="AK90" s="33">
        <f>登録車計!AK90+二輪計!AK90+軽自計!AK90</f>
        <v>4062</v>
      </c>
      <c r="AL90" s="33">
        <f>登録車計!AL90+二輪計!AL90+軽自計!AL90</f>
        <v>4179</v>
      </c>
      <c r="AM90" s="33">
        <f>登録車計!AM90+二輪計!AM90+軽自計!AM90</f>
        <v>4221</v>
      </c>
      <c r="AN90" s="33">
        <f>登録車計!AN90+二輪計!AN90+軽自計!AN90</f>
        <v>4287</v>
      </c>
      <c r="AO90" s="34">
        <f>登録車計!AO90+二輪計!AO90+軽自計!AO90</f>
        <v>4294</v>
      </c>
      <c r="AP90" s="34">
        <f>登録車計!AP90+二輪計!AP90+軽自計!AP90</f>
        <v>4355</v>
      </c>
      <c r="AQ90" s="34">
        <f>登録車計!AQ90+二輪計!AQ90+軽自計!AQ90</f>
        <v>4395</v>
      </c>
      <c r="AR90" s="34">
        <f>登録車計!AR90+二輪計!AR90+軽自計!AR90</f>
        <v>4371</v>
      </c>
      <c r="AS90" s="34">
        <f>登録車計!AS90+二輪計!AS90+軽自計!AS90</f>
        <v>4441</v>
      </c>
      <c r="AT90" s="34">
        <f>登録車計!AT90+二輪計!AT90+軽自計!AT90</f>
        <v>4486</v>
      </c>
      <c r="AU90" s="34">
        <f>登録車計!AU90+二輪計!AU90+軽自計!AU90</f>
        <v>4511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 x14ac:dyDescent="0.15">
      <c r="A91" s="68" t="s">
        <v>163</v>
      </c>
      <c r="B91" s="36" t="s">
        <v>51</v>
      </c>
      <c r="C91" s="33">
        <f>登録車計!C91+二輪計!C91+軽自計!C91</f>
        <v>108</v>
      </c>
      <c r="D91" s="33">
        <f>登録車計!D91+二輪計!D91+軽自計!D91</f>
        <v>121</v>
      </c>
      <c r="E91" s="33">
        <f>登録車計!E91+二輪計!E91+軽自計!E91</f>
        <v>135</v>
      </c>
      <c r="F91" s="33">
        <f>登録車計!F91+二輪計!F91+軽自計!F91</f>
        <v>162</v>
      </c>
      <c r="G91" s="33">
        <f>登録車計!G91+二輪計!G91+軽自計!G91</f>
        <v>208</v>
      </c>
      <c r="H91" s="33">
        <f>登録車計!H91+二輪計!H91+軽自計!H91</f>
        <v>441</v>
      </c>
      <c r="I91" s="33">
        <f>登録車計!I91+二輪計!I91+軽自計!I91</f>
        <v>550</v>
      </c>
      <c r="J91" s="33">
        <f>登録車計!J91+二輪計!J91+軽自計!J91</f>
        <v>687</v>
      </c>
      <c r="K91" s="33">
        <f>登録車計!K91+二輪計!K91+軽自計!K91</f>
        <v>833</v>
      </c>
      <c r="L91" s="31">
        <f>登録車計!L91+二輪計!L91+軽自計!L91</f>
        <v>1018</v>
      </c>
      <c r="M91" s="33">
        <f>登録車計!M91+二輪計!M91+軽自計!M91</f>
        <v>1219</v>
      </c>
      <c r="N91" s="33">
        <f>登録車計!N91+二輪計!N91+軽自計!N91</f>
        <v>1460.4</v>
      </c>
      <c r="O91" s="33">
        <f>登録車計!O91+二輪計!O91+軽自計!O91</f>
        <v>1701.7999999999997</v>
      </c>
      <c r="P91" s="33">
        <f>登録車計!P91+二輪計!P91+軽自計!P91</f>
        <v>1943.2000000000003</v>
      </c>
      <c r="Q91" s="33">
        <f>登録車計!Q91+二輪計!Q91+軽自計!Q91</f>
        <v>2184.6000000000004</v>
      </c>
      <c r="R91" s="33">
        <f>登録車計!R91+二輪計!R91+軽自計!R91</f>
        <v>2426</v>
      </c>
      <c r="S91" s="33">
        <f>登録車計!S91+二輪計!S91+軽自計!S91</f>
        <v>2679</v>
      </c>
      <c r="T91" s="33">
        <f>登録車計!T91+二輪計!T91+軽自計!T91</f>
        <v>3004</v>
      </c>
      <c r="U91" s="33">
        <f>登録車計!U91+二輪計!U91+軽自計!U91</f>
        <v>3282.7397498123064</v>
      </c>
      <c r="V91" s="33">
        <f>登録車計!V91+二輪計!V91+軽自計!V91</f>
        <v>3497</v>
      </c>
      <c r="W91" s="33">
        <f>登録車計!W91+二輪計!W91+軽自計!W91</f>
        <v>3662</v>
      </c>
      <c r="X91" s="33">
        <f>登録車計!X91+二輪計!X91+軽自計!X91</f>
        <v>3851</v>
      </c>
      <c r="Y91" s="33">
        <f>登録車計!Y91+二輪計!Y91+軽自計!Y91</f>
        <v>4048</v>
      </c>
      <c r="Z91" s="33">
        <f>登録車計!Z91+二輪計!Z91+軽自計!Z91</f>
        <v>4153</v>
      </c>
      <c r="AA91" s="33">
        <f>登録車計!AA91+二輪計!AA91+軽自計!AA91</f>
        <v>4260</v>
      </c>
      <c r="AB91" s="33">
        <f>登録車計!AB91+二輪計!AB91+軽自計!AB91</f>
        <v>4359</v>
      </c>
      <c r="AC91" s="33">
        <f>登録車計!AC91+二輪計!AC91+軽自計!AC91</f>
        <v>4509</v>
      </c>
      <c r="AD91" s="33">
        <f>登録車計!AD91+二輪計!AD91+軽自計!AD91</f>
        <v>4653</v>
      </c>
      <c r="AE91" s="33">
        <f>登録車計!AE91+二輪計!AE91+軽自計!AE91</f>
        <v>4827</v>
      </c>
      <c r="AF91" s="33">
        <f>登録車計!AF91+二輪計!AF91+軽自計!AF91</f>
        <v>4904</v>
      </c>
      <c r="AG91" s="33">
        <f>登録車計!AG91+二輪計!AG91+軽自計!AG91</f>
        <v>5068</v>
      </c>
      <c r="AH91" s="33">
        <f>登録車計!AH91+二輪計!AH91+軽自計!AH91</f>
        <v>5205</v>
      </c>
      <c r="AI91" s="33">
        <f>登録車計!AI91+二輪計!AI91+軽自計!AI91</f>
        <v>5400</v>
      </c>
      <c r="AJ91" s="33">
        <f>登録車計!AJ91+二輪計!AJ91+軽自計!AJ91</f>
        <v>5459</v>
      </c>
      <c r="AK91" s="33">
        <f>登録車計!AK91+二輪計!AK91+軽自計!AK91</f>
        <v>5597</v>
      </c>
      <c r="AL91" s="33">
        <f>登録車計!AL91+二輪計!AL91+軽自計!AL91</f>
        <v>5738</v>
      </c>
      <c r="AM91" s="33">
        <f>登録車計!AM91+二輪計!AM91+軽自計!AM91</f>
        <v>5814</v>
      </c>
      <c r="AN91" s="33">
        <f>登録車計!AN91+二輪計!AN91+軽自計!AN91</f>
        <v>5928</v>
      </c>
      <c r="AO91" s="34">
        <f>登録車計!AO91+二輪計!AO91+軽自計!AO91</f>
        <v>6005</v>
      </c>
      <c r="AP91" s="34">
        <f>登録車計!AP91+二輪計!AP91+軽自計!AP91</f>
        <v>6111</v>
      </c>
      <c r="AQ91" s="34">
        <f>登録車計!AQ91+二輪計!AQ91+軽自計!AQ91</f>
        <v>6123</v>
      </c>
      <c r="AR91" s="34">
        <f>登録車計!AR91+二輪計!AR91+軽自計!AR91</f>
        <v>6090</v>
      </c>
      <c r="AS91" s="34">
        <f>登録車計!AS91+二輪計!AS91+軽自計!AS91</f>
        <v>6104</v>
      </c>
      <c r="AT91" s="34">
        <f>登録車計!AT91+二輪計!AT91+軽自計!AT91</f>
        <v>6174</v>
      </c>
      <c r="AU91" s="34">
        <f>登録車計!AU91+二輪計!AU91+軽自計!AU91</f>
        <v>6220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 x14ac:dyDescent="0.15">
      <c r="A92" s="68" t="s">
        <v>164</v>
      </c>
      <c r="B92" s="36" t="s">
        <v>52</v>
      </c>
      <c r="C92" s="33">
        <f>登録車計!C92+二輪計!C92+軽自計!C92</f>
        <v>151</v>
      </c>
      <c r="D92" s="33">
        <f>登録車計!D92+二輪計!D92+軽自計!D92</f>
        <v>150</v>
      </c>
      <c r="E92" s="33">
        <f>登録車計!E92+二輪計!E92+軽自計!E92</f>
        <v>185</v>
      </c>
      <c r="F92" s="33">
        <f>登録車計!F92+二輪計!F92+軽自計!F92</f>
        <v>231</v>
      </c>
      <c r="G92" s="33">
        <f>登録車計!G92+二輪計!G92+軽自計!G92</f>
        <v>303</v>
      </c>
      <c r="H92" s="33">
        <f>登録車計!H92+二輪計!H92+軽自計!H92</f>
        <v>756</v>
      </c>
      <c r="I92" s="33">
        <f>登録車計!I92+二輪計!I92+軽自計!I92</f>
        <v>1011</v>
      </c>
      <c r="J92" s="33">
        <f>登録車計!J92+二輪計!J92+軽自計!J92</f>
        <v>1343</v>
      </c>
      <c r="K92" s="33">
        <f>登録車計!K92+二輪計!K92+軽自計!K92</f>
        <v>1776</v>
      </c>
      <c r="L92" s="31">
        <f>登録車計!L92+二輪計!L92+軽自計!L92</f>
        <v>2202</v>
      </c>
      <c r="M92" s="33">
        <f>登録車計!M92+二輪計!M92+軽自計!M92</f>
        <v>2459</v>
      </c>
      <c r="N92" s="33">
        <f>登録車計!N92+二輪計!N92+軽自計!N92</f>
        <v>2920.8</v>
      </c>
      <c r="O92" s="33">
        <f>登録車計!O92+二輪計!O92+軽自計!O92</f>
        <v>3382.6</v>
      </c>
      <c r="P92" s="33">
        <f>登録車計!P92+二輪計!P92+軽自計!P92</f>
        <v>3844.4</v>
      </c>
      <c r="Q92" s="33">
        <f>登録車計!Q92+二輪計!Q92+軽自計!Q92</f>
        <v>4306.2</v>
      </c>
      <c r="R92" s="33">
        <f>登録車計!R92+二輪計!R92+軽自計!R92</f>
        <v>4768</v>
      </c>
      <c r="S92" s="33">
        <f>登録車計!S92+二輪計!S92+軽自計!S92</f>
        <v>5395</v>
      </c>
      <c r="T92" s="33">
        <f>登録車計!T92+二輪計!T92+軽自計!T92</f>
        <v>4325</v>
      </c>
      <c r="U92" s="33">
        <f>登録車計!U92+二輪計!U92+軽自計!U92</f>
        <v>6521.5985181895412</v>
      </c>
      <c r="V92" s="33">
        <f>登録車計!V92+二輪計!V92+軽自計!V92</f>
        <v>6986</v>
      </c>
      <c r="W92" s="33">
        <f>登録車計!W92+二輪計!W92+軽自計!W92</f>
        <v>7285</v>
      </c>
      <c r="X92" s="33">
        <f>登録車計!X92+二輪計!X92+軽自計!X92</f>
        <v>7625</v>
      </c>
      <c r="Y92" s="33">
        <f>登録車計!Y92+二輪計!Y92+軽自計!Y92</f>
        <v>7927</v>
      </c>
      <c r="Z92" s="33">
        <f>登録車計!Z92+二輪計!Z92+軽自計!Z92</f>
        <v>8230</v>
      </c>
      <c r="AA92" s="33">
        <f>登録車計!AA92+二輪計!AA92+軽自計!AA92</f>
        <v>8499</v>
      </c>
      <c r="AB92" s="33">
        <f>登録車計!AB92+二輪計!AB92+軽自計!AB92</f>
        <v>8747</v>
      </c>
      <c r="AC92" s="33">
        <f>登録車計!AC92+二輪計!AC92+軽自計!AC92</f>
        <v>9000</v>
      </c>
      <c r="AD92" s="33">
        <f>登録車計!AD92+二輪計!AD92+軽自計!AD92</f>
        <v>9372</v>
      </c>
      <c r="AE92" s="33">
        <f>登録車計!AE92+二輪計!AE92+軽自計!AE92</f>
        <v>9586</v>
      </c>
      <c r="AF92" s="33">
        <f>登録車計!AF92+二輪計!AF92+軽自計!AF92</f>
        <v>9931</v>
      </c>
      <c r="AG92" s="33">
        <f>登録車計!AG92+二輪計!AG92+軽自計!AG92</f>
        <v>10267</v>
      </c>
      <c r="AH92" s="33">
        <f>登録車計!AH92+二輪計!AH92+軽自計!AH92</f>
        <v>10537</v>
      </c>
      <c r="AI92" s="33">
        <f>登録車計!AI92+二輪計!AI92+軽自計!AI92</f>
        <v>10746</v>
      </c>
      <c r="AJ92" s="33">
        <f>登録車計!AJ92+二輪計!AJ92+軽自計!AJ92</f>
        <v>10984</v>
      </c>
      <c r="AK92" s="33">
        <f>登録車計!AK92+二輪計!AK92+軽自計!AK92</f>
        <v>11369</v>
      </c>
      <c r="AL92" s="33">
        <f>登録車計!AL92+二輪計!AL92+軽自計!AL92</f>
        <v>11631</v>
      </c>
      <c r="AM92" s="33">
        <f>登録車計!AM92+二輪計!AM92+軽自計!AM92</f>
        <v>11901</v>
      </c>
      <c r="AN92" s="33">
        <f>登録車計!AN92+二輪計!AN92+軽自計!AN92</f>
        <v>12175</v>
      </c>
      <c r="AO92" s="34">
        <f>登録車計!AO92+二輪計!AO92+軽自計!AO92</f>
        <v>12370</v>
      </c>
      <c r="AP92" s="34">
        <f>登録車計!AP92+二輪計!AP92+軽自計!AP92</f>
        <v>12625</v>
      </c>
      <c r="AQ92" s="34">
        <f>登録車計!AQ92+二輪計!AQ92+軽自計!AQ92</f>
        <v>12905</v>
      </c>
      <c r="AR92" s="34">
        <f>登録車計!AR92+二輪計!AR92+軽自計!AR92</f>
        <v>12948</v>
      </c>
      <c r="AS92" s="34">
        <f>登録車計!AS92+二輪計!AS92+軽自計!AS92</f>
        <v>13127</v>
      </c>
      <c r="AT92" s="34">
        <f>登録車計!AT92+二輪計!AT92+軽自計!AT92</f>
        <v>13240</v>
      </c>
      <c r="AU92" s="34">
        <f>登録車計!AU92+二輪計!AU92+軽自計!AU92</f>
        <v>13520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 x14ac:dyDescent="0.15">
      <c r="A93" s="68" t="s">
        <v>165</v>
      </c>
      <c r="B93" s="36" t="s">
        <v>53</v>
      </c>
      <c r="C93" s="33">
        <f>登録車計!C93+二輪計!C93+軽自計!C93</f>
        <v>76</v>
      </c>
      <c r="D93" s="33">
        <f>登録車計!D93+二輪計!D93+軽自計!D93</f>
        <v>88</v>
      </c>
      <c r="E93" s="33">
        <f>登録車計!E93+二輪計!E93+軽自計!E93</f>
        <v>101</v>
      </c>
      <c r="F93" s="33">
        <f>登録車計!F93+二輪計!F93+軽自計!F93</f>
        <v>111</v>
      </c>
      <c r="G93" s="33">
        <f>登録車計!G93+二輪計!G93+軽自計!G93</f>
        <v>166</v>
      </c>
      <c r="H93" s="33">
        <f>登録車計!H93+二輪計!H93+軽自計!H93</f>
        <v>352</v>
      </c>
      <c r="I93" s="33">
        <f>登録車計!I93+二輪計!I93+軽自計!I93</f>
        <v>484</v>
      </c>
      <c r="J93" s="33">
        <f>登録車計!J93+二輪計!J93+軽自計!J93</f>
        <v>826</v>
      </c>
      <c r="K93" s="33">
        <f>登録車計!K93+二輪計!K93+軽自計!K93</f>
        <v>1128</v>
      </c>
      <c r="L93" s="31">
        <f>登録車計!L93+二輪計!L93+軽自計!L93</f>
        <v>1466</v>
      </c>
      <c r="M93" s="33">
        <f>登録車計!M93+二輪計!M93+軽自計!M93</f>
        <v>1355</v>
      </c>
      <c r="N93" s="33">
        <f>登録車計!N93+二輪計!N93+軽自計!N93</f>
        <v>1509.8</v>
      </c>
      <c r="O93" s="33">
        <f>登録車計!O93+二輪計!O93+軽自計!O93</f>
        <v>1664.6000000000004</v>
      </c>
      <c r="P93" s="33">
        <f>登録車計!P93+二輪計!P93+軽自計!P93</f>
        <v>1819.3999999999996</v>
      </c>
      <c r="Q93" s="33">
        <f>登録車計!Q93+二輪計!Q93+軽自計!Q93</f>
        <v>1974.2</v>
      </c>
      <c r="R93" s="33">
        <f>登録車計!R93+二輪計!R93+軽自計!R93</f>
        <v>2129</v>
      </c>
      <c r="S93" s="33">
        <f>登録車計!S93+二輪計!S93+軽自計!S93</f>
        <v>2371</v>
      </c>
      <c r="T93" s="33">
        <f>登録車計!T93+二輪計!T93+軽自計!T93</f>
        <v>3503</v>
      </c>
      <c r="U93" s="33">
        <f>登録車計!U93+二輪計!U93+軽自計!U93</f>
        <v>2974.7046340062107</v>
      </c>
      <c r="V93" s="33">
        <f>登録車計!V93+二輪計!V93+軽自計!V93</f>
        <v>3195</v>
      </c>
      <c r="W93" s="33">
        <f>登録車計!W93+二輪計!W93+軽自計!W93</f>
        <v>3364</v>
      </c>
      <c r="X93" s="33">
        <f>登録車計!X93+二輪計!X93+軽自計!X93</f>
        <v>3497</v>
      </c>
      <c r="Y93" s="33">
        <f>登録車計!Y93+二輪計!Y93+軽自計!Y93</f>
        <v>3573</v>
      </c>
      <c r="Z93" s="33">
        <f>登録車計!Z93+二輪計!Z93+軽自計!Z93</f>
        <v>3639</v>
      </c>
      <c r="AA93" s="33">
        <f>登録車計!AA93+二輪計!AA93+軽自計!AA93</f>
        <v>3801</v>
      </c>
      <c r="AB93" s="33">
        <f>登録車計!AB93+二輪計!AB93+軽自計!AB93</f>
        <v>3951</v>
      </c>
      <c r="AC93" s="33">
        <f>登録車計!AC93+二輪計!AC93+軽自計!AC93</f>
        <v>4101</v>
      </c>
      <c r="AD93" s="33">
        <f>登録車計!AD93+二輪計!AD93+軽自計!AD93</f>
        <v>4298</v>
      </c>
      <c r="AE93" s="33">
        <f>登録車計!AE93+二輪計!AE93+軽自計!AE93</f>
        <v>4473</v>
      </c>
      <c r="AF93" s="33">
        <f>登録車計!AF93+二輪計!AF93+軽自計!AF93</f>
        <v>4599</v>
      </c>
      <c r="AG93" s="33">
        <f>登録車計!AG93+二輪計!AG93+軽自計!AG93</f>
        <v>4731</v>
      </c>
      <c r="AH93" s="33">
        <f>登録車計!AH93+二輪計!AH93+軽自計!AH93</f>
        <v>4900</v>
      </c>
      <c r="AI93" s="33">
        <f>登録車計!AI93+二輪計!AI93+軽自計!AI93</f>
        <v>5026</v>
      </c>
      <c r="AJ93" s="33">
        <f>登録車計!AJ93+二輪計!AJ93+軽自計!AJ93</f>
        <v>5106</v>
      </c>
      <c r="AK93" s="33">
        <f>登録車計!AK93+二輪計!AK93+軽自計!AK93</f>
        <v>5246</v>
      </c>
      <c r="AL93" s="33">
        <f>登録車計!AL93+二輪計!AL93+軽自計!AL93</f>
        <v>5426</v>
      </c>
      <c r="AM93" s="33">
        <f>登録車計!AM93+二輪計!AM93+軽自計!AM93</f>
        <v>5531</v>
      </c>
      <c r="AN93" s="33">
        <f>登録車計!AN93+二輪計!AN93+軽自計!AN93</f>
        <v>5601</v>
      </c>
      <c r="AO93" s="34">
        <f>登録車計!AO93+二輪計!AO93+軽自計!AO93</f>
        <v>5689</v>
      </c>
      <c r="AP93" s="34">
        <f>登録車計!AP93+二輪計!AP93+軽自計!AP93</f>
        <v>5748</v>
      </c>
      <c r="AQ93" s="34">
        <f>登録車計!AQ93+二輪計!AQ93+軽自計!AQ93</f>
        <v>5821</v>
      </c>
      <c r="AR93" s="34">
        <f>登録車計!AR93+二輪計!AR93+軽自計!AR93</f>
        <v>5892</v>
      </c>
      <c r="AS93" s="34">
        <f>登録車計!AS93+二輪計!AS93+軽自計!AS93</f>
        <v>5900</v>
      </c>
      <c r="AT93" s="34">
        <f>登録車計!AT93+二輪計!AT93+軽自計!AT93</f>
        <v>5946</v>
      </c>
      <c r="AU93" s="34">
        <f>登録車計!AU93+二輪計!AU93+軽自計!AU93</f>
        <v>6015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 x14ac:dyDescent="0.15">
      <c r="A94" s="68" t="s">
        <v>166</v>
      </c>
      <c r="B94" s="36" t="s">
        <v>54</v>
      </c>
      <c r="C94" s="33">
        <f>登録車計!C94+二輪計!C94+軽自計!C94</f>
        <v>111</v>
      </c>
      <c r="D94" s="33">
        <f>登録車計!D94+二輪計!D94+軽自計!D94</f>
        <v>140</v>
      </c>
      <c r="E94" s="33">
        <f>登録車計!E94+二輪計!E94+軽自計!E94</f>
        <v>156</v>
      </c>
      <c r="F94" s="33">
        <f>登録車計!F94+二輪計!F94+軽自計!F94</f>
        <v>196</v>
      </c>
      <c r="G94" s="33">
        <f>登録車計!G94+二輪計!G94+軽自計!G94</f>
        <v>239</v>
      </c>
      <c r="H94" s="33">
        <f>登録車計!H94+二輪計!H94+軽自計!H94</f>
        <v>564</v>
      </c>
      <c r="I94" s="33">
        <f>登録車計!I94+二輪計!I94+軽自計!I94</f>
        <v>775</v>
      </c>
      <c r="J94" s="33">
        <f>登録車計!J94+二輪計!J94+軽自計!J94</f>
        <v>811</v>
      </c>
      <c r="K94" s="33">
        <f>登録車計!K94+二輪計!K94+軽自計!K94</f>
        <v>1032</v>
      </c>
      <c r="L94" s="31">
        <f>登録車計!L94+二輪計!L94+軽自計!L94</f>
        <v>1235</v>
      </c>
      <c r="M94" s="33">
        <f>登録車計!M94+二輪計!M94+軽自計!M94</f>
        <v>1968</v>
      </c>
      <c r="N94" s="33">
        <f>登録車計!N94+二輪計!N94+軽自計!N94</f>
        <v>2297.6000000000004</v>
      </c>
      <c r="O94" s="33">
        <f>登録車計!O94+二輪計!O94+軽自計!O94</f>
        <v>2627.2</v>
      </c>
      <c r="P94" s="33">
        <f>登録車計!P94+二輪計!P94+軽自計!P94</f>
        <v>2956.7999999999997</v>
      </c>
      <c r="Q94" s="33">
        <f>登録車計!Q94+二輪計!Q94+軽自計!Q94</f>
        <v>3286.3999999999996</v>
      </c>
      <c r="R94" s="33">
        <f>登録車計!R94+二輪計!R94+軽自計!R94</f>
        <v>3616</v>
      </c>
      <c r="S94" s="33">
        <f>登録車計!S94+二輪計!S94+軽自計!S94</f>
        <v>3971</v>
      </c>
      <c r="T94" s="33">
        <f>登録車計!T94+二輪計!T94+軽自計!T94</f>
        <v>4084</v>
      </c>
      <c r="U94" s="33">
        <f>登録車計!U94+二輪計!U94+軽自計!U94</f>
        <v>4783.9022435117922</v>
      </c>
      <c r="V94" s="33">
        <f>登録車計!V94+二輪計!V94+軽自計!V94</f>
        <v>5094</v>
      </c>
      <c r="W94" s="33">
        <f>登録車計!W94+二輪計!W94+軽自計!W94</f>
        <v>5378</v>
      </c>
      <c r="X94" s="33">
        <f>登録車計!X94+二輪計!X94+軽自計!X94</f>
        <v>5580</v>
      </c>
      <c r="Y94" s="33">
        <f>登録車計!Y94+二輪計!Y94+軽自計!Y94</f>
        <v>5767</v>
      </c>
      <c r="Z94" s="33">
        <f>登録車計!Z94+二輪計!Z94+軽自計!Z94</f>
        <v>5914</v>
      </c>
      <c r="AA94" s="33">
        <f>登録車計!AA94+二輪計!AA94+軽自計!AA94</f>
        <v>6027</v>
      </c>
      <c r="AB94" s="33">
        <f>登録車計!AB94+二輪計!AB94+軽自計!AB94</f>
        <v>6188</v>
      </c>
      <c r="AC94" s="33">
        <f>登録車計!AC94+二輪計!AC94+軽自計!AC94</f>
        <v>6325</v>
      </c>
      <c r="AD94" s="33">
        <f>登録車計!AD94+二輪計!AD94+軽自計!AD94</f>
        <v>6502</v>
      </c>
      <c r="AE94" s="33">
        <f>登録車計!AE94+二輪計!AE94+軽自計!AE94</f>
        <v>6687</v>
      </c>
      <c r="AF94" s="33">
        <f>登録車計!AF94+二輪計!AF94+軽自計!AF94</f>
        <v>6874</v>
      </c>
      <c r="AG94" s="33">
        <f>登録車計!AG94+二輪計!AG94+軽自計!AG94</f>
        <v>7133</v>
      </c>
      <c r="AH94" s="33">
        <f>登録車計!AH94+二輪計!AH94+軽自計!AH94</f>
        <v>7325</v>
      </c>
      <c r="AI94" s="33">
        <f>登録車計!AI94+二輪計!AI94+軽自計!AI94</f>
        <v>7485</v>
      </c>
      <c r="AJ94" s="33">
        <f>登録車計!AJ94+二輪計!AJ94+軽自計!AJ94</f>
        <v>7650</v>
      </c>
      <c r="AK94" s="33">
        <f>登録車計!AK94+二輪計!AK94+軽自計!AK94</f>
        <v>7916</v>
      </c>
      <c r="AL94" s="33">
        <f>登録車計!AL94+二輪計!AL94+軽自計!AL94</f>
        <v>8195</v>
      </c>
      <c r="AM94" s="33">
        <f>登録車計!AM94+二輪計!AM94+軽自計!AM94</f>
        <v>8326</v>
      </c>
      <c r="AN94" s="33">
        <f>登録車計!AN94+二輪計!AN94+軽自計!AN94</f>
        <v>8431</v>
      </c>
      <c r="AO94" s="34">
        <f>登録車計!AO94+二輪計!AO94+軽自計!AO94</f>
        <v>8511</v>
      </c>
      <c r="AP94" s="34">
        <f>登録車計!AP94+二輪計!AP94+軽自計!AP94</f>
        <v>8639</v>
      </c>
      <c r="AQ94" s="34">
        <f>登録車計!AQ94+二輪計!AQ94+軽自計!AQ94</f>
        <v>8704</v>
      </c>
      <c r="AR94" s="34">
        <f>登録車計!AR94+二輪計!AR94+軽自計!AR94</f>
        <v>8707</v>
      </c>
      <c r="AS94" s="34">
        <f>登録車計!AS94+二輪計!AS94+軽自計!AS94</f>
        <v>8785</v>
      </c>
      <c r="AT94" s="34">
        <f>登録車計!AT94+二輪計!AT94+軽自計!AT94</f>
        <v>8836</v>
      </c>
      <c r="AU94" s="34">
        <f>登録車計!AU94+二輪計!AU94+軽自計!AU94</f>
        <v>8957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 x14ac:dyDescent="0.15">
      <c r="A95" s="68" t="s">
        <v>167</v>
      </c>
      <c r="B95" s="36" t="s">
        <v>55</v>
      </c>
      <c r="C95" s="33">
        <f>登録車計!C95+二輪計!C95+軽自計!C95</f>
        <v>42</v>
      </c>
      <c r="D95" s="33">
        <f>登録車計!D95+二輪計!D95+軽自計!D95</f>
        <v>52</v>
      </c>
      <c r="E95" s="33">
        <f>登録車計!E95+二輪計!E95+軽自計!E95</f>
        <v>66</v>
      </c>
      <c r="F95" s="33">
        <f>登録車計!F95+二輪計!F95+軽自計!F95</f>
        <v>69</v>
      </c>
      <c r="G95" s="33">
        <f>登録車計!G95+二輪計!G95+軽自計!G95</f>
        <v>89</v>
      </c>
      <c r="H95" s="33">
        <f>登録車計!H95+二輪計!H95+軽自計!H95</f>
        <v>275</v>
      </c>
      <c r="I95" s="33">
        <f>登録車計!I95+二輪計!I95+軽自計!I95</f>
        <v>365</v>
      </c>
      <c r="J95" s="33">
        <f>登録車計!J95+二輪計!J95+軽自計!J95</f>
        <v>492</v>
      </c>
      <c r="K95" s="33">
        <f>登録車計!K95+二輪計!K95+軽自計!K95</f>
        <v>667</v>
      </c>
      <c r="L95" s="31">
        <f>登録車計!L95+二輪計!L95+軽自計!L95</f>
        <v>843</v>
      </c>
      <c r="M95" s="33">
        <f>登録車計!M95+二輪計!M95+軽自計!M95</f>
        <v>985</v>
      </c>
      <c r="N95" s="33">
        <f>登録車計!N95+二輪計!N95+軽自計!N95</f>
        <v>1136.3999999999999</v>
      </c>
      <c r="O95" s="33">
        <f>登録車計!O95+二輪計!O95+軽自計!O95</f>
        <v>1287.8</v>
      </c>
      <c r="P95" s="33">
        <f>登録車計!P95+二輪計!P95+軽自計!P95</f>
        <v>1439.2</v>
      </c>
      <c r="Q95" s="33">
        <f>登録車計!Q95+二輪計!Q95+軽自計!Q95</f>
        <v>1590.6</v>
      </c>
      <c r="R95" s="33">
        <f>登録車計!R95+二輪計!R95+軽自計!R95</f>
        <v>1742</v>
      </c>
      <c r="S95" s="33">
        <f>登録車計!S95+二輪計!S95+軽自計!S95</f>
        <v>1941</v>
      </c>
      <c r="T95" s="33">
        <f>登録車計!T95+二輪計!T95+軽自計!T95</f>
        <v>4010</v>
      </c>
      <c r="U95" s="33">
        <f>登録車計!U95+二輪計!U95+軽自計!U95</f>
        <v>2478.1332593133056</v>
      </c>
      <c r="V95" s="33">
        <f>登録車計!V95+二輪計!V95+軽自計!V95</f>
        <v>2647</v>
      </c>
      <c r="W95" s="33">
        <f>登録車計!W95+二輪計!W95+軽自計!W95</f>
        <v>2777</v>
      </c>
      <c r="X95" s="33">
        <f>登録車計!X95+二輪計!X95+軽自計!X95</f>
        <v>2898</v>
      </c>
      <c r="Y95" s="33">
        <f>登録車計!Y95+二輪計!Y95+軽自計!Y95</f>
        <v>2989</v>
      </c>
      <c r="Z95" s="33">
        <f>登録車計!Z95+二輪計!Z95+軽自計!Z95</f>
        <v>3098</v>
      </c>
      <c r="AA95" s="33">
        <f>登録車計!AA95+二輪計!AA95+軽自計!AA95</f>
        <v>3150</v>
      </c>
      <c r="AB95" s="33">
        <f>登録車計!AB95+二輪計!AB95+軽自計!AB95</f>
        <v>3224</v>
      </c>
      <c r="AC95" s="33">
        <f>登録車計!AC95+二輪計!AC95+軽自計!AC95</f>
        <v>3321</v>
      </c>
      <c r="AD95" s="33">
        <f>登録車計!AD95+二輪計!AD95+軽自計!AD95</f>
        <v>3453</v>
      </c>
      <c r="AE95" s="33">
        <f>登録車計!AE95+二輪計!AE95+軽自計!AE95</f>
        <v>3564</v>
      </c>
      <c r="AF95" s="33">
        <f>登録車計!AF95+二輪計!AF95+軽自計!AF95</f>
        <v>3726</v>
      </c>
      <c r="AG95" s="33">
        <f>登録車計!AG95+二輪計!AG95+軽自計!AG95</f>
        <v>3838</v>
      </c>
      <c r="AH95" s="33">
        <f>登録車計!AH95+二輪計!AH95+軽自計!AH95</f>
        <v>3902</v>
      </c>
      <c r="AI95" s="33">
        <f>登録車計!AI95+二輪計!AI95+軽自計!AI95</f>
        <v>3999</v>
      </c>
      <c r="AJ95" s="33">
        <f>登録車計!AJ95+二輪計!AJ95+軽自計!AJ95</f>
        <v>4050</v>
      </c>
      <c r="AK95" s="33">
        <f>登録車計!AK95+二輪計!AK95+軽自計!AK95</f>
        <v>4149</v>
      </c>
      <c r="AL95" s="33">
        <f>登録車計!AL95+二輪計!AL95+軽自計!AL95</f>
        <v>4292</v>
      </c>
      <c r="AM95" s="33">
        <f>登録車計!AM95+二輪計!AM95+軽自計!AM95</f>
        <v>4383</v>
      </c>
      <c r="AN95" s="33">
        <f>登録車計!AN95+二輪計!AN95+軽自計!AN95</f>
        <v>4458</v>
      </c>
      <c r="AO95" s="34">
        <f>登録車計!AO95+二輪計!AO95+軽自計!AO95</f>
        <v>4527</v>
      </c>
      <c r="AP95" s="34">
        <f>登録車計!AP95+二輪計!AP95+軽自計!AP95</f>
        <v>4560</v>
      </c>
      <c r="AQ95" s="34">
        <f>登録車計!AQ95+二輪計!AQ95+軽自計!AQ95</f>
        <v>4625</v>
      </c>
      <c r="AR95" s="34">
        <f>登録車計!AR95+二輪計!AR95+軽自計!AR95</f>
        <v>4621</v>
      </c>
      <c r="AS95" s="34">
        <f>登録車計!AS95+二輪計!AS95+軽自計!AS95</f>
        <v>4665</v>
      </c>
      <c r="AT95" s="34">
        <f>登録車計!AT95+二輪計!AT95+軽自計!AT95</f>
        <v>4708</v>
      </c>
      <c r="AU95" s="34">
        <f>登録車計!AU95+二輪計!AU95+軽自計!AU95</f>
        <v>4698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 x14ac:dyDescent="0.15">
      <c r="A96" s="68" t="s">
        <v>168</v>
      </c>
      <c r="B96" s="36" t="s">
        <v>56</v>
      </c>
      <c r="C96" s="33">
        <f>登録車計!C96+二輪計!C96+軽自計!C96</f>
        <v>41</v>
      </c>
      <c r="D96" s="33">
        <f>登録車計!D96+二輪計!D96+軽自計!D96</f>
        <v>44</v>
      </c>
      <c r="E96" s="33">
        <f>登録車計!E96+二輪計!E96+軽自計!E96</f>
        <v>62</v>
      </c>
      <c r="F96" s="33">
        <f>登録車計!F96+二輪計!F96+軽自計!F96</f>
        <v>71</v>
      </c>
      <c r="G96" s="33">
        <f>登録車計!G96+二輪計!G96+軽自計!G96</f>
        <v>102</v>
      </c>
      <c r="H96" s="33">
        <f>登録車計!H96+二輪計!H96+軽自計!H96</f>
        <v>327</v>
      </c>
      <c r="I96" s="33">
        <f>登録車計!I96+二輪計!I96+軽自計!I96</f>
        <v>462</v>
      </c>
      <c r="J96" s="33">
        <f>登録車計!J96+二輪計!J96+軽自計!J96</f>
        <v>606</v>
      </c>
      <c r="K96" s="33">
        <f>登録車計!K96+二輪計!K96+軽自計!K96</f>
        <v>885</v>
      </c>
      <c r="L96" s="31">
        <f>登録車計!L96+二輪計!L96+軽自計!L96</f>
        <v>1135</v>
      </c>
      <c r="M96" s="33">
        <f>登録車計!M96+二輪計!M96+軽自計!M96</f>
        <v>1376</v>
      </c>
      <c r="N96" s="33">
        <f>登録車計!N96+二輪計!N96+軽自計!N96</f>
        <v>1621.6</v>
      </c>
      <c r="O96" s="33">
        <f>登録車計!O96+二輪計!O96+軽自計!O96</f>
        <v>1867.1999999999998</v>
      </c>
      <c r="P96" s="33">
        <f>登録車計!P96+二輪計!P96+軽自計!P96</f>
        <v>2112.8000000000002</v>
      </c>
      <c r="Q96" s="33">
        <f>登録車計!Q96+二輪計!Q96+軽自計!Q96</f>
        <v>2358.4</v>
      </c>
      <c r="R96" s="33">
        <f>登録車計!R96+二輪計!R96+軽自計!R96</f>
        <v>2604</v>
      </c>
      <c r="S96" s="33">
        <f>登録車計!S96+二輪計!S96+軽自計!S96</f>
        <v>2925</v>
      </c>
      <c r="T96" s="33">
        <f>登録車計!T96+二輪計!T96+軽自計!T96</f>
        <v>2587</v>
      </c>
      <c r="U96" s="33">
        <f>登録車計!U96+二輪計!U96+軽自計!U96</f>
        <v>3609.6836729442698</v>
      </c>
      <c r="V96" s="33">
        <f>登録車計!V96+二輪計!V96+軽自計!V96</f>
        <v>3790</v>
      </c>
      <c r="W96" s="33">
        <f>登録車計!W96+二輪計!W96+軽自計!W96</f>
        <v>3945</v>
      </c>
      <c r="X96" s="33">
        <f>登録車計!X96+二輪計!X96+軽自計!X96</f>
        <v>4110</v>
      </c>
      <c r="Y96" s="33">
        <f>登録車計!Y96+二輪計!Y96+軽自計!Y96</f>
        <v>4259</v>
      </c>
      <c r="Z96" s="33">
        <f>登録車計!Z96+二輪計!Z96+軽自計!Z96</f>
        <v>4432</v>
      </c>
      <c r="AA96" s="33">
        <f>登録車計!AA96+二輪計!AA96+軽自計!AA96</f>
        <v>4584</v>
      </c>
      <c r="AB96" s="33">
        <f>登録車計!AB96+二輪計!AB96+軽自計!AB96</f>
        <v>4736</v>
      </c>
      <c r="AC96" s="33">
        <f>登録車計!AC96+二輪計!AC96+軽自計!AC96</f>
        <v>4882</v>
      </c>
      <c r="AD96" s="33">
        <f>登録車計!AD96+二輪計!AD96+軽自計!AD96</f>
        <v>5087</v>
      </c>
      <c r="AE96" s="33">
        <f>登録車計!AE96+二輪計!AE96+軽自計!AE96</f>
        <v>5336</v>
      </c>
      <c r="AF96" s="33">
        <f>登録車計!AF96+二輪計!AF96+軽自計!AF96</f>
        <v>5508</v>
      </c>
      <c r="AG96" s="33">
        <f>登録車計!AG96+二輪計!AG96+軽自計!AG96</f>
        <v>5732</v>
      </c>
      <c r="AH96" s="33">
        <f>登録車計!AH96+二輪計!AH96+軽自計!AH96</f>
        <v>5938</v>
      </c>
      <c r="AI96" s="33">
        <f>登録車計!AI96+二輪計!AI96+軽自計!AI96</f>
        <v>6105</v>
      </c>
      <c r="AJ96" s="33">
        <f>登録車計!AJ96+二輪計!AJ96+軽自計!AJ96</f>
        <v>6325</v>
      </c>
      <c r="AK96" s="33">
        <f>登録車計!AK96+二輪計!AK96+軽自計!AK96</f>
        <v>6580</v>
      </c>
      <c r="AL96" s="33">
        <f>登録車計!AL96+二輪計!AL96+軽自計!AL96</f>
        <v>6812</v>
      </c>
      <c r="AM96" s="33">
        <f>登録車計!AM96+二輪計!AM96+軽自計!AM96</f>
        <v>6865</v>
      </c>
      <c r="AN96" s="33">
        <f>登録車計!AN96+二輪計!AN96+軽自計!AN96</f>
        <v>7002</v>
      </c>
      <c r="AO96" s="34">
        <f>登録車計!AO96+二輪計!AO96+軽自計!AO96</f>
        <v>7095</v>
      </c>
      <c r="AP96" s="34">
        <f>登録車計!AP96+二輪計!AP96+軽自計!AP96</f>
        <v>7201</v>
      </c>
      <c r="AQ96" s="34">
        <f>登録車計!AQ96+二輪計!AQ96+軽自計!AQ96</f>
        <v>7271</v>
      </c>
      <c r="AR96" s="34">
        <f>登録車計!AR96+二輪計!AR96+軽自計!AR96</f>
        <v>7327</v>
      </c>
      <c r="AS96" s="34">
        <f>登録車計!AS96+二輪計!AS96+軽自計!AS96</f>
        <v>7384</v>
      </c>
      <c r="AT96" s="34">
        <f>登録車計!AT96+二輪計!AT96+軽自計!AT96</f>
        <v>7480</v>
      </c>
      <c r="AU96" s="34">
        <f>登録車計!AU96+二輪計!AU96+軽自計!AU96</f>
        <v>7620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 x14ac:dyDescent="0.15">
      <c r="A97" s="68" t="s">
        <v>461</v>
      </c>
      <c r="B97" s="36" t="s">
        <v>57</v>
      </c>
      <c r="C97" s="33">
        <f>登録車計!C97+二輪計!C97+軽自計!C97</f>
        <v>190</v>
      </c>
      <c r="D97" s="33">
        <f>登録車計!D97+二輪計!D97+軽自計!D97</f>
        <v>230</v>
      </c>
      <c r="E97" s="33">
        <f>登録車計!E97+二輪計!E97+軽自計!E97</f>
        <v>277</v>
      </c>
      <c r="F97" s="33">
        <f>登録車計!F97+二輪計!F97+軽自計!F97</f>
        <v>316</v>
      </c>
      <c r="G97" s="33">
        <f>登録車計!G97+二輪計!G97+軽自計!G97</f>
        <v>408</v>
      </c>
      <c r="H97" s="33">
        <f>登録車計!H97+二輪計!H97+軽自計!H97</f>
        <v>835</v>
      </c>
      <c r="I97" s="33">
        <f>登録車計!I97+二輪計!I97+軽自計!I97</f>
        <v>983</v>
      </c>
      <c r="J97" s="33">
        <f>登録車計!J97+二輪計!J97+軽自計!J97</f>
        <v>1281</v>
      </c>
      <c r="K97" s="33">
        <f>登録車計!K97+二輪計!K97+軽自計!K97</f>
        <v>1587</v>
      </c>
      <c r="L97" s="31">
        <f>登録車計!L97+二輪計!L97+軽自計!L97</f>
        <v>1942</v>
      </c>
      <c r="M97" s="33">
        <f>登録車計!M97+二輪計!M97+軽自計!M97</f>
        <v>2342</v>
      </c>
      <c r="N97" s="33">
        <f>登録車計!N97+二輪計!N97+軽自計!N97</f>
        <v>2701</v>
      </c>
      <c r="O97" s="33">
        <f>登録車計!O97+二輪計!O97+軽自計!O97</f>
        <v>3060</v>
      </c>
      <c r="P97" s="33">
        <f>登録車計!P97+二輪計!P97+軽自計!P97</f>
        <v>3419</v>
      </c>
      <c r="Q97" s="33">
        <f>登録車計!Q97+二輪計!Q97+軽自計!Q97</f>
        <v>3778</v>
      </c>
      <c r="R97" s="33">
        <f>登録車計!R97+二輪計!R97+軽自計!R97</f>
        <v>4137</v>
      </c>
      <c r="S97" s="33">
        <f>登録車計!S97+二輪計!S97+軽自計!S97</f>
        <v>4569</v>
      </c>
      <c r="T97" s="33">
        <f>登録車計!T97+二輪計!T97+軽自計!T97</f>
        <v>5190</v>
      </c>
      <c r="U97" s="33">
        <f>登録車計!U97+二輪計!U97+軽自計!U97</f>
        <v>5625.5323126108888</v>
      </c>
      <c r="V97" s="33">
        <f>登録車計!V97+二輪計!V97+軽自計!V97</f>
        <v>5990</v>
      </c>
      <c r="W97" s="33">
        <f>登録車計!W97+二輪計!W97+軽自計!W97</f>
        <v>6250</v>
      </c>
      <c r="X97" s="33">
        <f>登録車計!X97+二輪計!X97+軽自計!X97</f>
        <v>6601</v>
      </c>
      <c r="Y97" s="33">
        <f>登録車計!Y97+二輪計!Y97+軽自計!Y97</f>
        <v>6578</v>
      </c>
      <c r="Z97" s="33">
        <f>登録車計!Z97+二輪計!Z97+軽自計!Z97</f>
        <v>6841</v>
      </c>
      <c r="AA97" s="33">
        <f>登録車計!AA97+二輪計!AA97+軽自計!AA97</f>
        <v>6992</v>
      </c>
      <c r="AB97" s="33">
        <f>登録車計!AB97+二輪計!AB97+軽自計!AB97</f>
        <v>7227</v>
      </c>
      <c r="AC97" s="33">
        <f>登録車計!AC97+二輪計!AC97+軽自計!AC97</f>
        <v>7486</v>
      </c>
      <c r="AD97" s="33">
        <f>登録車計!AD97+二輪計!AD97+軽自計!AD97</f>
        <v>7776</v>
      </c>
      <c r="AE97" s="33">
        <f>登録車計!AE97+二輪計!AE97+軽自計!AE97</f>
        <v>8063</v>
      </c>
      <c r="AF97" s="33">
        <f>登録車計!AF97+二輪計!AF97+軽自計!AF97</f>
        <v>8270</v>
      </c>
      <c r="AG97" s="33">
        <f>登録車計!AG97+二輪計!AG97+軽自計!AG97</f>
        <v>8491</v>
      </c>
      <c r="AH97" s="33">
        <f>登録車計!AH97+二輪計!AH97+軽自計!AH97</f>
        <v>8726</v>
      </c>
      <c r="AI97" s="33">
        <f>登録車計!AI97+二輪計!AI97+軽自計!AI97</f>
        <v>8950</v>
      </c>
      <c r="AJ97" s="33">
        <f>登録車計!AJ97+二輪計!AJ97+軽自計!AJ97</f>
        <v>9145</v>
      </c>
      <c r="AK97" s="33">
        <f>登録車計!AK97+二輪計!AK97+軽自計!AK97</f>
        <v>9324</v>
      </c>
      <c r="AL97" s="33">
        <f>登録車計!AL97+二輪計!AL97+軽自計!AL97</f>
        <v>9526</v>
      </c>
      <c r="AM97" s="33">
        <f>登録車計!AM97+二輪計!AM97+軽自計!AM97</f>
        <v>9624</v>
      </c>
      <c r="AN97" s="33">
        <f>登録車計!AN97+二輪計!AN97+軽自計!AN97</f>
        <v>9786</v>
      </c>
      <c r="AO97" s="34">
        <f>登録車計!AO97+二輪計!AO97+軽自計!AO97</f>
        <v>9914</v>
      </c>
      <c r="AP97" s="34">
        <f>登録車計!AP97+二輪計!AP97+軽自計!AP97</f>
        <v>9975</v>
      </c>
      <c r="AQ97" s="34">
        <f>登録車計!AQ97+二輪計!AQ97+軽自計!AQ97</f>
        <v>10101</v>
      </c>
      <c r="AR97" s="34">
        <f>登録車計!AR97+二輪計!AR97+軽自計!AR97</f>
        <v>10107</v>
      </c>
      <c r="AS97" s="34">
        <f>登録車計!AS97+二輪計!AS97+軽自計!AS97</f>
        <v>10082</v>
      </c>
      <c r="AT97" s="34">
        <f>登録車計!AT97+二輪計!AT97+軽自計!AT97</f>
        <v>10133</v>
      </c>
      <c r="AU97" s="34">
        <f>登録車計!AU97+二輪計!AU97+軽自計!AU97</f>
        <v>10212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 x14ac:dyDescent="0.15">
      <c r="A98" s="68" t="s">
        <v>169</v>
      </c>
      <c r="B98" s="36" t="s">
        <v>58</v>
      </c>
      <c r="C98" s="33">
        <f>登録車計!C98+二輪計!C98+軽自計!C98</f>
        <v>159</v>
      </c>
      <c r="D98" s="33">
        <f>登録車計!D98+二輪計!D98+軽自計!D98</f>
        <v>185</v>
      </c>
      <c r="E98" s="33">
        <f>登録車計!E98+二輪計!E98+軽自計!E98</f>
        <v>212</v>
      </c>
      <c r="F98" s="33">
        <f>登録車計!F98+二輪計!F98+軽自計!F98</f>
        <v>275</v>
      </c>
      <c r="G98" s="33">
        <f>登録車計!G98+二輪計!G98+軽自計!G98</f>
        <v>399</v>
      </c>
      <c r="H98" s="33">
        <f>登録車計!H98+二輪計!H98+軽自計!H98</f>
        <v>1072</v>
      </c>
      <c r="I98" s="33">
        <f>登録車計!I98+二輪計!I98+軽自計!I98</f>
        <v>1417</v>
      </c>
      <c r="J98" s="33">
        <f>登録車計!J98+二輪計!J98+軽自計!J98</f>
        <v>1835</v>
      </c>
      <c r="K98" s="33">
        <f>登録車計!K98+二輪計!K98+軽自計!K98</f>
        <v>2212</v>
      </c>
      <c r="L98" s="31">
        <f>登録車計!L98+二輪計!L98+軽自計!L98</f>
        <v>2795</v>
      </c>
      <c r="M98" s="33">
        <f>登録車計!M98+二輪計!M98+軽自計!M98</f>
        <v>3320</v>
      </c>
      <c r="N98" s="33">
        <f>登録車計!N98+二輪計!N98+軽自計!N98</f>
        <v>3818.7999999999997</v>
      </c>
      <c r="O98" s="33">
        <f>登録車計!O98+二輪計!O98+軽自計!O98</f>
        <v>4317.6000000000004</v>
      </c>
      <c r="P98" s="33">
        <f>登録車計!P98+二輪計!P98+軽自計!P98</f>
        <v>4816.3999999999996</v>
      </c>
      <c r="Q98" s="33">
        <f>登録車計!Q98+二輪計!Q98+軽自計!Q98</f>
        <v>5315.2000000000007</v>
      </c>
      <c r="R98" s="33">
        <f>登録車計!R98+二輪計!R98+軽自計!R98</f>
        <v>5814</v>
      </c>
      <c r="S98" s="33">
        <f>登録車計!S98+二輪計!S98+軽自計!S98</f>
        <v>6528</v>
      </c>
      <c r="T98" s="33">
        <f>登録車計!T98+二輪計!T98+軽自計!T98</f>
        <v>7237</v>
      </c>
      <c r="U98" s="33">
        <f>登録車計!U98+二輪計!U98+軽自計!U98</f>
        <v>7879.2274079372901</v>
      </c>
      <c r="V98" s="33">
        <f>登録車計!V98+二輪計!V98+軽自計!V98</f>
        <v>8358</v>
      </c>
      <c r="W98" s="33">
        <f>登録車計!W98+二輪計!W98+軽自計!W98</f>
        <v>8712</v>
      </c>
      <c r="X98" s="33">
        <f>登録車計!X98+二輪計!X98+軽自計!X98</f>
        <v>9043</v>
      </c>
      <c r="Y98" s="33">
        <f>登録車計!Y98+二輪計!Y98+軽自計!Y98</f>
        <v>9503</v>
      </c>
      <c r="Z98" s="33">
        <f>登録車計!Z98+二輪計!Z98+軽自計!Z98</f>
        <v>9974</v>
      </c>
      <c r="AA98" s="33">
        <f>登録車計!AA98+二輪計!AA98+軽自計!AA98</f>
        <v>10412</v>
      </c>
      <c r="AB98" s="33">
        <f>登録車計!AB98+二輪計!AB98+軽自計!AB98</f>
        <v>10865</v>
      </c>
      <c r="AC98" s="33">
        <f>登録車計!AC98+二輪計!AC98+軽自計!AC98</f>
        <v>11350</v>
      </c>
      <c r="AD98" s="33">
        <f>登録車計!AD98+二輪計!AD98+軽自計!AD98</f>
        <v>11971</v>
      </c>
      <c r="AE98" s="33">
        <f>登録車計!AE98+二輪計!AE98+軽自計!AE98</f>
        <v>12633</v>
      </c>
      <c r="AF98" s="33">
        <f>登録車計!AF98+二輪計!AF98+軽自計!AF98</f>
        <v>13356</v>
      </c>
      <c r="AG98" s="33">
        <f>登録車計!AG98+二輪計!AG98+軽自計!AG98</f>
        <v>14081</v>
      </c>
      <c r="AH98" s="33">
        <f>登録車計!AH98+二輪計!AH98+軽自計!AH98</f>
        <v>14806</v>
      </c>
      <c r="AI98" s="33">
        <f>登録車計!AI98+二輪計!AI98+軽自計!AI98</f>
        <v>15412</v>
      </c>
      <c r="AJ98" s="33">
        <f>登録車計!AJ98+二輪計!AJ98+軽自計!AJ98</f>
        <v>16196</v>
      </c>
      <c r="AK98" s="33">
        <f>登録車計!AK98+二輪計!AK98+軽自計!AK98</f>
        <v>17028</v>
      </c>
      <c r="AL98" s="33">
        <f>登録車計!AL98+二輪計!AL98+軽自計!AL98</f>
        <v>17888</v>
      </c>
      <c r="AM98" s="33">
        <f>登録車計!AM98+二輪計!AM98+軽自計!AM98</f>
        <v>18567</v>
      </c>
      <c r="AN98" s="33">
        <f>登録車計!AN98+二輪計!AN98+軽自計!AN98</f>
        <v>19190</v>
      </c>
      <c r="AO98" s="34">
        <f>登録車計!AO98+二輪計!AO98+軽自計!AO98</f>
        <v>19620</v>
      </c>
      <c r="AP98" s="34">
        <f>登録車計!AP98+二輪計!AP98+軽自計!AP98</f>
        <v>20149</v>
      </c>
      <c r="AQ98" s="34">
        <f>登録車計!AQ98+二輪計!AQ98+軽自計!AQ98</f>
        <v>20680</v>
      </c>
      <c r="AR98" s="34">
        <f>登録車計!AR98+二輪計!AR98+軽自計!AR98</f>
        <v>20911</v>
      </c>
      <c r="AS98" s="34">
        <f>登録車計!AS98+二輪計!AS98+軽自計!AS98</f>
        <v>21104</v>
      </c>
      <c r="AT98" s="34">
        <f>登録車計!AT98+二輪計!AT98+軽自計!AT98</f>
        <v>21409</v>
      </c>
      <c r="AU98" s="34">
        <f>登録車計!AU98+二輪計!AU98+軽自計!AU98</f>
        <v>21914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 x14ac:dyDescent="0.15">
      <c r="A99" s="68" t="s">
        <v>170</v>
      </c>
      <c r="B99" s="36" t="s">
        <v>59</v>
      </c>
      <c r="C99" s="33">
        <f>登録車計!C99+二輪計!C99+軽自計!C99</f>
        <v>44</v>
      </c>
      <c r="D99" s="33">
        <f>登録車計!D99+二輪計!D99+軽自計!D99</f>
        <v>50</v>
      </c>
      <c r="E99" s="33">
        <f>登録車計!E99+二輪計!E99+軽自計!E99</f>
        <v>62</v>
      </c>
      <c r="F99" s="33">
        <f>登録車計!F99+二輪計!F99+軽自計!F99</f>
        <v>95</v>
      </c>
      <c r="G99" s="33">
        <f>登録車計!G99+二輪計!G99+軽自計!G99</f>
        <v>120</v>
      </c>
      <c r="H99" s="33">
        <f>登録車計!H99+二輪計!H99+軽自計!H99</f>
        <v>208</v>
      </c>
      <c r="I99" s="33">
        <f>登録車計!I99+二輪計!I99+軽自計!I99</f>
        <v>254</v>
      </c>
      <c r="J99" s="33">
        <f>登録車計!J99+二輪計!J99+軽自計!J99</f>
        <v>297</v>
      </c>
      <c r="K99" s="33">
        <f>登録車計!K99+二輪計!K99+軽自計!K99</f>
        <v>360</v>
      </c>
      <c r="L99" s="31">
        <f>登録車計!L99+二輪計!L99+軽自計!L99</f>
        <v>432</v>
      </c>
      <c r="M99" s="33">
        <f>登録車計!M99+二輪計!M99+軽自計!M99</f>
        <v>530</v>
      </c>
      <c r="N99" s="33">
        <f>登録車計!N99+二輪計!N99+軽自計!N99</f>
        <v>632.4</v>
      </c>
      <c r="O99" s="33">
        <f>登録車計!O99+二輪計!O99+軽自計!O99</f>
        <v>734.8</v>
      </c>
      <c r="P99" s="33">
        <f>登録車計!P99+二輪計!P99+軽自計!P99</f>
        <v>837.2</v>
      </c>
      <c r="Q99" s="33">
        <f>登録車計!Q99+二輪計!Q99+軽自計!Q99</f>
        <v>939.6</v>
      </c>
      <c r="R99" s="33">
        <f>登録車計!R99+二輪計!R99+軽自計!R99</f>
        <v>1042</v>
      </c>
      <c r="S99" s="33">
        <f>登録車計!S99+二輪計!S99+軽自計!S99</f>
        <v>1205</v>
      </c>
      <c r="T99" s="33">
        <f>登録車計!T99+二輪計!T99+軽自計!T99</f>
        <v>1397</v>
      </c>
      <c r="U99" s="33">
        <f>登録車計!U99+二輪計!U99+軽自計!U99</f>
        <v>1546.105047428927</v>
      </c>
      <c r="V99" s="33">
        <f>登録車計!V99+二輪計!V99+軽自計!V99</f>
        <v>1690</v>
      </c>
      <c r="W99" s="33">
        <f>登録車計!W99+二輪計!W99+軽自計!W99</f>
        <v>1809</v>
      </c>
      <c r="X99" s="33">
        <f>登録車計!X99+二輪計!X99+軽自計!X99</f>
        <v>1912</v>
      </c>
      <c r="Y99" s="33">
        <f>登録車計!Y99+二輪計!Y99+軽自計!Y99</f>
        <v>2085</v>
      </c>
      <c r="Z99" s="33">
        <f>登録車計!Z99+二輪計!Z99+軽自計!Z99</f>
        <v>2171</v>
      </c>
      <c r="AA99" s="33">
        <f>登録車計!AA99+二輪計!AA99+軽自計!AA99</f>
        <v>2254</v>
      </c>
      <c r="AB99" s="33">
        <f>登録車計!AB99+二輪計!AB99+軽自計!AB99</f>
        <v>2358</v>
      </c>
      <c r="AC99" s="33">
        <f>登録車計!AC99+二輪計!AC99+軽自計!AC99</f>
        <v>2447</v>
      </c>
      <c r="AD99" s="33">
        <f>登録車計!AD99+二輪計!AD99+軽自計!AD99</f>
        <v>2568</v>
      </c>
      <c r="AE99" s="33">
        <f>登録車計!AE99+二輪計!AE99+軽自計!AE99</f>
        <v>2698</v>
      </c>
      <c r="AF99" s="33">
        <f>登録車計!AF99+二輪計!AF99+軽自計!AF99</f>
        <v>2760</v>
      </c>
      <c r="AG99" s="33">
        <f>登録車計!AG99+二輪計!AG99+軽自計!AG99</f>
        <v>2854</v>
      </c>
      <c r="AH99" s="33">
        <f>登録車計!AH99+二輪計!AH99+軽自計!AH99</f>
        <v>2909</v>
      </c>
      <c r="AI99" s="33">
        <f>登録車計!AI99+二輪計!AI99+軽自計!AI99</f>
        <v>2967</v>
      </c>
      <c r="AJ99" s="33">
        <f>登録車計!AJ99+二輪計!AJ99+軽自計!AJ99</f>
        <v>3011</v>
      </c>
      <c r="AK99" s="33">
        <f>登録車計!AK99+二輪計!AK99+軽自計!AK99</f>
        <v>3073</v>
      </c>
      <c r="AL99" s="33">
        <f>登録車計!AL99+二輪計!AL99+軽自計!AL99</f>
        <v>3152</v>
      </c>
      <c r="AM99" s="33">
        <f>登録車計!AM99+二輪計!AM99+軽自計!AM99</f>
        <v>3201</v>
      </c>
      <c r="AN99" s="33">
        <f>登録車計!AN99+二輪計!AN99+軽自計!AN99</f>
        <v>3231</v>
      </c>
      <c r="AO99" s="34">
        <f>登録車計!AO99+二輪計!AO99+軽自計!AO99</f>
        <v>3235</v>
      </c>
      <c r="AP99" s="34">
        <f>登録車計!AP99+二輪計!AP99+軽自計!AP99</f>
        <v>3245</v>
      </c>
      <c r="AQ99" s="34">
        <f>登録車計!AQ99+二輪計!AQ99+軽自計!AQ99</f>
        <v>3218</v>
      </c>
      <c r="AR99" s="34">
        <f>登録車計!AR99+二輪計!AR99+軽自計!AR99</f>
        <v>3167</v>
      </c>
      <c r="AS99" s="34">
        <f>登録車計!AS99+二輪計!AS99+軽自計!AS99</f>
        <v>3211</v>
      </c>
      <c r="AT99" s="34">
        <f>登録車計!AT99+二輪計!AT99+軽自計!AT99</f>
        <v>3178</v>
      </c>
      <c r="AU99" s="34">
        <f>登録車計!AU99+二輪計!AU99+軽自計!AU99</f>
        <v>3196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 x14ac:dyDescent="0.15">
      <c r="A100" s="68" t="s">
        <v>171</v>
      </c>
      <c r="B100" s="36" t="s">
        <v>60</v>
      </c>
      <c r="C100" s="33">
        <f>登録車計!C100+二輪計!C100+軽自計!C100</f>
        <v>166</v>
      </c>
      <c r="D100" s="33">
        <f>登録車計!D100+二輪計!D100+軽自計!D100</f>
        <v>194</v>
      </c>
      <c r="E100" s="33">
        <f>登録車計!E100+二輪計!E100+軽自計!E100</f>
        <v>244</v>
      </c>
      <c r="F100" s="33">
        <f>登録車計!F100+二輪計!F100+軽自計!F100</f>
        <v>296</v>
      </c>
      <c r="G100" s="33">
        <f>登録車計!G100+二輪計!G100+軽自計!G100</f>
        <v>380</v>
      </c>
      <c r="H100" s="33">
        <f>登録車計!H100+二輪計!H100+軽自計!H100</f>
        <v>859</v>
      </c>
      <c r="I100" s="33">
        <f>登録車計!I100+二輪計!I100+軽自計!I100</f>
        <v>1185</v>
      </c>
      <c r="J100" s="33">
        <f>登録車計!J100+二輪計!J100+軽自計!J100</f>
        <v>1532</v>
      </c>
      <c r="K100" s="33">
        <f>登録車計!K100+二輪計!K100+軽自計!K100</f>
        <v>1954</v>
      </c>
      <c r="L100" s="31">
        <f>登録車計!L100+二輪計!L100+軽自計!L100</f>
        <v>1989</v>
      </c>
      <c r="M100" s="33">
        <f>登録車計!M100+二輪計!M100+軽自計!M100</f>
        <v>1848</v>
      </c>
      <c r="N100" s="33">
        <f>登録車計!N100+二輪計!N100+軽自計!N100</f>
        <v>2495</v>
      </c>
      <c r="O100" s="33">
        <f>登録車計!O100+二輪計!O100+軽自計!O100</f>
        <v>3142</v>
      </c>
      <c r="P100" s="33">
        <f>登録車計!P100+二輪計!P100+軽自計!P100</f>
        <v>3789</v>
      </c>
      <c r="Q100" s="33">
        <f>登録車計!Q100+二輪計!Q100+軽自計!Q100</f>
        <v>4436</v>
      </c>
      <c r="R100" s="33">
        <f>登録車計!R100+二輪計!R100+軽自計!R100</f>
        <v>5083</v>
      </c>
      <c r="S100" s="33">
        <f>登録車計!S100+二輪計!S100+軽自計!S100</f>
        <v>5589</v>
      </c>
      <c r="T100" s="33">
        <f>登録車計!T100+二輪計!T100+軽自計!T100</f>
        <v>6244</v>
      </c>
      <c r="U100" s="33">
        <f>登録車計!U100+二輪計!U100+軽自計!U100</f>
        <v>6715.1044089133165</v>
      </c>
      <c r="V100" s="33">
        <f>登録車計!V100+二輪計!V100+軽自計!V100</f>
        <v>7156</v>
      </c>
      <c r="W100" s="33">
        <f>登録車計!W100+二輪計!W100+軽自計!W100</f>
        <v>7400</v>
      </c>
      <c r="X100" s="33">
        <f>登録車計!X100+二輪計!X100+軽自計!X100</f>
        <v>7721</v>
      </c>
      <c r="Y100" s="33">
        <f>登録車計!Y100+二輪計!Y100+軽自計!Y100</f>
        <v>7940</v>
      </c>
      <c r="Z100" s="33">
        <f>登録車計!Z100+二輪計!Z100+軽自計!Z100</f>
        <v>8237</v>
      </c>
      <c r="AA100" s="33">
        <f>登録車計!AA100+二輪計!AA100+軽自計!AA100</f>
        <v>8490</v>
      </c>
      <c r="AB100" s="33">
        <f>登録車計!AB100+二輪計!AB100+軽自計!AB100</f>
        <v>8732</v>
      </c>
      <c r="AC100" s="33">
        <f>登録車計!AC100+二輪計!AC100+軽自計!AC100</f>
        <v>9079</v>
      </c>
      <c r="AD100" s="33">
        <f>登録車計!AD100+二輪計!AD100+軽自計!AD100</f>
        <v>9406</v>
      </c>
      <c r="AE100" s="33">
        <f>登録車計!AE100+二輪計!AE100+軽自計!AE100</f>
        <v>9773</v>
      </c>
      <c r="AF100" s="33">
        <f>登録車計!AF100+二輪計!AF100+軽自計!AF100</f>
        <v>10157</v>
      </c>
      <c r="AG100" s="33">
        <f>登録車計!AG100+二輪計!AG100+軽自計!AG100</f>
        <v>10573</v>
      </c>
      <c r="AH100" s="33">
        <f>登録車計!AH100+二輪計!AH100+軽自計!AH100</f>
        <v>10927</v>
      </c>
      <c r="AI100" s="33">
        <f>登録車計!AI100+二輪計!AI100+軽自計!AI100</f>
        <v>11245</v>
      </c>
      <c r="AJ100" s="33">
        <f>登録車計!AJ100+二輪計!AJ100+軽自計!AJ100</f>
        <v>11572</v>
      </c>
      <c r="AK100" s="33">
        <f>登録車計!AK100+二輪計!AK100+軽自計!AK100</f>
        <v>12023</v>
      </c>
      <c r="AL100" s="33">
        <f>登録車計!AL100+二輪計!AL100+軽自計!AL100</f>
        <v>12438</v>
      </c>
      <c r="AM100" s="33">
        <f>登録車計!AM100+二輪計!AM100+軽自計!AM100</f>
        <v>12580</v>
      </c>
      <c r="AN100" s="33">
        <f>登録車計!AN100+二輪計!AN100+軽自計!AN100</f>
        <v>12975</v>
      </c>
      <c r="AO100" s="34">
        <f>登録車計!AO100+二輪計!AO100+軽自計!AO100</f>
        <v>13219</v>
      </c>
      <c r="AP100" s="34">
        <f>登録車計!AP100+二輪計!AP100+軽自計!AP100</f>
        <v>13494</v>
      </c>
      <c r="AQ100" s="34">
        <f>登録車計!AQ100+二輪計!AQ100+軽自計!AQ100</f>
        <v>13760</v>
      </c>
      <c r="AR100" s="34">
        <f>登録車計!AR100+二輪計!AR100+軽自計!AR100</f>
        <v>13941</v>
      </c>
      <c r="AS100" s="34">
        <f>登録車計!AS100+二輪計!AS100+軽自計!AS100</f>
        <v>14102</v>
      </c>
      <c r="AT100" s="34">
        <f>登録車計!AT100+二輪計!AT100+軽自計!AT100</f>
        <v>14293</v>
      </c>
      <c r="AU100" s="34">
        <f>登録車計!AU100+二輪計!AU100+軽自計!AU100</f>
        <v>14589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 x14ac:dyDescent="0.15">
      <c r="A101" s="68" t="s">
        <v>172</v>
      </c>
      <c r="B101" s="36" t="s">
        <v>61</v>
      </c>
      <c r="C101" s="33">
        <f>登録車計!C101+二輪計!C101+軽自計!C101</f>
        <v>69</v>
      </c>
      <c r="D101" s="33">
        <f>登録車計!D101+二輪計!D101+軽自計!D101</f>
        <v>77</v>
      </c>
      <c r="E101" s="33">
        <f>登録車計!E101+二輪計!E101+軽自計!E101</f>
        <v>98</v>
      </c>
      <c r="F101" s="33">
        <f>登録車計!F101+二輪計!F101+軽自計!F101</f>
        <v>120</v>
      </c>
      <c r="G101" s="33">
        <f>登録車計!G101+二輪計!G101+軽自計!G101</f>
        <v>164</v>
      </c>
      <c r="H101" s="33">
        <f>登録車計!H101+二輪計!H101+軽自計!H101</f>
        <v>435</v>
      </c>
      <c r="I101" s="33">
        <f>登録車計!I101+二輪計!I101+軽自計!I101</f>
        <v>575</v>
      </c>
      <c r="J101" s="33">
        <f>登録車計!J101+二輪計!J101+軽自計!J101</f>
        <v>779</v>
      </c>
      <c r="K101" s="33">
        <f>登録車計!K101+二輪計!K101+軽自計!K101</f>
        <v>1037</v>
      </c>
      <c r="L101" s="31">
        <f>登録車計!L101+二輪計!L101+軽自計!L101</f>
        <v>1697</v>
      </c>
      <c r="M101" s="33">
        <f>登録車計!M101+二輪計!M101+軽自計!M101</f>
        <v>1668</v>
      </c>
      <c r="N101" s="33">
        <f>登録車計!N101+二輪計!N101+軽自計!N101</f>
        <v>1871.0000000000002</v>
      </c>
      <c r="O101" s="33">
        <f>登録車計!O101+二輪計!O101+軽自計!O101</f>
        <v>2074</v>
      </c>
      <c r="P101" s="33">
        <f>登録車計!P101+二輪計!P101+軽自計!P101</f>
        <v>2277</v>
      </c>
      <c r="Q101" s="33">
        <f>登録車計!Q101+二輪計!Q101+軽自計!Q101</f>
        <v>2480</v>
      </c>
      <c r="R101" s="33">
        <f>登録車計!R101+二輪計!R101+軽自計!R101</f>
        <v>2683</v>
      </c>
      <c r="S101" s="33">
        <f>登録車計!S101+二輪計!S101+軽自計!S101</f>
        <v>2959</v>
      </c>
      <c r="T101" s="33">
        <f>登録車計!T101+二輪計!T101+軽自計!T101</f>
        <v>3269</v>
      </c>
      <c r="U101" s="33">
        <f>登録車計!U101+二輪計!U101+軽自計!U101</f>
        <v>2919.5323126108888</v>
      </c>
      <c r="V101" s="33">
        <f>登録車計!V101+二輪計!V101+軽自計!V101</f>
        <v>3747</v>
      </c>
      <c r="W101" s="33">
        <f>登録車計!W101+二輪計!W101+軽自計!W101</f>
        <v>2334</v>
      </c>
      <c r="X101" s="33">
        <f>登録車計!X101+二輪計!X101+軽自計!X101</f>
        <v>4004</v>
      </c>
      <c r="Y101" s="33">
        <f>登録車計!Y101+二輪計!Y101+軽自計!Y101</f>
        <v>4222</v>
      </c>
      <c r="Z101" s="33">
        <f>登録車計!Z101+二輪計!Z101+軽自計!Z101</f>
        <v>4356</v>
      </c>
      <c r="AA101" s="33">
        <f>登録車計!AA101+二輪計!AA101+軽自計!AA101</f>
        <v>4566</v>
      </c>
      <c r="AB101" s="33">
        <f>登録車計!AB101+二輪計!AB101+軽自計!AB101</f>
        <v>4707</v>
      </c>
      <c r="AC101" s="33">
        <f>登録車計!AC101+二輪計!AC101+軽自計!AC101</f>
        <v>4876</v>
      </c>
      <c r="AD101" s="33">
        <f>登録車計!AD101+二輪計!AD101+軽自計!AD101</f>
        <v>5031</v>
      </c>
      <c r="AE101" s="33">
        <f>登録車計!AE101+二輪計!AE101+軽自計!AE101</f>
        <v>5203</v>
      </c>
      <c r="AF101" s="33">
        <f>登録車計!AF101+二輪計!AF101+軽自計!AF101</f>
        <v>5421</v>
      </c>
      <c r="AG101" s="33">
        <f>登録車計!AG101+二輪計!AG101+軽自計!AG101</f>
        <v>5620</v>
      </c>
      <c r="AH101" s="33">
        <f>登録車計!AH101+二輪計!AH101+軽自計!AH101</f>
        <v>5741</v>
      </c>
      <c r="AI101" s="33">
        <f>登録車計!AI101+二輪計!AI101+軽自計!AI101</f>
        <v>5928</v>
      </c>
      <c r="AJ101" s="33">
        <f>登録車計!AJ101+二輪計!AJ101+軽自計!AJ101</f>
        <v>6066</v>
      </c>
      <c r="AK101" s="33">
        <f>登録車計!AK101+二輪計!AK101+軽自計!AK101</f>
        <v>6206</v>
      </c>
      <c r="AL101" s="33">
        <f>登録車計!AL101+二輪計!AL101+軽自計!AL101</f>
        <v>6365</v>
      </c>
      <c r="AM101" s="33">
        <f>登録車計!AM101+二輪計!AM101+軽自計!AM101</f>
        <v>6478</v>
      </c>
      <c r="AN101" s="33">
        <f>登録車計!AN101+二輪計!AN101+軽自計!AN101</f>
        <v>6560</v>
      </c>
      <c r="AO101" s="34">
        <f>登録車計!AO101+二輪計!AO101+軽自計!AO101</f>
        <v>6667</v>
      </c>
      <c r="AP101" s="34">
        <f>登録車計!AP101+二輪計!AP101+軽自計!AP101</f>
        <v>6750</v>
      </c>
      <c r="AQ101" s="34">
        <f>登録車計!AQ101+二輪計!AQ101+軽自計!AQ101</f>
        <v>6780</v>
      </c>
      <c r="AR101" s="34">
        <f>登録車計!AR101+二輪計!AR101+軽自計!AR101</f>
        <v>6855</v>
      </c>
      <c r="AS101" s="34">
        <f>登録車計!AS101+二輪計!AS101+軽自計!AS101</f>
        <v>6889</v>
      </c>
      <c r="AT101" s="34">
        <f>登録車計!AT101+二輪計!AT101+軽自計!AT101</f>
        <v>6897</v>
      </c>
      <c r="AU101" s="34">
        <f>登録車計!AU101+二輪計!AU101+軽自計!AU101</f>
        <v>6880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 x14ac:dyDescent="0.15">
      <c r="A102" s="68" t="s">
        <v>173</v>
      </c>
      <c r="B102" s="36" t="s">
        <v>62</v>
      </c>
      <c r="C102" s="33">
        <f>登録車計!C102+二輪計!C102+軽自計!C102</f>
        <v>105</v>
      </c>
      <c r="D102" s="33">
        <f>登録車計!D102+二輪計!D102+軽自計!D102</f>
        <v>100</v>
      </c>
      <c r="E102" s="33">
        <f>登録車計!E102+二輪計!E102+軽自計!E102</f>
        <v>122</v>
      </c>
      <c r="F102" s="33">
        <f>登録車計!F102+二輪計!F102+軽自計!F102</f>
        <v>136</v>
      </c>
      <c r="G102" s="33">
        <f>登録車計!G102+二輪計!G102+軽自計!G102</f>
        <v>186</v>
      </c>
      <c r="H102" s="33">
        <f>登録車計!H102+二輪計!H102+軽自計!H102</f>
        <v>461</v>
      </c>
      <c r="I102" s="33">
        <f>登録車計!I102+二輪計!I102+軽自計!I102</f>
        <v>590</v>
      </c>
      <c r="J102" s="33">
        <f>登録車計!J102+二輪計!J102+軽自計!J102</f>
        <v>762</v>
      </c>
      <c r="K102" s="33">
        <f>登録車計!K102+二輪計!K102+軽自計!K102</f>
        <v>1066</v>
      </c>
      <c r="L102" s="31">
        <f>登録車計!L102+二輪計!L102+軽自計!L102</f>
        <v>1410</v>
      </c>
      <c r="M102" s="33">
        <f>登録車計!M102+二輪計!M102+軽自計!M102</f>
        <v>2711</v>
      </c>
      <c r="N102" s="33">
        <f>登録車計!N102+二輪計!N102+軽自計!N102</f>
        <v>2748</v>
      </c>
      <c r="O102" s="33">
        <f>登録車計!O102+二輪計!O102+軽自計!O102</f>
        <v>2785</v>
      </c>
      <c r="P102" s="33">
        <f>登録車計!P102+二輪計!P102+軽自計!P102</f>
        <v>2822</v>
      </c>
      <c r="Q102" s="33">
        <f>登録車計!Q102+二輪計!Q102+軽自計!Q102</f>
        <v>2859.0000000000005</v>
      </c>
      <c r="R102" s="33">
        <f>登録車計!R102+二輪計!R102+軽自計!R102</f>
        <v>2896</v>
      </c>
      <c r="S102" s="33">
        <f>登録車計!S102+二輪計!S102+軽自計!S102</f>
        <v>3113</v>
      </c>
      <c r="T102" s="33">
        <f>登録車計!T102+二輪計!T102+軽自計!T102</f>
        <v>3352</v>
      </c>
      <c r="U102" s="33">
        <f>登録車計!U102+二輪計!U102+軽自計!U102</f>
        <v>3655.4745233973381</v>
      </c>
      <c r="V102" s="33">
        <f>登録車計!V102+二輪計!V102+軽自計!V102</f>
        <v>3975</v>
      </c>
      <c r="W102" s="33">
        <f>登録車計!W102+二輪計!W102+軽自計!W102</f>
        <v>4049</v>
      </c>
      <c r="X102" s="33">
        <f>登録車計!X102+二輪計!X102+軽自計!X102</f>
        <v>4303</v>
      </c>
      <c r="Y102" s="33">
        <f>登録車計!Y102+二輪計!Y102+軽自計!Y102</f>
        <v>4519</v>
      </c>
      <c r="Z102" s="33">
        <f>登録車計!Z102+二輪計!Z102+軽自計!Z102</f>
        <v>4622</v>
      </c>
      <c r="AA102" s="33">
        <f>登録車計!AA102+二輪計!AA102+軽自計!AA102</f>
        <v>4783</v>
      </c>
      <c r="AB102" s="33">
        <f>登録車計!AB102+二輪計!AB102+軽自計!AB102</f>
        <v>4932</v>
      </c>
      <c r="AC102" s="33">
        <f>登録車計!AC102+二輪計!AC102+軽自計!AC102</f>
        <v>5064</v>
      </c>
      <c r="AD102" s="33">
        <f>登録車計!AD102+二輪計!AD102+軽自計!AD102</f>
        <v>5322</v>
      </c>
      <c r="AE102" s="33">
        <f>登録車計!AE102+二輪計!AE102+軽自計!AE102</f>
        <v>5561</v>
      </c>
      <c r="AF102" s="33">
        <f>登録車計!AF102+二輪計!AF102+軽自計!AF102</f>
        <v>5734</v>
      </c>
      <c r="AG102" s="33">
        <f>登録車計!AG102+二輪計!AG102+軽自計!AG102</f>
        <v>5978</v>
      </c>
      <c r="AH102" s="33">
        <f>登録車計!AH102+二輪計!AH102+軽自計!AH102</f>
        <v>6171</v>
      </c>
      <c r="AI102" s="33">
        <f>登録車計!AI102+二輪計!AI102+軽自計!AI102</f>
        <v>6414</v>
      </c>
      <c r="AJ102" s="33">
        <f>登録車計!AJ102+二輪計!AJ102+軽自計!AJ102</f>
        <v>6522</v>
      </c>
      <c r="AK102" s="33">
        <f>登録車計!AK102+二輪計!AK102+軽自計!AK102</f>
        <v>6671</v>
      </c>
      <c r="AL102" s="33">
        <f>登録車計!AL102+二輪計!AL102+軽自計!AL102</f>
        <v>6906</v>
      </c>
      <c r="AM102" s="33">
        <f>登録車計!AM102+二輪計!AM102+軽自計!AM102</f>
        <v>7131</v>
      </c>
      <c r="AN102" s="33">
        <f>登録車計!AN102+二輪計!AN102+軽自計!AN102</f>
        <v>7260</v>
      </c>
      <c r="AO102" s="34">
        <f>登録車計!AO102+二輪計!AO102+軽自計!AO102</f>
        <v>7334</v>
      </c>
      <c r="AP102" s="34">
        <f>登録車計!AP102+二輪計!AP102+軽自計!AP102</f>
        <v>7463</v>
      </c>
      <c r="AQ102" s="34">
        <f>登録車計!AQ102+二輪計!AQ102+軽自計!AQ102</f>
        <v>7576</v>
      </c>
      <c r="AR102" s="34">
        <f>登録車計!AR102+二輪計!AR102+軽自計!AR102</f>
        <v>7669</v>
      </c>
      <c r="AS102" s="34">
        <f>登録車計!AS102+二輪計!AS102+軽自計!AS102</f>
        <v>7756</v>
      </c>
      <c r="AT102" s="34">
        <f>登録車計!AT102+二輪計!AT102+軽自計!AT102</f>
        <v>7818</v>
      </c>
      <c r="AU102" s="34">
        <f>登録車計!AU102+二輪計!AU102+軽自計!AU102</f>
        <v>7905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 x14ac:dyDescent="0.15">
      <c r="A103" s="68" t="s">
        <v>174</v>
      </c>
      <c r="B103" s="36" t="s">
        <v>63</v>
      </c>
      <c r="C103" s="33">
        <f>登録車計!C103+二輪計!C103+軽自計!C103</f>
        <v>28</v>
      </c>
      <c r="D103" s="33">
        <f>登録車計!D103+二輪計!D103+軽自計!D103</f>
        <v>41</v>
      </c>
      <c r="E103" s="33">
        <f>登録車計!E103+二輪計!E103+軽自計!E103</f>
        <v>32</v>
      </c>
      <c r="F103" s="33">
        <f>登録車計!F103+二輪計!F103+軽自計!F103</f>
        <v>44</v>
      </c>
      <c r="G103" s="33">
        <f>登録車計!G103+二輪計!G103+軽自計!G103</f>
        <v>57</v>
      </c>
      <c r="H103" s="33">
        <f>登録車計!H103+二輪計!H103+軽自計!H103</f>
        <v>113</v>
      </c>
      <c r="I103" s="33">
        <f>登録車計!I103+二輪計!I103+軽自計!I103</f>
        <v>158</v>
      </c>
      <c r="J103" s="33">
        <f>登録車計!J103+二輪計!J103+軽自計!J103</f>
        <v>210</v>
      </c>
      <c r="K103" s="33">
        <f>登録車計!K103+二輪計!K103+軽自計!K103</f>
        <v>306</v>
      </c>
      <c r="L103" s="31">
        <f>登録車計!L103+二輪計!L103+軽自計!L103</f>
        <v>404</v>
      </c>
      <c r="M103" s="33">
        <f>登録車計!M103+二輪計!M103+軽自計!M103</f>
        <v>545</v>
      </c>
      <c r="N103" s="33">
        <f>登録車計!N103+二輪計!N103+軽自計!N103</f>
        <v>684</v>
      </c>
      <c r="O103" s="33">
        <f>登録車計!O103+二輪計!O103+軽自計!O103</f>
        <v>823</v>
      </c>
      <c r="P103" s="33">
        <f>登録車計!P103+二輪計!P103+軽自計!P103</f>
        <v>962</v>
      </c>
      <c r="Q103" s="33">
        <f>登録車計!Q103+二輪計!Q103+軽自計!Q103</f>
        <v>1101</v>
      </c>
      <c r="R103" s="33">
        <f>登録車計!R103+二輪計!R103+軽自計!R103</f>
        <v>1240</v>
      </c>
      <c r="S103" s="33">
        <f>登録車計!S103+二輪計!S103+軽自計!S103</f>
        <v>1380</v>
      </c>
      <c r="T103" s="33">
        <f>登録車計!T103+二輪計!T103+軽自計!T103</f>
        <v>1603</v>
      </c>
      <c r="U103" s="33">
        <f>登録車計!U103+二輪計!U103+軽自計!U103</f>
        <v>2686.6091685230858</v>
      </c>
      <c r="V103" s="33">
        <f>登録車計!V103+二輪計!V103+軽自計!V103</f>
        <v>1879</v>
      </c>
      <c r="W103" s="33">
        <f>登録車計!W103+二輪計!W103+軽自計!W103</f>
        <v>3552</v>
      </c>
      <c r="X103" s="33">
        <f>登録車計!X103+二輪計!X103+軽自計!X103</f>
        <v>2080</v>
      </c>
      <c r="Y103" s="33">
        <f>登録車計!Y103+二輪計!Y103+軽自計!Y103</f>
        <v>2167</v>
      </c>
      <c r="Z103" s="33">
        <f>登録車計!Z103+二輪計!Z103+軽自計!Z103</f>
        <v>2240</v>
      </c>
      <c r="AA103" s="33">
        <f>登録車計!AA103+二輪計!AA103+軽自計!AA103</f>
        <v>2322</v>
      </c>
      <c r="AB103" s="33">
        <f>登録車計!AB103+二輪計!AB103+軽自計!AB103</f>
        <v>2387</v>
      </c>
      <c r="AC103" s="33">
        <f>登録車計!AC103+二輪計!AC103+軽自計!AC103</f>
        <v>2496</v>
      </c>
      <c r="AD103" s="33">
        <f>登録車計!AD103+二輪計!AD103+軽自計!AD103</f>
        <v>2590</v>
      </c>
      <c r="AE103" s="33">
        <f>登録車計!AE103+二輪計!AE103+軽自計!AE103</f>
        <v>2712</v>
      </c>
      <c r="AF103" s="33">
        <f>登録車計!AF103+二輪計!AF103+軽自計!AF103</f>
        <v>2836</v>
      </c>
      <c r="AG103" s="33">
        <f>登録車計!AG103+二輪計!AG103+軽自計!AG103</f>
        <v>2911</v>
      </c>
      <c r="AH103" s="33">
        <f>登録車計!AH103+二輪計!AH103+軽自計!AH103</f>
        <v>2979</v>
      </c>
      <c r="AI103" s="33">
        <f>登録車計!AI103+二輪計!AI103+軽自計!AI103</f>
        <v>3052</v>
      </c>
      <c r="AJ103" s="33">
        <f>登録車計!AJ103+二輪計!AJ103+軽自計!AJ103</f>
        <v>3121</v>
      </c>
      <c r="AK103" s="33">
        <f>登録車計!AK103+二輪計!AK103+軽自計!AK103</f>
        <v>3192</v>
      </c>
      <c r="AL103" s="33">
        <f>登録車計!AL103+二輪計!AL103+軽自計!AL103</f>
        <v>3281</v>
      </c>
      <c r="AM103" s="33">
        <f>登録車計!AM103+二輪計!AM103+軽自計!AM103</f>
        <v>3322</v>
      </c>
      <c r="AN103" s="33">
        <f>登録車計!AN103+二輪計!AN103+軽自計!AN103</f>
        <v>3349</v>
      </c>
      <c r="AO103" s="34">
        <f>登録車計!AO103+二輪計!AO103+軽自計!AO103</f>
        <v>3370</v>
      </c>
      <c r="AP103" s="34">
        <f>登録車計!AP103+二輪計!AP103+軽自計!AP103</f>
        <v>3434</v>
      </c>
      <c r="AQ103" s="34">
        <f>登録車計!AQ103+二輪計!AQ103+軽自計!AQ103</f>
        <v>3472</v>
      </c>
      <c r="AR103" s="34">
        <f>登録車計!AR103+二輪計!AR103+軽自計!AR103</f>
        <v>3515</v>
      </c>
      <c r="AS103" s="34">
        <f>登録車計!AS103+二輪計!AS103+軽自計!AS103</f>
        <v>3527</v>
      </c>
      <c r="AT103" s="34">
        <f>登録車計!AT103+二輪計!AT103+軽自計!AT103</f>
        <v>3525</v>
      </c>
      <c r="AU103" s="34">
        <f>登録車計!AU103+二輪計!AU103+軽自計!AU103</f>
        <v>3530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 x14ac:dyDescent="0.15">
      <c r="A104" s="68" t="s">
        <v>462</v>
      </c>
      <c r="B104" s="36" t="s">
        <v>65</v>
      </c>
      <c r="C104" s="33">
        <f>登録車計!C104+二輪計!C104+軽自計!C104</f>
        <v>46</v>
      </c>
      <c r="D104" s="33">
        <f>登録車計!D104+二輪計!D104+軽自計!D104</f>
        <v>62</v>
      </c>
      <c r="E104" s="33">
        <f>登録車計!E104+二輪計!E104+軽自計!E104</f>
        <v>66</v>
      </c>
      <c r="F104" s="33">
        <f>登録車計!F104+二輪計!F104+軽自計!F104</f>
        <v>75</v>
      </c>
      <c r="G104" s="33">
        <f>登録車計!G104+二輪計!G104+軽自計!G104</f>
        <v>100</v>
      </c>
      <c r="H104" s="33">
        <f>登録車計!H104+二輪計!H104+軽自計!H104</f>
        <v>202</v>
      </c>
      <c r="I104" s="33">
        <f>登録車計!I104+二輪計!I104+軽自計!I104</f>
        <v>262</v>
      </c>
      <c r="J104" s="33">
        <f>登録車計!J104+二輪計!J104+軽自計!J104</f>
        <v>291</v>
      </c>
      <c r="K104" s="33">
        <f>登録車計!K104+二輪計!K104+軽自計!K104</f>
        <v>388</v>
      </c>
      <c r="L104" s="31">
        <f>登録車計!L104+二輪計!L104+軽自計!L104</f>
        <v>503</v>
      </c>
      <c r="M104" s="33">
        <f>登録車計!M104+二輪計!M104+軽自計!M104</f>
        <v>641</v>
      </c>
      <c r="N104" s="33">
        <f>登録車計!N104+二輪計!N104+軽自計!N104</f>
        <v>785.59999999999991</v>
      </c>
      <c r="O104" s="33">
        <f>登録車計!O104+二輪計!O104+軽自計!O104</f>
        <v>930.2</v>
      </c>
      <c r="P104" s="33">
        <f>登録車計!P104+二輪計!P104+軽自計!P104</f>
        <v>1074.8</v>
      </c>
      <c r="Q104" s="33">
        <f>登録車計!Q104+二輪計!Q104+軽自計!Q104</f>
        <v>1219.4000000000001</v>
      </c>
      <c r="R104" s="33">
        <f>登録車計!R104+二輪計!R104+軽自計!R104</f>
        <v>1364</v>
      </c>
      <c r="S104" s="33">
        <f>登録車計!S104+二輪計!S104+軽自計!S104</f>
        <v>1489</v>
      </c>
      <c r="T104" s="33">
        <f>登録車計!T104+二輪計!T104+軽自計!T104</f>
        <v>1614</v>
      </c>
      <c r="U104" s="33">
        <f>登録車計!U104+二輪計!U104+軽自計!U104</f>
        <v>1750.3462069645852</v>
      </c>
      <c r="V104" s="33">
        <f>登録車計!V104+二輪計!V104+軽自計!V104</f>
        <v>1865</v>
      </c>
      <c r="W104" s="33">
        <f>登録車計!W104+二輪計!W104+軽自計!W104</f>
        <v>1930</v>
      </c>
      <c r="X104" s="33">
        <f>登録車計!X104+二輪計!X104+軽自計!X104</f>
        <v>1992</v>
      </c>
      <c r="Y104" s="33">
        <f>登録車計!Y104+二輪計!Y104+軽自計!Y104</f>
        <v>2061</v>
      </c>
      <c r="Z104" s="33">
        <f>登録車計!Z104+二輪計!Z104+軽自計!Z104</f>
        <v>2167</v>
      </c>
      <c r="AA104" s="33">
        <f>登録車計!AA104+二輪計!AA104+軽自計!AA104</f>
        <v>2206</v>
      </c>
      <c r="AB104" s="33">
        <f>登録車計!AB104+二輪計!AB104+軽自計!AB104</f>
        <v>2306</v>
      </c>
      <c r="AC104" s="33">
        <f>登録車計!AC104+二輪計!AC104+軽自計!AC104</f>
        <v>2424</v>
      </c>
      <c r="AD104" s="33">
        <f>登録車計!AD104+二輪計!AD104+軽自計!AD104</f>
        <v>2526</v>
      </c>
      <c r="AE104" s="33">
        <f>登録車計!AE104+二輪計!AE104+軽自計!AE104</f>
        <v>2618</v>
      </c>
      <c r="AF104" s="33">
        <f>登録車計!AF104+二輪計!AF104+軽自計!AF104</f>
        <v>2738</v>
      </c>
      <c r="AG104" s="33">
        <f>登録車計!AG104+二輪計!AG104+軽自計!AG104</f>
        <v>2841</v>
      </c>
      <c r="AH104" s="33">
        <f>登録車計!AH104+二輪計!AH104+軽自計!AH104</f>
        <v>2919</v>
      </c>
      <c r="AI104" s="33">
        <f>登録車計!AI104+二輪計!AI104+軽自計!AI104</f>
        <v>2993</v>
      </c>
      <c r="AJ104" s="33">
        <f>登録車計!AJ104+二輪計!AJ104+軽自計!AJ104</f>
        <v>3044</v>
      </c>
      <c r="AK104" s="33">
        <f>登録車計!AK104+二輪計!AK104+軽自計!AK104</f>
        <v>3133</v>
      </c>
      <c r="AL104" s="33">
        <f>登録車計!AL104+二輪計!AL104+軽自計!AL104</f>
        <v>3195</v>
      </c>
      <c r="AM104" s="33">
        <f>登録車計!AM104+二輪計!AM104+軽自計!AM104</f>
        <v>3239</v>
      </c>
      <c r="AN104" s="33">
        <f>登録車計!AN104+二輪計!AN104+軽自計!AN104</f>
        <v>3292</v>
      </c>
      <c r="AO104" s="34">
        <f>登録車計!AO104+二輪計!AO104+軽自計!AO104</f>
        <v>3289</v>
      </c>
      <c r="AP104" s="34">
        <f>登録車計!AP104+二輪計!AP104+軽自計!AP104</f>
        <v>3315</v>
      </c>
      <c r="AQ104" s="34">
        <f>登録車計!AQ104+二輪計!AQ104+軽自計!AQ104</f>
        <v>3336</v>
      </c>
      <c r="AR104" s="34">
        <f>登録車計!AR104+二輪計!AR104+軽自計!AR104</f>
        <v>3350</v>
      </c>
      <c r="AS104" s="34">
        <f>登録車計!AS104+二輪計!AS104+軽自計!AS104</f>
        <v>3358</v>
      </c>
      <c r="AT104" s="34">
        <f>登録車計!AT104+二輪計!AT104+軽自計!AT104</f>
        <v>3366</v>
      </c>
      <c r="AU104" s="34">
        <f>登録車計!AU104+二輪計!AU104+軽自計!AU104</f>
        <v>3380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 x14ac:dyDescent="0.15">
      <c r="A105" s="68" t="s">
        <v>463</v>
      </c>
      <c r="B105" s="36" t="s">
        <v>66</v>
      </c>
      <c r="C105" s="33">
        <f>登録車計!C105+二輪計!C105+軽自計!C105</f>
        <v>186</v>
      </c>
      <c r="D105" s="33">
        <f>登録車計!D105+二輪計!D105+軽自計!D105</f>
        <v>222</v>
      </c>
      <c r="E105" s="33">
        <f>登録車計!E105+二輪計!E105+軽自計!E105</f>
        <v>261</v>
      </c>
      <c r="F105" s="33">
        <f>登録車計!F105+二輪計!F105+軽自計!F105</f>
        <v>289</v>
      </c>
      <c r="G105" s="33">
        <f>登録車計!G105+二輪計!G105+軽自計!G105</f>
        <v>374</v>
      </c>
      <c r="H105" s="33">
        <f>登録車計!H105+二輪計!H105+軽自計!H105</f>
        <v>570</v>
      </c>
      <c r="I105" s="33">
        <f>登録車計!I105+二輪計!I105+軽自計!I105</f>
        <v>669</v>
      </c>
      <c r="J105" s="33">
        <f>登録車計!J105+二輪計!J105+軽自計!J105</f>
        <v>870</v>
      </c>
      <c r="K105" s="33">
        <f>登録車計!K105+二輪計!K105+軽自計!K105</f>
        <v>1038</v>
      </c>
      <c r="L105" s="31">
        <f>登録車計!L105+二輪計!L105+軽自計!L105</f>
        <v>1263</v>
      </c>
      <c r="M105" s="33">
        <f>登録車計!M105+二輪計!M105+軽自計!M105</f>
        <v>1603</v>
      </c>
      <c r="N105" s="33">
        <f>登録車計!N105+二輪計!N105+軽自計!N105</f>
        <v>1890</v>
      </c>
      <c r="O105" s="33">
        <f>登録車計!O105+二輪計!O105+軽自計!O105</f>
        <v>2177</v>
      </c>
      <c r="P105" s="33">
        <f>登録車計!P105+二輪計!P105+軽自計!P105</f>
        <v>2464</v>
      </c>
      <c r="Q105" s="33">
        <f>登録車計!Q105+二輪計!Q105+軽自計!Q105</f>
        <v>2751</v>
      </c>
      <c r="R105" s="33">
        <f>登録車計!R105+二輪計!R105+軽自計!R105</f>
        <v>3038</v>
      </c>
      <c r="S105" s="33">
        <f>登録車計!S105+二輪計!S105+軽自計!S105</f>
        <v>3491</v>
      </c>
      <c r="T105" s="33">
        <f>登録車計!T105+二輪計!T105+軽自計!T105</f>
        <v>3899</v>
      </c>
      <c r="U105" s="33">
        <f>登録車計!U105+二輪計!U105+軽自計!U105</f>
        <v>4218.2787407219976</v>
      </c>
      <c r="V105" s="33">
        <f>登録車計!V105+二輪計!V105+軽自計!V105</f>
        <v>4532</v>
      </c>
      <c r="W105" s="33">
        <f>登録車計!W105+二輪計!W105+軽自計!W105</f>
        <v>4685</v>
      </c>
      <c r="X105" s="33">
        <f>登録車計!X105+二輪計!X105+軽自計!X105</f>
        <v>4946</v>
      </c>
      <c r="Y105" s="33">
        <f>登録車計!Y105+二輪計!Y105+軽自計!Y105</f>
        <v>5128</v>
      </c>
      <c r="Z105" s="33">
        <f>登録車計!Z105+二輪計!Z105+軽自計!Z105</f>
        <v>5372</v>
      </c>
      <c r="AA105" s="33">
        <f>登録車計!AA105+二輪計!AA105+軽自計!AA105</f>
        <v>5606</v>
      </c>
      <c r="AB105" s="33">
        <f>登録車計!AB105+二輪計!AB105+軽自計!AB105</f>
        <v>5830</v>
      </c>
      <c r="AC105" s="33">
        <f>登録車計!AC105+二輪計!AC105+軽自計!AC105</f>
        <v>6041</v>
      </c>
      <c r="AD105" s="33">
        <f>登録車計!AD105+二輪計!AD105+軽自計!AD105</f>
        <v>6316</v>
      </c>
      <c r="AE105" s="33">
        <f>登録車計!AE105+二輪計!AE105+軽自計!AE105</f>
        <v>6741</v>
      </c>
      <c r="AF105" s="33">
        <f>登録車計!AF105+二輪計!AF105+軽自計!AF105</f>
        <v>7044</v>
      </c>
      <c r="AG105" s="33">
        <f>登録車計!AG105+二輪計!AG105+軽自計!AG105</f>
        <v>7429</v>
      </c>
      <c r="AH105" s="33">
        <f>登録車計!AH105+二輪計!AH105+軽自計!AH105</f>
        <v>7761</v>
      </c>
      <c r="AI105" s="33">
        <f>登録車計!AI105+二輪計!AI105+軽自計!AI105</f>
        <v>7955</v>
      </c>
      <c r="AJ105" s="33">
        <f>登録車計!AJ105+二輪計!AJ105+軽自計!AJ105</f>
        <v>8155</v>
      </c>
      <c r="AK105" s="33">
        <f>登録車計!AK105+二輪計!AK105+軽自計!AK105</f>
        <v>8346</v>
      </c>
      <c r="AL105" s="33">
        <f>登録車計!AL105+二輪計!AL105+軽自計!AL105</f>
        <v>8474</v>
      </c>
      <c r="AM105" s="33">
        <f>登録車計!AM105+二輪計!AM105+軽自計!AM105</f>
        <v>8690</v>
      </c>
      <c r="AN105" s="33">
        <f>登録車計!AN105+二輪計!AN105+軽自計!AN105</f>
        <v>8828</v>
      </c>
      <c r="AO105" s="34">
        <f>登録車計!AO105+二輪計!AO105+軽自計!AO105</f>
        <v>8910</v>
      </c>
      <c r="AP105" s="34">
        <f>登録車計!AP105+二輪計!AP105+軽自計!AP105</f>
        <v>9084</v>
      </c>
      <c r="AQ105" s="34">
        <f>登録車計!AQ105+二輪計!AQ105+軽自計!AQ105</f>
        <v>9081</v>
      </c>
      <c r="AR105" s="34">
        <f>登録車計!AR105+二輪計!AR105+軽自計!AR105</f>
        <v>9101</v>
      </c>
      <c r="AS105" s="34">
        <f>登録車計!AS105+二輪計!AS105+軽自計!AS105</f>
        <v>9168</v>
      </c>
      <c r="AT105" s="34">
        <f>登録車計!AT105+二輪計!AT105+軽自計!AT105</f>
        <v>9180</v>
      </c>
      <c r="AU105" s="34">
        <f>登録車計!AU105+二輪計!AU105+軽自計!AU105</f>
        <v>9271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 x14ac:dyDescent="0.15">
      <c r="A106" s="68" t="s">
        <v>175</v>
      </c>
      <c r="B106" s="36" t="s">
        <v>67</v>
      </c>
      <c r="C106" s="33">
        <f>登録車計!C106+二輪計!C106+軽自計!C106</f>
        <v>66</v>
      </c>
      <c r="D106" s="33">
        <f>登録車計!D106+二輪計!D106+軽自計!D106</f>
        <v>83</v>
      </c>
      <c r="E106" s="33">
        <f>登録車計!E106+二輪計!E106+軽自計!E106</f>
        <v>98</v>
      </c>
      <c r="F106" s="33">
        <f>登録車計!F106+二輪計!F106+軽自計!F106</f>
        <v>113</v>
      </c>
      <c r="G106" s="33">
        <f>登録車計!G106+二輪計!G106+軽自計!G106</f>
        <v>127</v>
      </c>
      <c r="H106" s="33">
        <f>登録車計!H106+二輪計!H106+軽自計!H106</f>
        <v>236</v>
      </c>
      <c r="I106" s="33">
        <f>登録車計!I106+二輪計!I106+軽自計!I106</f>
        <v>299</v>
      </c>
      <c r="J106" s="33">
        <f>登録車計!J106+二輪計!J106+軽自計!J106</f>
        <v>357</v>
      </c>
      <c r="K106" s="33">
        <f>登録車計!K106+二輪計!K106+軽自計!K106</f>
        <v>454</v>
      </c>
      <c r="L106" s="31">
        <f>登録車計!L106+二輪計!L106+軽自計!L106</f>
        <v>543</v>
      </c>
      <c r="M106" s="33">
        <f>登録車計!M106+二輪計!M106+軽自計!M106</f>
        <v>684</v>
      </c>
      <c r="N106" s="33">
        <f>登録車計!N106+二輪計!N106+軽自計!N106</f>
        <v>785.2</v>
      </c>
      <c r="O106" s="33">
        <f>登録車計!O106+二輪計!O106+軽自計!O106</f>
        <v>886.40000000000009</v>
      </c>
      <c r="P106" s="33">
        <f>登録車計!P106+二輪計!P106+軽自計!P106</f>
        <v>987.59999999999991</v>
      </c>
      <c r="Q106" s="33">
        <f>登録車計!Q106+二輪計!Q106+軽自計!Q106</f>
        <v>1088.8000000000002</v>
      </c>
      <c r="R106" s="33">
        <f>登録車計!R106+二輪計!R106+軽自計!R106</f>
        <v>1190</v>
      </c>
      <c r="S106" s="33">
        <f>登録車計!S106+二輪計!S106+軽自計!S106</f>
        <v>1311</v>
      </c>
      <c r="T106" s="33">
        <f>登録車計!T106+二輪計!T106+軽自計!T106</f>
        <v>1463</v>
      </c>
      <c r="U106" s="33">
        <f>登録車計!U106+二輪計!U106+軽自計!U106</f>
        <v>1628.5786099865047</v>
      </c>
      <c r="V106" s="33">
        <f>登録車計!V106+二輪計!V106+軽自計!V106</f>
        <v>1744</v>
      </c>
      <c r="W106" s="33">
        <f>登録車計!W106+二輪計!W106+軽自計!W106</f>
        <v>1856</v>
      </c>
      <c r="X106" s="33">
        <f>登録車計!X106+二輪計!X106+軽自計!X106</f>
        <v>1931</v>
      </c>
      <c r="Y106" s="33">
        <f>登録車計!Y106+二輪計!Y106+軽自計!Y106</f>
        <v>1985</v>
      </c>
      <c r="Z106" s="33">
        <f>登録車計!Z106+二輪計!Z106+軽自計!Z106</f>
        <v>2050</v>
      </c>
      <c r="AA106" s="33">
        <f>登録車計!AA106+二輪計!AA106+軽自計!AA106</f>
        <v>2153</v>
      </c>
      <c r="AB106" s="33">
        <f>登録車計!AB106+二輪計!AB106+軽自計!AB106</f>
        <v>2199</v>
      </c>
      <c r="AC106" s="33">
        <f>登録車計!AC106+二輪計!AC106+軽自計!AC106</f>
        <v>2257</v>
      </c>
      <c r="AD106" s="33">
        <f>登録車計!AD106+二輪計!AD106+軽自計!AD106</f>
        <v>2322</v>
      </c>
      <c r="AE106" s="33">
        <f>登録車計!AE106+二輪計!AE106+軽自計!AE106</f>
        <v>2382</v>
      </c>
      <c r="AF106" s="33">
        <f>登録車計!AF106+二輪計!AF106+軽自計!AF106</f>
        <v>2514</v>
      </c>
      <c r="AG106" s="33">
        <f>登録車計!AG106+二輪計!AG106+軽自計!AG106</f>
        <v>2560</v>
      </c>
      <c r="AH106" s="33">
        <f>登録車計!AH106+二輪計!AH106+軽自計!AH106</f>
        <v>2646</v>
      </c>
      <c r="AI106" s="33">
        <f>登録車計!AI106+二輪計!AI106+軽自計!AI106</f>
        <v>2707</v>
      </c>
      <c r="AJ106" s="33">
        <f>登録車計!AJ106+二輪計!AJ106+軽自計!AJ106</f>
        <v>2782</v>
      </c>
      <c r="AK106" s="33">
        <f>登録車計!AK106+二輪計!AK106+軽自計!AK106</f>
        <v>2847</v>
      </c>
      <c r="AL106" s="33">
        <f>登録車計!AL106+二輪計!AL106+軽自計!AL106</f>
        <v>2908</v>
      </c>
      <c r="AM106" s="33">
        <f>登録車計!AM106+二輪計!AM106+軽自計!AM106</f>
        <v>2973</v>
      </c>
      <c r="AN106" s="33">
        <f>登録車計!AN106+二輪計!AN106+軽自計!AN106</f>
        <v>3027</v>
      </c>
      <c r="AO106" s="34">
        <f>登録車計!AO106+二輪計!AO106+軽自計!AO106</f>
        <v>3072</v>
      </c>
      <c r="AP106" s="34">
        <f>登録車計!AP106+二輪計!AP106+軽自計!AP106</f>
        <v>3079</v>
      </c>
      <c r="AQ106" s="34">
        <f>登録車計!AQ106+二輪計!AQ106+軽自計!AQ106</f>
        <v>3100</v>
      </c>
      <c r="AR106" s="34">
        <f>登録車計!AR106+二輪計!AR106+軽自計!AR106</f>
        <v>3088</v>
      </c>
      <c r="AS106" s="34">
        <f>登録車計!AS106+二輪計!AS106+軽自計!AS106</f>
        <v>3073</v>
      </c>
      <c r="AT106" s="34">
        <f>登録車計!AT106+二輪計!AT106+軽自計!AT106</f>
        <v>3063</v>
      </c>
      <c r="AU106" s="34">
        <f>登録車計!AU106+二輪計!AU106+軽自計!AU106</f>
        <v>3092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 x14ac:dyDescent="0.15">
      <c r="A107" s="68" t="s">
        <v>176</v>
      </c>
      <c r="B107" s="36" t="s">
        <v>68</v>
      </c>
      <c r="C107" s="33">
        <f>登録車計!C107+二輪計!C107+軽自計!C107</f>
        <v>111</v>
      </c>
      <c r="D107" s="33">
        <f>登録車計!D107+二輪計!D107+軽自計!D107</f>
        <v>133</v>
      </c>
      <c r="E107" s="33">
        <f>登録車計!E107+二輪計!E107+軽自計!E107</f>
        <v>160</v>
      </c>
      <c r="F107" s="33">
        <f>登録車計!F107+二輪計!F107+軽自計!F107</f>
        <v>171</v>
      </c>
      <c r="G107" s="33">
        <f>登録車計!G107+二輪計!G107+軽自計!G107</f>
        <v>239</v>
      </c>
      <c r="H107" s="33">
        <f>登録車計!H107+二輪計!H107+軽自計!H107</f>
        <v>453</v>
      </c>
      <c r="I107" s="33">
        <f>登録車計!I107+二輪計!I107+軽自計!I107</f>
        <v>592</v>
      </c>
      <c r="J107" s="33">
        <f>登録車計!J107+二輪計!J107+軽自計!J107</f>
        <v>701</v>
      </c>
      <c r="K107" s="33">
        <f>登録車計!K107+二輪計!K107+軽自計!K107</f>
        <v>929</v>
      </c>
      <c r="L107" s="31">
        <f>登録車計!L107+二輪計!L107+軽自計!L107</f>
        <v>1188</v>
      </c>
      <c r="M107" s="33">
        <f>登録車計!M107+二輪計!M107+軽自計!M107</f>
        <v>1489</v>
      </c>
      <c r="N107" s="33">
        <f>登録車計!N107+二輪計!N107+軽自計!N107</f>
        <v>1751.4</v>
      </c>
      <c r="O107" s="33">
        <f>登録車計!O107+二輪計!O107+軽自計!O107</f>
        <v>2013.8</v>
      </c>
      <c r="P107" s="33">
        <f>登録車計!P107+二輪計!P107+軽自計!P107</f>
        <v>2276.1999999999998</v>
      </c>
      <c r="Q107" s="33">
        <f>登録車計!Q107+二輪計!Q107+軽自計!Q107</f>
        <v>2538.6000000000004</v>
      </c>
      <c r="R107" s="33">
        <f>登録車計!R107+二輪計!R107+軽自計!R107</f>
        <v>2801</v>
      </c>
      <c r="S107" s="33">
        <f>登録車計!S107+二輪計!S107+軽自計!S107</f>
        <v>3202</v>
      </c>
      <c r="T107" s="33">
        <f>登録車計!T107+二輪計!T107+軽自計!T107</f>
        <v>3598</v>
      </c>
      <c r="U107" s="33">
        <f>登録車計!U107+二輪計!U107+軽自計!U107</f>
        <v>3893.9471786437248</v>
      </c>
      <c r="V107" s="33">
        <f>登録車計!V107+二輪計!V107+軽自計!V107</f>
        <v>4267</v>
      </c>
      <c r="W107" s="33">
        <f>登録車計!W107+二輪計!W107+軽自計!W107</f>
        <v>4518</v>
      </c>
      <c r="X107" s="33">
        <f>登録車計!X107+二輪計!X107+軽自計!X107</f>
        <v>4657</v>
      </c>
      <c r="Y107" s="33">
        <f>登録車計!Y107+二輪計!Y107+軽自計!Y107</f>
        <v>4891</v>
      </c>
      <c r="Z107" s="33">
        <f>登録車計!Z107+二輪計!Z107+軽自計!Z107</f>
        <v>5118</v>
      </c>
      <c r="AA107" s="33">
        <f>登録車計!AA107+二輪計!AA107+軽自計!AA107</f>
        <v>5303</v>
      </c>
      <c r="AB107" s="33">
        <f>登録車計!AB107+二輪計!AB107+軽自計!AB107</f>
        <v>5514</v>
      </c>
      <c r="AC107" s="33">
        <f>登録車計!AC107+二輪計!AC107+軽自計!AC107</f>
        <v>5732</v>
      </c>
      <c r="AD107" s="33">
        <f>登録車計!AD107+二輪計!AD107+軽自計!AD107</f>
        <v>5977</v>
      </c>
      <c r="AE107" s="33">
        <f>登録車計!AE107+二輪計!AE107+軽自計!AE107</f>
        <v>6224</v>
      </c>
      <c r="AF107" s="33">
        <f>登録車計!AF107+二輪計!AF107+軽自計!AF107</f>
        <v>6473</v>
      </c>
      <c r="AG107" s="33">
        <f>登録車計!AG107+二輪計!AG107+軽自計!AG107</f>
        <v>6634</v>
      </c>
      <c r="AH107" s="33">
        <f>登録車計!AH107+二輪計!AH107+軽自計!AH107</f>
        <v>6824</v>
      </c>
      <c r="AI107" s="33">
        <f>登録車計!AI107+二輪計!AI107+軽自計!AI107</f>
        <v>6982</v>
      </c>
      <c r="AJ107" s="33">
        <f>登録車計!AJ107+二輪計!AJ107+軽自計!AJ107</f>
        <v>7155</v>
      </c>
      <c r="AK107" s="33">
        <f>登録車計!AK107+二輪計!AK107+軽自計!AK107</f>
        <v>7352</v>
      </c>
      <c r="AL107" s="33">
        <f>登録車計!AL107+二輪計!AL107+軽自計!AL107</f>
        <v>7536</v>
      </c>
      <c r="AM107" s="33">
        <f>登録車計!AM107+二輪計!AM107+軽自計!AM107</f>
        <v>7763</v>
      </c>
      <c r="AN107" s="33">
        <f>登録車計!AN107+二輪計!AN107+軽自計!AN107</f>
        <v>7870</v>
      </c>
      <c r="AO107" s="34">
        <f>登録車計!AO107+二輪計!AO107+軽自計!AO107</f>
        <v>7938</v>
      </c>
      <c r="AP107" s="34">
        <f>登録車計!AP107+二輪計!AP107+軽自計!AP107</f>
        <v>8071</v>
      </c>
      <c r="AQ107" s="34">
        <f>登録車計!AQ107+二輪計!AQ107+軽自計!AQ107</f>
        <v>8209</v>
      </c>
      <c r="AR107" s="34">
        <f>登録車計!AR107+二輪計!AR107+軽自計!AR107</f>
        <v>8239</v>
      </c>
      <c r="AS107" s="34">
        <f>登録車計!AS107+二輪計!AS107+軽自計!AS107</f>
        <v>8371</v>
      </c>
      <c r="AT107" s="34">
        <f>登録車計!AT107+二輪計!AT107+軽自計!AT107</f>
        <v>8416</v>
      </c>
      <c r="AU107" s="34">
        <f>登録車計!AU107+二輪計!AU107+軽自計!AU107</f>
        <v>8448</v>
      </c>
      <c r="AV107" s="34">
        <f>登録車計!AV107+二輪計!AV107+軽自計!AV107</f>
        <v>8478</v>
      </c>
      <c r="AW107" s="34">
        <f>登録車計!AW107+二輪計!AW107+軽自計!AW107</f>
        <v>8431</v>
      </c>
      <c r="AX107" s="34">
        <f>登録車計!AX107+二輪計!AX107+軽自計!AX107</f>
        <v>8384</v>
      </c>
      <c r="AY107" s="34">
        <f>登録車計!AY107+二輪計!AY107+軽自計!AY107</f>
        <v>8398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 x14ac:dyDescent="0.15">
      <c r="A108" s="68" t="s">
        <v>177</v>
      </c>
      <c r="B108" s="36" t="s">
        <v>69</v>
      </c>
      <c r="C108" s="33">
        <f>登録車計!C108+二輪計!C108+軽自計!C108</f>
        <v>39</v>
      </c>
      <c r="D108" s="33">
        <f>登録車計!D108+二輪計!D108+軽自計!D108</f>
        <v>45</v>
      </c>
      <c r="E108" s="33">
        <f>登録車計!E108+二輪計!E108+軽自計!E108</f>
        <v>52</v>
      </c>
      <c r="F108" s="33">
        <f>登録車計!F108+二輪計!F108+軽自計!F108</f>
        <v>61</v>
      </c>
      <c r="G108" s="33">
        <f>登録車計!G108+二輪計!G108+軽自計!G108</f>
        <v>73</v>
      </c>
      <c r="H108" s="33">
        <f>登録車計!H108+二輪計!H108+軽自計!H108</f>
        <v>148</v>
      </c>
      <c r="I108" s="33">
        <f>登録車計!I108+二輪計!I108+軽自計!I108</f>
        <v>162</v>
      </c>
      <c r="J108" s="33">
        <f>登録車計!J108+二輪計!J108+軽自計!J108</f>
        <v>216</v>
      </c>
      <c r="K108" s="33">
        <f>登録車計!K108+二輪計!K108+軽自計!K108</f>
        <v>285</v>
      </c>
      <c r="L108" s="31">
        <f>登録車計!L108+二輪計!L108+軽自計!L108</f>
        <v>376</v>
      </c>
      <c r="M108" s="33">
        <f>登録車計!M108+二輪計!M108+軽自計!M108</f>
        <v>496</v>
      </c>
      <c r="N108" s="33">
        <f>登録車計!N108+二輪計!N108+軽自計!N108</f>
        <v>636.20000000000005</v>
      </c>
      <c r="O108" s="33">
        <f>登録車計!O108+二輪計!O108+軽自計!O108</f>
        <v>776.4</v>
      </c>
      <c r="P108" s="33">
        <f>登録車計!P108+二輪計!P108+軽自計!P108</f>
        <v>916.6</v>
      </c>
      <c r="Q108" s="33">
        <f>登録車計!Q108+二輪計!Q108+軽自計!Q108</f>
        <v>1056.8</v>
      </c>
      <c r="R108" s="33">
        <f>登録車計!R108+二輪計!R108+軽自計!R108</f>
        <v>1197</v>
      </c>
      <c r="S108" s="33">
        <f>登録車計!S108+二輪計!S108+軽自計!S108</f>
        <v>1332</v>
      </c>
      <c r="T108" s="33">
        <f>登録車計!T108+二輪計!T108+軽自計!T108</f>
        <v>1653</v>
      </c>
      <c r="U108" s="33">
        <f>登録車計!U108+二輪計!U108+軽自計!U108</f>
        <v>1851.7683873144399</v>
      </c>
      <c r="V108" s="33">
        <f>登録車計!V108+二輪計!V108+軽自計!V108</f>
        <v>2017</v>
      </c>
      <c r="W108" s="33">
        <f>登録車計!W108+二輪計!W108+軽自計!W108</f>
        <v>2168</v>
      </c>
      <c r="X108" s="33">
        <f>登録車計!X108+二輪計!X108+軽自計!X108</f>
        <v>2281</v>
      </c>
      <c r="Y108" s="33">
        <f>登録車計!Y108+二輪計!Y108+軽自計!Y108</f>
        <v>2449</v>
      </c>
      <c r="Z108" s="33">
        <f>登録車計!Z108+二輪計!Z108+軽自計!Z108</f>
        <v>2622</v>
      </c>
      <c r="AA108" s="33">
        <f>登録車計!AA108+二輪計!AA108+軽自計!AA108</f>
        <v>2793</v>
      </c>
      <c r="AB108" s="33">
        <f>登録車計!AB108+二輪計!AB108+軽自計!AB108</f>
        <v>2932</v>
      </c>
      <c r="AC108" s="33">
        <f>登録車計!AC108+二輪計!AC108+軽自計!AC108</f>
        <v>3094</v>
      </c>
      <c r="AD108" s="33">
        <f>登録車計!AD108+二輪計!AD108+軽自計!AD108</f>
        <v>3230</v>
      </c>
      <c r="AE108" s="33">
        <f>登録車計!AE108+二輪計!AE108+軽自計!AE108</f>
        <v>3437</v>
      </c>
      <c r="AF108" s="33">
        <f>登録車計!AF108+二輪計!AF108+軽自計!AF108</f>
        <v>3589</v>
      </c>
      <c r="AG108" s="33">
        <f>登録車計!AG108+二輪計!AG108+軽自計!AG108</f>
        <v>3749</v>
      </c>
      <c r="AH108" s="33">
        <f>登録車計!AH108+二輪計!AH108+軽自計!AH108</f>
        <v>3888</v>
      </c>
      <c r="AI108" s="33">
        <f>登録車計!AI108+二輪計!AI108+軽自計!AI108</f>
        <v>4009</v>
      </c>
      <c r="AJ108" s="33">
        <f>登録車計!AJ108+二輪計!AJ108+軽自計!AJ108</f>
        <v>4119</v>
      </c>
      <c r="AK108" s="33">
        <f>登録車計!AK108+二輪計!AK108+軽自計!AK108</f>
        <v>4212</v>
      </c>
      <c r="AL108" s="33">
        <f>登録車計!AL108+二輪計!AL108+軽自計!AL108</f>
        <v>4316</v>
      </c>
      <c r="AM108" s="33">
        <f>登録車計!AM108+二輪計!AM108+軽自計!AM108</f>
        <v>4365</v>
      </c>
      <c r="AN108" s="33">
        <f>登録車計!AN108+二輪計!AN108+軽自計!AN108</f>
        <v>4452</v>
      </c>
      <c r="AO108" s="34">
        <f>登録車計!AO108+二輪計!AO108+軽自計!AO108</f>
        <v>4507</v>
      </c>
      <c r="AP108" s="34">
        <f>登録車計!AP108+二輪計!AP108+軽自計!AP108</f>
        <v>4560</v>
      </c>
      <c r="AQ108" s="34">
        <f>登録車計!AQ108+二輪計!AQ108+軽自計!AQ108</f>
        <v>4625</v>
      </c>
      <c r="AR108" s="34">
        <f>登録車計!AR108+二輪計!AR108+軽自計!AR108</f>
        <v>4723</v>
      </c>
      <c r="AS108" s="34">
        <f>登録車計!AS108+二輪計!AS108+軽自計!AS108</f>
        <v>4731</v>
      </c>
      <c r="AT108" s="34">
        <f>登録車計!AT108+二輪計!AT108+軽自計!AT108</f>
        <v>4760</v>
      </c>
      <c r="AU108" s="34">
        <f>登録車計!AU108+二輪計!AU108+軽自計!AU108</f>
        <v>4780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 x14ac:dyDescent="0.15">
      <c r="A109" s="68" t="s">
        <v>178</v>
      </c>
      <c r="B109" s="36" t="s">
        <v>70</v>
      </c>
      <c r="C109" s="33">
        <f>登録車計!C109+二輪計!C109+軽自計!C109</f>
        <v>50</v>
      </c>
      <c r="D109" s="33">
        <f>登録車計!D109+二輪計!D109+軽自計!D109</f>
        <v>50</v>
      </c>
      <c r="E109" s="33">
        <f>登録車計!E109+二輪計!E109+軽自計!E109</f>
        <v>49</v>
      </c>
      <c r="F109" s="33">
        <f>登録車計!F109+二輪計!F109+軽自計!F109</f>
        <v>52</v>
      </c>
      <c r="G109" s="33">
        <f>登録車計!G109+二輪計!G109+軽自計!G109</f>
        <v>75</v>
      </c>
      <c r="H109" s="33">
        <f>登録車計!H109+二輪計!H109+軽自計!H109</f>
        <v>141</v>
      </c>
      <c r="I109" s="33">
        <f>登録車計!I109+二輪計!I109+軽自計!I109</f>
        <v>190</v>
      </c>
      <c r="J109" s="33">
        <f>登録車計!J109+二輪計!J109+軽自計!J109</f>
        <v>219</v>
      </c>
      <c r="K109" s="33">
        <f>登録車計!K109+二輪計!K109+軽自計!K109</f>
        <v>275</v>
      </c>
      <c r="L109" s="31">
        <f>登録車計!L109+二輪計!L109+軽自計!L109</f>
        <v>435</v>
      </c>
      <c r="M109" s="33">
        <f>登録車計!M109+二輪計!M109+軽自計!M109</f>
        <v>603</v>
      </c>
      <c r="N109" s="33">
        <f>登録車計!N109+二輪計!N109+軽自計!N109</f>
        <v>733.40000000000009</v>
      </c>
      <c r="O109" s="33">
        <f>登録車計!O109+二輪計!O109+軽自計!O109</f>
        <v>863.8</v>
      </c>
      <c r="P109" s="33">
        <f>登録車計!P109+二輪計!P109+軽自計!P109</f>
        <v>994.2</v>
      </c>
      <c r="Q109" s="33">
        <f>登録車計!Q109+二輪計!Q109+軽自計!Q109</f>
        <v>1124.6000000000001</v>
      </c>
      <c r="R109" s="33">
        <f>登録車計!R109+二輪計!R109+軽自計!R109</f>
        <v>1255</v>
      </c>
      <c r="S109" s="33">
        <f>登録車計!S109+二輪計!S109+軽自計!S109</f>
        <v>1271</v>
      </c>
      <c r="T109" s="33">
        <f>登録車計!T109+二輪計!T109+軽自計!T109</f>
        <v>1417</v>
      </c>
      <c r="U109" s="33">
        <f>登録車計!U109+二輪計!U109+軽自計!U109</f>
        <v>1551.4270833333333</v>
      </c>
      <c r="V109" s="33">
        <f>登録車計!V109+二輪計!V109+軽自計!V109</f>
        <v>1654</v>
      </c>
      <c r="W109" s="33">
        <f>登録車計!W109+二輪計!W109+軽自計!W109</f>
        <v>1756</v>
      </c>
      <c r="X109" s="33">
        <f>登録車計!X109+二輪計!X109+軽自計!X109</f>
        <v>1875</v>
      </c>
      <c r="Y109" s="33">
        <f>登録車計!Y109+二輪計!Y109+軽自計!Y109</f>
        <v>2013</v>
      </c>
      <c r="Z109" s="33">
        <f>登録車計!Z109+二輪計!Z109+軽自計!Z109</f>
        <v>2122</v>
      </c>
      <c r="AA109" s="33">
        <f>登録車計!AA109+二輪計!AA109+軽自計!AA109</f>
        <v>2189</v>
      </c>
      <c r="AB109" s="33">
        <f>登録車計!AB109+二輪計!AB109+軽自計!AB109</f>
        <v>2342</v>
      </c>
      <c r="AC109" s="33">
        <f>登録車計!AC109+二輪計!AC109+軽自計!AC109</f>
        <v>2462</v>
      </c>
      <c r="AD109" s="33">
        <f>登録車計!AD109+二輪計!AD109+軽自計!AD109</f>
        <v>2584</v>
      </c>
      <c r="AE109" s="33">
        <f>登録車計!AE109+二輪計!AE109+軽自計!AE109</f>
        <v>2740</v>
      </c>
      <c r="AF109" s="33">
        <f>登録車計!AF109+二輪計!AF109+軽自計!AF109</f>
        <v>2914</v>
      </c>
      <c r="AG109" s="33">
        <f>登録車計!AG109+二輪計!AG109+軽自計!AG109</f>
        <v>3036</v>
      </c>
      <c r="AH109" s="33">
        <f>登録車計!AH109+二輪計!AH109+軽自計!AH109</f>
        <v>3167</v>
      </c>
      <c r="AI109" s="33">
        <f>登録車計!AI109+二輪計!AI109+軽自計!AI109</f>
        <v>3228</v>
      </c>
      <c r="AJ109" s="33">
        <f>登録車計!AJ109+二輪計!AJ109+軽自計!AJ109</f>
        <v>3315</v>
      </c>
      <c r="AK109" s="33">
        <f>登録車計!AK109+二輪計!AK109+軽自計!AK109</f>
        <v>3401</v>
      </c>
      <c r="AL109" s="33">
        <f>登録車計!AL109+二輪計!AL109+軽自計!AL109</f>
        <v>3460</v>
      </c>
      <c r="AM109" s="33">
        <f>登録車計!AM109+二輪計!AM109+軽自計!AM109</f>
        <v>3470</v>
      </c>
      <c r="AN109" s="33">
        <f>登録車計!AN109+二輪計!AN109+軽自計!AN109</f>
        <v>3532</v>
      </c>
      <c r="AO109" s="34">
        <f>登録車計!AO109+二輪計!AO109+軽自計!AO109</f>
        <v>3568</v>
      </c>
      <c r="AP109" s="34">
        <f>登録車計!AP109+二輪計!AP109+軽自計!AP109</f>
        <v>3616</v>
      </c>
      <c r="AQ109" s="34">
        <f>登録車計!AQ109+二輪計!AQ109+軽自計!AQ109</f>
        <v>3659</v>
      </c>
      <c r="AR109" s="34">
        <f>登録車計!AR109+二輪計!AR109+軽自計!AR109</f>
        <v>3732</v>
      </c>
      <c r="AS109" s="34">
        <f>登録車計!AS109+二輪計!AS109+軽自計!AS109</f>
        <v>3797</v>
      </c>
      <c r="AT109" s="34">
        <f>登録車計!AT109+二輪計!AT109+軽自計!AT109</f>
        <v>3845</v>
      </c>
      <c r="AU109" s="34">
        <f>登録車計!AU109+二輪計!AU109+軽自計!AU109</f>
        <v>3879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 x14ac:dyDescent="0.15">
      <c r="A110" s="104"/>
      <c r="B110" s="69" t="s">
        <v>71</v>
      </c>
      <c r="C110" s="152">
        <f t="shared" ref="C110:BA110" si="1">C5</f>
        <v>40711</v>
      </c>
      <c r="D110" s="152">
        <f t="shared" si="1"/>
        <v>51572</v>
      </c>
      <c r="E110" s="152">
        <f t="shared" si="1"/>
        <v>67458</v>
      </c>
      <c r="F110" s="152">
        <f t="shared" si="1"/>
        <v>73712</v>
      </c>
      <c r="G110" s="152">
        <f t="shared" si="1"/>
        <v>89139</v>
      </c>
      <c r="H110" s="152">
        <f t="shared" si="1"/>
        <v>107323</v>
      </c>
      <c r="I110" s="152">
        <f t="shared" si="1"/>
        <v>131344</v>
      </c>
      <c r="J110" s="152">
        <f>J5</f>
        <v>165285</v>
      </c>
      <c r="K110" s="152">
        <f>K5</f>
        <v>203370</v>
      </c>
      <c r="L110" s="152">
        <f>L5</f>
        <v>248696</v>
      </c>
      <c r="M110" s="152">
        <f>M5</f>
        <v>292948</v>
      </c>
      <c r="N110" s="152">
        <f t="shared" si="1"/>
        <v>336948</v>
      </c>
      <c r="O110" s="152">
        <f t="shared" si="1"/>
        <v>378941</v>
      </c>
      <c r="P110" s="152">
        <f>P5</f>
        <v>421505</v>
      </c>
      <c r="Q110" s="152">
        <f t="shared" si="1"/>
        <v>467847.00000000012</v>
      </c>
      <c r="R110" s="152">
        <f t="shared" si="1"/>
        <v>494212</v>
      </c>
      <c r="S110" s="152">
        <f t="shared" si="1"/>
        <v>539516</v>
      </c>
      <c r="T110" s="152">
        <f>T5</f>
        <v>596175</v>
      </c>
      <c r="U110" s="152">
        <f t="shared" si="1"/>
        <v>647232.58518142172</v>
      </c>
      <c r="V110" s="152">
        <f t="shared" si="1"/>
        <v>692411</v>
      </c>
      <c r="W110" s="152">
        <f>W5</f>
        <v>725941</v>
      </c>
      <c r="X110" s="152">
        <f t="shared" si="1"/>
        <v>761340</v>
      </c>
      <c r="Y110" s="152">
        <f t="shared" si="1"/>
        <v>793781</v>
      </c>
      <c r="Z110" s="152">
        <f t="shared" si="1"/>
        <v>829719</v>
      </c>
      <c r="AA110" s="152">
        <f t="shared" si="1"/>
        <v>864903</v>
      </c>
      <c r="AB110" s="152">
        <f t="shared" si="1"/>
        <v>900587</v>
      </c>
      <c r="AC110" s="152">
        <f t="shared" si="1"/>
        <v>938604</v>
      </c>
      <c r="AD110" s="152">
        <f t="shared" si="1"/>
        <v>984129</v>
      </c>
      <c r="AE110" s="152">
        <f t="shared" si="1"/>
        <v>1032545</v>
      </c>
      <c r="AF110" s="152">
        <f t="shared" si="1"/>
        <v>1087618</v>
      </c>
      <c r="AG110" s="152">
        <f t="shared" si="1"/>
        <v>1138134</v>
      </c>
      <c r="AH110" s="152">
        <f t="shared" si="1"/>
        <v>1185654</v>
      </c>
      <c r="AI110" s="152">
        <f t="shared" si="1"/>
        <v>1226644</v>
      </c>
      <c r="AJ110" s="152">
        <f t="shared" si="1"/>
        <v>1268529</v>
      </c>
      <c r="AK110" s="152">
        <f t="shared" si="1"/>
        <v>1312562</v>
      </c>
      <c r="AL110" s="152">
        <f t="shared" si="1"/>
        <v>1360833</v>
      </c>
      <c r="AM110" s="152">
        <f t="shared" si="1"/>
        <v>1398378</v>
      </c>
      <c r="AN110" s="152">
        <f t="shared" si="1"/>
        <v>1429738</v>
      </c>
      <c r="AO110" s="152">
        <f t="shared" si="1"/>
        <v>1451325</v>
      </c>
      <c r="AP110" s="152">
        <f t="shared" si="1"/>
        <v>1475249</v>
      </c>
      <c r="AQ110" s="152">
        <f t="shared" si="1"/>
        <v>1497950</v>
      </c>
      <c r="AR110" s="152">
        <f t="shared" si="1"/>
        <v>1514336</v>
      </c>
      <c r="AS110" s="152">
        <f t="shared" si="1"/>
        <v>1527016</v>
      </c>
      <c r="AT110" s="152">
        <f t="shared" si="1"/>
        <v>1541465</v>
      </c>
      <c r="AU110" s="152">
        <f t="shared" si="1"/>
        <v>1561676</v>
      </c>
      <c r="AV110" s="152">
        <f t="shared" si="1"/>
        <v>1577206</v>
      </c>
      <c r="AW110" s="152">
        <f t="shared" si="1"/>
        <v>1578914</v>
      </c>
      <c r="AX110" s="152">
        <f t="shared" si="1"/>
        <v>1572434</v>
      </c>
      <c r="AY110" s="152">
        <f t="shared" si="1"/>
        <v>1566709</v>
      </c>
      <c r="AZ110" s="152">
        <f t="shared" si="1"/>
        <v>1566712</v>
      </c>
      <c r="BA110" s="152">
        <f t="shared" si="1"/>
        <v>1565545</v>
      </c>
      <c r="BB110" s="152"/>
      <c r="BC110" s="152"/>
      <c r="BD110" s="152"/>
      <c r="BE110" s="152"/>
      <c r="BF110" s="152"/>
      <c r="BG110" s="152"/>
      <c r="BH110" s="74" t="s">
        <v>71</v>
      </c>
    </row>
    <row r="111" spans="1:60" s="97" customFormat="1" ht="9.6" customHeight="1" x14ac:dyDescent="0.15">
      <c r="A111" s="94" t="s">
        <v>420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 x14ac:dyDescent="0.15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 x14ac:dyDescent="0.15">
      <c r="A113" s="105" t="s">
        <v>464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 x14ac:dyDescent="0.15">
      <c r="A114" s="21"/>
      <c r="B114" s="69" t="s">
        <v>74</v>
      </c>
      <c r="C114" s="152">
        <f t="shared" ref="C114:BA114" si="2">C21+C23+SUM(C31:C37)</f>
        <v>1824</v>
      </c>
      <c r="D114" s="152">
        <f t="shared" si="2"/>
        <v>2107</v>
      </c>
      <c r="E114" s="152">
        <f t="shared" si="2"/>
        <v>2563</v>
      </c>
      <c r="F114" s="152">
        <f t="shared" si="2"/>
        <v>3042</v>
      </c>
      <c r="G114" s="152">
        <f t="shared" si="2"/>
        <v>4284</v>
      </c>
      <c r="H114" s="152">
        <f t="shared" si="2"/>
        <v>8799</v>
      </c>
      <c r="I114" s="152">
        <f t="shared" si="2"/>
        <v>11820</v>
      </c>
      <c r="J114" s="152">
        <f>J21+J23+SUM(J31:J37)</f>
        <v>14084</v>
      </c>
      <c r="K114" s="152">
        <f>K21+K23+SUM(K31:K37)</f>
        <v>18716</v>
      </c>
      <c r="L114" s="152">
        <f>L21+L23+SUM(L31:L37)</f>
        <v>23348</v>
      </c>
      <c r="M114" s="152">
        <f>M21+M23+SUM(M31:M37)</f>
        <v>27832</v>
      </c>
      <c r="N114" s="152">
        <f t="shared" si="2"/>
        <v>31652</v>
      </c>
      <c r="O114" s="152">
        <f t="shared" si="2"/>
        <v>36985</v>
      </c>
      <c r="P114" s="152">
        <f>P21+P23+SUM(P31:P37)</f>
        <v>40626</v>
      </c>
      <c r="Q114" s="152">
        <f t="shared" si="2"/>
        <v>44091</v>
      </c>
      <c r="R114" s="152">
        <f t="shared" si="2"/>
        <v>46106</v>
      </c>
      <c r="S114" s="152">
        <f t="shared" si="2"/>
        <v>50045</v>
      </c>
      <c r="T114" s="152">
        <f>T21+T23+SUM(T31:T37)</f>
        <v>55002</v>
      </c>
      <c r="U114" s="152">
        <f t="shared" si="2"/>
        <v>60100</v>
      </c>
      <c r="V114" s="152">
        <f t="shared" si="2"/>
        <v>64405</v>
      </c>
      <c r="W114" s="152">
        <f>W21+W23+SUM(W31:W37)</f>
        <v>67613</v>
      </c>
      <c r="X114" s="152">
        <f t="shared" si="2"/>
        <v>71347</v>
      </c>
      <c r="Y114" s="152">
        <f t="shared" si="2"/>
        <v>74497</v>
      </c>
      <c r="Z114" s="152">
        <f t="shared" si="2"/>
        <v>78077</v>
      </c>
      <c r="AA114" s="152">
        <f t="shared" si="2"/>
        <v>81746</v>
      </c>
      <c r="AB114" s="152">
        <f t="shared" si="2"/>
        <v>85191</v>
      </c>
      <c r="AC114" s="152">
        <f t="shared" si="2"/>
        <v>88478</v>
      </c>
      <c r="AD114" s="152">
        <f t="shared" si="2"/>
        <v>92869</v>
      </c>
      <c r="AE114" s="152">
        <f t="shared" si="2"/>
        <v>97042</v>
      </c>
      <c r="AF114" s="152">
        <f t="shared" si="2"/>
        <v>101379</v>
      </c>
      <c r="AG114" s="152">
        <f t="shared" si="2"/>
        <v>105531</v>
      </c>
      <c r="AH114" s="152">
        <f t="shared" si="2"/>
        <v>109391</v>
      </c>
      <c r="AI114" s="152">
        <f t="shared" si="2"/>
        <v>112905</v>
      </c>
      <c r="AJ114" s="152">
        <f t="shared" si="2"/>
        <v>116509</v>
      </c>
      <c r="AK114" s="152">
        <f t="shared" si="2"/>
        <v>120202</v>
      </c>
      <c r="AL114" s="153">
        <f t="shared" si="2"/>
        <v>124132</v>
      </c>
      <c r="AM114" s="153">
        <f t="shared" si="2"/>
        <v>127467</v>
      </c>
      <c r="AN114" s="153">
        <f t="shared" si="2"/>
        <v>130408</v>
      </c>
      <c r="AO114" s="153">
        <f t="shared" si="2"/>
        <v>132081</v>
      </c>
      <c r="AP114" s="153">
        <f t="shared" si="2"/>
        <v>134862</v>
      </c>
      <c r="AQ114" s="153">
        <f t="shared" si="2"/>
        <v>137274</v>
      </c>
      <c r="AR114" s="153">
        <f t="shared" si="2"/>
        <v>139383</v>
      </c>
      <c r="AS114" s="153">
        <f t="shared" si="2"/>
        <v>140179</v>
      </c>
      <c r="AT114" s="153">
        <f t="shared" si="2"/>
        <v>141505</v>
      </c>
      <c r="AU114" s="153">
        <f t="shared" si="2"/>
        <v>143081</v>
      </c>
      <c r="AV114" s="153">
        <f t="shared" si="2"/>
        <v>144101</v>
      </c>
      <c r="AW114" s="153">
        <f t="shared" si="2"/>
        <v>144098</v>
      </c>
      <c r="AX114" s="153">
        <f t="shared" si="2"/>
        <v>143250</v>
      </c>
      <c r="AY114" s="153">
        <f t="shared" si="2"/>
        <v>142625</v>
      </c>
      <c r="AZ114" s="153">
        <f t="shared" si="2"/>
        <v>142670</v>
      </c>
      <c r="BA114" s="153">
        <f t="shared" si="2"/>
        <v>142408</v>
      </c>
      <c r="BB114" s="153"/>
      <c r="BC114" s="153"/>
      <c r="BD114" s="153"/>
      <c r="BE114" s="153"/>
      <c r="BF114" s="153"/>
      <c r="BG114" s="153"/>
      <c r="BH114" s="71" t="s">
        <v>74</v>
      </c>
    </row>
    <row r="115" spans="1:60" ht="9.6" customHeight="1" x14ac:dyDescent="0.15">
      <c r="A115" s="21"/>
      <c r="B115" s="69" t="s">
        <v>73</v>
      </c>
      <c r="C115" s="152">
        <f t="shared" ref="C115:BA115" si="3">C12+C19+C22+C24+C25+C38+C39+C40+C41+C42+C43+C44+C45+C46</f>
        <v>14081</v>
      </c>
      <c r="D115" s="152">
        <f t="shared" si="3"/>
        <v>16721</v>
      </c>
      <c r="E115" s="152">
        <f t="shared" si="3"/>
        <v>21055</v>
      </c>
      <c r="F115" s="152">
        <f t="shared" si="3"/>
        <v>27570</v>
      </c>
      <c r="G115" s="152">
        <f t="shared" si="3"/>
        <v>33247</v>
      </c>
      <c r="H115" s="152">
        <f t="shared" si="3"/>
        <v>60774</v>
      </c>
      <c r="I115" s="152">
        <f t="shared" si="3"/>
        <v>70486</v>
      </c>
      <c r="J115" s="152">
        <f>J12+J19+J22+J24+J25+J38+J39+J40+J41+J42+J43+J44+J45+J46</f>
        <v>88221</v>
      </c>
      <c r="K115" s="152">
        <f>K12+K19+K22+K24+K25+K38+K39+K40+K41+K42+K43+K44+K45+K46</f>
        <v>106274</v>
      </c>
      <c r="L115" s="152">
        <f>L12+L19+L22+L24+L25+L38+L39+L40+L41+L42+L43+L44+L46+L45</f>
        <v>128967</v>
      </c>
      <c r="M115" s="152">
        <f>M12+M19+M22+M24+M25+M38+M39+M40+M41+M42+M43+M44+M45+M46</f>
        <v>152046</v>
      </c>
      <c r="N115" s="152">
        <f t="shared" si="3"/>
        <v>175268.19999999995</v>
      </c>
      <c r="O115" s="152">
        <f t="shared" si="3"/>
        <v>194410.39999999997</v>
      </c>
      <c r="P115" s="152">
        <f>P12+P19+P22+P24+P25+P38+P39+P40+P41+P42+P43+P44+P45+P46</f>
        <v>217975.60000000003</v>
      </c>
      <c r="Q115" s="152">
        <f t="shared" si="3"/>
        <v>245571.80000000005</v>
      </c>
      <c r="R115" s="152">
        <f t="shared" si="3"/>
        <v>256166</v>
      </c>
      <c r="S115" s="152">
        <f t="shared" si="3"/>
        <v>278184</v>
      </c>
      <c r="T115" s="152">
        <f>T12+T19+T22+T24+T25+T38+T39+T40+T41+T42+T43+T44+T45+T46</f>
        <v>307699</v>
      </c>
      <c r="U115" s="152">
        <f t="shared" si="3"/>
        <v>331950</v>
      </c>
      <c r="V115" s="152">
        <f t="shared" si="3"/>
        <v>356010</v>
      </c>
      <c r="W115" s="152">
        <f>W12+W19+W22+W24+W25+W38+W39+W40+W41+W42+W43+W44+W45+W46</f>
        <v>374677</v>
      </c>
      <c r="X115" s="152">
        <f t="shared" si="3"/>
        <v>394494</v>
      </c>
      <c r="Y115" s="152">
        <f t="shared" si="3"/>
        <v>413548</v>
      </c>
      <c r="Z115" s="152">
        <f t="shared" si="3"/>
        <v>434395</v>
      </c>
      <c r="AA115" s="152">
        <f t="shared" si="3"/>
        <v>455101</v>
      </c>
      <c r="AB115" s="152">
        <f t="shared" si="3"/>
        <v>476896</v>
      </c>
      <c r="AC115" s="152">
        <f t="shared" si="3"/>
        <v>499780</v>
      </c>
      <c r="AD115" s="152">
        <f t="shared" si="3"/>
        <v>527288</v>
      </c>
      <c r="AE115" s="152">
        <f t="shared" si="3"/>
        <v>556872</v>
      </c>
      <c r="AF115" s="152">
        <f t="shared" si="3"/>
        <v>592490</v>
      </c>
      <c r="AG115" s="152">
        <f t="shared" si="3"/>
        <v>623691</v>
      </c>
      <c r="AH115" s="152">
        <f t="shared" si="3"/>
        <v>653129</v>
      </c>
      <c r="AI115" s="152">
        <f t="shared" si="3"/>
        <v>678326</v>
      </c>
      <c r="AJ115" s="152">
        <f t="shared" si="3"/>
        <v>703730</v>
      </c>
      <c r="AK115" s="152">
        <f t="shared" si="3"/>
        <v>730248</v>
      </c>
      <c r="AL115" s="154">
        <f t="shared" si="3"/>
        <v>760629</v>
      </c>
      <c r="AM115" s="154">
        <f t="shared" si="3"/>
        <v>783915</v>
      </c>
      <c r="AN115" s="154">
        <f t="shared" si="3"/>
        <v>802436</v>
      </c>
      <c r="AO115" s="154">
        <f t="shared" si="3"/>
        <v>815307</v>
      </c>
      <c r="AP115" s="154">
        <f t="shared" si="3"/>
        <v>829225</v>
      </c>
      <c r="AQ115" s="154">
        <f t="shared" si="3"/>
        <v>843516</v>
      </c>
      <c r="AR115" s="154">
        <f t="shared" si="3"/>
        <v>854643</v>
      </c>
      <c r="AS115" s="154">
        <f t="shared" si="3"/>
        <v>863274</v>
      </c>
      <c r="AT115" s="154">
        <f t="shared" si="3"/>
        <v>872952</v>
      </c>
      <c r="AU115" s="154">
        <f t="shared" si="3"/>
        <v>886075</v>
      </c>
      <c r="AV115" s="154">
        <f t="shared" si="3"/>
        <v>897017</v>
      </c>
      <c r="AW115" s="154">
        <f t="shared" si="3"/>
        <v>900467</v>
      </c>
      <c r="AX115" s="154">
        <f t="shared" si="3"/>
        <v>898885</v>
      </c>
      <c r="AY115" s="154">
        <f t="shared" si="3"/>
        <v>895951</v>
      </c>
      <c r="AZ115" s="154">
        <f t="shared" si="3"/>
        <v>896229</v>
      </c>
      <c r="BA115" s="154">
        <f t="shared" si="3"/>
        <v>895870</v>
      </c>
      <c r="BB115" s="154"/>
      <c r="BC115" s="154"/>
      <c r="BD115" s="154"/>
      <c r="BE115" s="154"/>
      <c r="BF115" s="152"/>
      <c r="BG115" s="152"/>
      <c r="BH115" s="71" t="s">
        <v>73</v>
      </c>
    </row>
    <row r="116" spans="1:60" ht="9.6" customHeight="1" x14ac:dyDescent="0.15">
      <c r="A116" s="21"/>
      <c r="B116" s="69" t="s">
        <v>75</v>
      </c>
      <c r="C116" s="152">
        <f t="shared" ref="C116:BA116" si="4">C29+SUM(C48)+C50+C47+C49</f>
        <v>2349</v>
      </c>
      <c r="D116" s="152">
        <f t="shared" si="4"/>
        <v>3106</v>
      </c>
      <c r="E116" s="152">
        <f t="shared" si="4"/>
        <v>3230</v>
      </c>
      <c r="F116" s="152">
        <f t="shared" si="4"/>
        <v>3863</v>
      </c>
      <c r="G116" s="152">
        <f t="shared" si="4"/>
        <v>5419</v>
      </c>
      <c r="H116" s="152">
        <f t="shared" si="4"/>
        <v>11883</v>
      </c>
      <c r="I116" s="152">
        <f t="shared" si="4"/>
        <v>15915</v>
      </c>
      <c r="J116" s="152">
        <f>J29+SUM(J48)+J50+J47+J49</f>
        <v>20640</v>
      </c>
      <c r="K116" s="152">
        <f>K29+SUM(K48)+K50+K47+K49</f>
        <v>26135</v>
      </c>
      <c r="L116" s="152">
        <f>L29+SUM(L48)+L50+L47+L49</f>
        <v>32228</v>
      </c>
      <c r="M116" s="152">
        <f>M29+SUM(M48)+M50+M47+M49</f>
        <v>37664</v>
      </c>
      <c r="N116" s="152">
        <f t="shared" si="4"/>
        <v>42897.799999999996</v>
      </c>
      <c r="O116" s="152">
        <f t="shared" si="4"/>
        <v>48198.6</v>
      </c>
      <c r="P116" s="152">
        <f>P29+SUM(P48)+P50+P47+P49</f>
        <v>52821.4</v>
      </c>
      <c r="Q116" s="152">
        <f t="shared" si="4"/>
        <v>57486.200000000004</v>
      </c>
      <c r="R116" s="152">
        <f t="shared" si="4"/>
        <v>62257</v>
      </c>
      <c r="S116" s="152">
        <f t="shared" si="4"/>
        <v>68100</v>
      </c>
      <c r="T116" s="152">
        <f>T29+SUM(T48)+T50+T47+T49</f>
        <v>74824</v>
      </c>
      <c r="U116" s="152">
        <f t="shared" si="4"/>
        <v>80943.000000000015</v>
      </c>
      <c r="V116" s="152">
        <f t="shared" si="4"/>
        <v>86192</v>
      </c>
      <c r="W116" s="152">
        <f>W29+SUM(W48)+W50+W47+W49</f>
        <v>89502</v>
      </c>
      <c r="X116" s="152">
        <f t="shared" si="4"/>
        <v>92907</v>
      </c>
      <c r="Y116" s="152">
        <f t="shared" si="4"/>
        <v>95515</v>
      </c>
      <c r="Z116" s="152">
        <f t="shared" si="4"/>
        <v>98704</v>
      </c>
      <c r="AA116" s="152">
        <f t="shared" si="4"/>
        <v>101927</v>
      </c>
      <c r="AB116" s="152">
        <f t="shared" si="4"/>
        <v>104876</v>
      </c>
      <c r="AC116" s="152">
        <f t="shared" si="4"/>
        <v>108157</v>
      </c>
      <c r="AD116" s="152">
        <f t="shared" si="4"/>
        <v>112118</v>
      </c>
      <c r="AE116" s="152">
        <f t="shared" si="4"/>
        <v>116455</v>
      </c>
      <c r="AF116" s="152">
        <f t="shared" si="4"/>
        <v>120940</v>
      </c>
      <c r="AG116" s="152">
        <f t="shared" si="4"/>
        <v>125767</v>
      </c>
      <c r="AH116" s="152">
        <f t="shared" si="4"/>
        <v>130453</v>
      </c>
      <c r="AI116" s="152">
        <f t="shared" si="4"/>
        <v>134554</v>
      </c>
      <c r="AJ116" s="152">
        <f t="shared" si="4"/>
        <v>138922</v>
      </c>
      <c r="AK116" s="152">
        <f t="shared" si="4"/>
        <v>143584</v>
      </c>
      <c r="AL116" s="154">
        <f t="shared" si="4"/>
        <v>148418</v>
      </c>
      <c r="AM116" s="154">
        <f t="shared" si="4"/>
        <v>152006</v>
      </c>
      <c r="AN116" s="154">
        <f t="shared" si="4"/>
        <v>155598</v>
      </c>
      <c r="AO116" s="154">
        <f t="shared" si="4"/>
        <v>158174</v>
      </c>
      <c r="AP116" s="154">
        <f t="shared" si="4"/>
        <v>160886</v>
      </c>
      <c r="AQ116" s="154">
        <f t="shared" si="4"/>
        <v>163161</v>
      </c>
      <c r="AR116" s="154">
        <f t="shared" si="4"/>
        <v>164415</v>
      </c>
      <c r="AS116" s="154">
        <f t="shared" si="4"/>
        <v>165304</v>
      </c>
      <c r="AT116" s="154">
        <f t="shared" si="4"/>
        <v>167091</v>
      </c>
      <c r="AU116" s="154">
        <f t="shared" si="4"/>
        <v>169281</v>
      </c>
      <c r="AV116" s="154">
        <f t="shared" si="4"/>
        <v>171090</v>
      </c>
      <c r="AW116" s="154">
        <f t="shared" si="4"/>
        <v>170876</v>
      </c>
      <c r="AX116" s="154">
        <f t="shared" si="4"/>
        <v>170046</v>
      </c>
      <c r="AY116" s="154">
        <f t="shared" si="4"/>
        <v>169059</v>
      </c>
      <c r="AZ116" s="154">
        <f t="shared" si="4"/>
        <v>168913</v>
      </c>
      <c r="BA116" s="154">
        <f t="shared" si="4"/>
        <v>168413</v>
      </c>
      <c r="BB116" s="154"/>
      <c r="BC116" s="154"/>
      <c r="BD116" s="154"/>
      <c r="BE116" s="154"/>
      <c r="BF116" s="153"/>
      <c r="BG116" s="153"/>
      <c r="BH116" s="71" t="s">
        <v>75</v>
      </c>
    </row>
    <row r="117" spans="1:60" ht="9.6" customHeight="1" x14ac:dyDescent="0.15">
      <c r="A117" s="21"/>
      <c r="B117" s="69" t="s">
        <v>76</v>
      </c>
      <c r="C117" s="152">
        <f t="shared" ref="C117:BA117" si="5">SUM(C27)</f>
        <v>1009</v>
      </c>
      <c r="D117" s="152">
        <f t="shared" si="5"/>
        <v>1144</v>
      </c>
      <c r="E117" s="152">
        <f t="shared" si="5"/>
        <v>1371</v>
      </c>
      <c r="F117" s="152">
        <f t="shared" si="5"/>
        <v>1597</v>
      </c>
      <c r="G117" s="152">
        <f t="shared" si="5"/>
        <v>2119</v>
      </c>
      <c r="H117" s="152">
        <f t="shared" si="5"/>
        <v>4308</v>
      </c>
      <c r="I117" s="152">
        <f t="shared" si="5"/>
        <v>5852</v>
      </c>
      <c r="J117" s="152">
        <f>SUM(J27)</f>
        <v>7507</v>
      </c>
      <c r="K117" s="152">
        <f>SUM(K27)</f>
        <v>9887</v>
      </c>
      <c r="L117" s="152">
        <f>SUM(L27)</f>
        <v>12333</v>
      </c>
      <c r="M117" s="152">
        <f>SUM(M27)</f>
        <v>14726</v>
      </c>
      <c r="N117" s="152">
        <f t="shared" si="5"/>
        <v>16861.400000000001</v>
      </c>
      <c r="O117" s="152">
        <f t="shared" si="5"/>
        <v>18996.800000000003</v>
      </c>
      <c r="P117" s="152">
        <f>SUM(P27)</f>
        <v>21132.199999999997</v>
      </c>
      <c r="Q117" s="152">
        <f t="shared" si="5"/>
        <v>23267.599999999999</v>
      </c>
      <c r="R117" s="152">
        <f t="shared" si="5"/>
        <v>25403</v>
      </c>
      <c r="S117" s="152">
        <f t="shared" si="5"/>
        <v>28324</v>
      </c>
      <c r="T117" s="152">
        <f>SUM(T27)</f>
        <v>31450</v>
      </c>
      <c r="U117" s="152">
        <f t="shared" si="5"/>
        <v>34214</v>
      </c>
      <c r="V117" s="152">
        <f t="shared" si="5"/>
        <v>36647</v>
      </c>
      <c r="W117" s="152">
        <f>SUM(W27)</f>
        <v>38269</v>
      </c>
      <c r="X117" s="152">
        <f t="shared" si="5"/>
        <v>39920</v>
      </c>
      <c r="Y117" s="152">
        <f t="shared" si="5"/>
        <v>41335</v>
      </c>
      <c r="Z117" s="152">
        <f t="shared" si="5"/>
        <v>42824</v>
      </c>
      <c r="AA117" s="152">
        <f t="shared" si="5"/>
        <v>44117</v>
      </c>
      <c r="AB117" s="152">
        <f t="shared" si="5"/>
        <v>45548</v>
      </c>
      <c r="AC117" s="152">
        <f t="shared" si="5"/>
        <v>46900</v>
      </c>
      <c r="AD117" s="152">
        <f t="shared" si="5"/>
        <v>48390</v>
      </c>
      <c r="AE117" s="152">
        <f t="shared" si="5"/>
        <v>49905</v>
      </c>
      <c r="AF117" s="152">
        <f t="shared" si="5"/>
        <v>51574</v>
      </c>
      <c r="AG117" s="152">
        <f t="shared" si="5"/>
        <v>53246</v>
      </c>
      <c r="AH117" s="152">
        <f t="shared" si="5"/>
        <v>54800</v>
      </c>
      <c r="AI117" s="152">
        <f t="shared" si="5"/>
        <v>55955</v>
      </c>
      <c r="AJ117" s="152">
        <f t="shared" si="5"/>
        <v>57188</v>
      </c>
      <c r="AK117" s="152">
        <f t="shared" si="5"/>
        <v>58686</v>
      </c>
      <c r="AL117" s="153">
        <f t="shared" si="5"/>
        <v>60272</v>
      </c>
      <c r="AM117" s="153">
        <f t="shared" si="5"/>
        <v>61222</v>
      </c>
      <c r="AN117" s="153">
        <f t="shared" si="5"/>
        <v>62366</v>
      </c>
      <c r="AO117" s="153">
        <f t="shared" si="5"/>
        <v>63151</v>
      </c>
      <c r="AP117" s="153">
        <f t="shared" si="5"/>
        <v>63837</v>
      </c>
      <c r="AQ117" s="153">
        <f t="shared" si="5"/>
        <v>64534</v>
      </c>
      <c r="AR117" s="153">
        <f t="shared" si="5"/>
        <v>64702</v>
      </c>
      <c r="AS117" s="153">
        <f t="shared" si="5"/>
        <v>65074</v>
      </c>
      <c r="AT117" s="153">
        <f t="shared" si="5"/>
        <v>65298</v>
      </c>
      <c r="AU117" s="153">
        <f t="shared" si="5"/>
        <v>65576</v>
      </c>
      <c r="AV117" s="154">
        <f t="shared" si="5"/>
        <v>65877</v>
      </c>
      <c r="AW117" s="153">
        <f t="shared" si="5"/>
        <v>65722</v>
      </c>
      <c r="AX117" s="153">
        <f t="shared" si="5"/>
        <v>64832</v>
      </c>
      <c r="AY117" s="153">
        <f t="shared" si="5"/>
        <v>64463</v>
      </c>
      <c r="AZ117" s="153">
        <f t="shared" si="5"/>
        <v>64338</v>
      </c>
      <c r="BA117" s="153">
        <f t="shared" si="5"/>
        <v>64176</v>
      </c>
      <c r="BB117" s="153"/>
      <c r="BC117" s="153"/>
      <c r="BD117" s="153"/>
      <c r="BE117" s="153"/>
      <c r="BF117" s="153"/>
      <c r="BG117" s="153"/>
      <c r="BH117" s="71" t="s">
        <v>76</v>
      </c>
    </row>
    <row r="118" spans="1:60" ht="9.6" customHeight="1" x14ac:dyDescent="0.15">
      <c r="A118" s="21"/>
      <c r="B118" s="69" t="s">
        <v>77</v>
      </c>
      <c r="C118" s="152">
        <f t="shared" ref="C118:BA118" si="6">SUM(C26)</f>
        <v>1000</v>
      </c>
      <c r="D118" s="152">
        <f t="shared" si="6"/>
        <v>1160</v>
      </c>
      <c r="E118" s="152">
        <f t="shared" si="6"/>
        <v>1346</v>
      </c>
      <c r="F118" s="152">
        <f t="shared" si="6"/>
        <v>1640</v>
      </c>
      <c r="G118" s="152">
        <f t="shared" si="6"/>
        <v>2074</v>
      </c>
      <c r="H118" s="152">
        <f t="shared" si="6"/>
        <v>4820</v>
      </c>
      <c r="I118" s="152">
        <f t="shared" si="6"/>
        <v>6371</v>
      </c>
      <c r="J118" s="152">
        <f>SUM(J26)</f>
        <v>8297</v>
      </c>
      <c r="K118" s="152">
        <f>SUM(K26)</f>
        <v>10665</v>
      </c>
      <c r="L118" s="152">
        <f>SUM(L26)</f>
        <v>13076</v>
      </c>
      <c r="M118" s="152">
        <f>SUM(M26)</f>
        <v>15258</v>
      </c>
      <c r="N118" s="152">
        <f t="shared" si="6"/>
        <v>17570.599999999999</v>
      </c>
      <c r="O118" s="152">
        <f t="shared" si="6"/>
        <v>19883.2</v>
      </c>
      <c r="P118" s="152">
        <f>SUM(P26)</f>
        <v>22195.8</v>
      </c>
      <c r="Q118" s="152">
        <f t="shared" si="6"/>
        <v>24508.400000000001</v>
      </c>
      <c r="R118" s="152">
        <f t="shared" si="6"/>
        <v>26821</v>
      </c>
      <c r="S118" s="152">
        <f t="shared" si="6"/>
        <v>30073</v>
      </c>
      <c r="T118" s="152">
        <f>SUM(T26)</f>
        <v>33382</v>
      </c>
      <c r="U118" s="152">
        <f t="shared" si="6"/>
        <v>36647.578609986507</v>
      </c>
      <c r="V118" s="152">
        <f t="shared" si="6"/>
        <v>38913</v>
      </c>
      <c r="W118" s="152">
        <f>SUM(W26)</f>
        <v>40778</v>
      </c>
      <c r="X118" s="152">
        <f t="shared" si="6"/>
        <v>42554</v>
      </c>
      <c r="Y118" s="152">
        <f t="shared" si="6"/>
        <v>43847</v>
      </c>
      <c r="Z118" s="152">
        <f t="shared" si="6"/>
        <v>45350</v>
      </c>
      <c r="AA118" s="152">
        <f t="shared" si="6"/>
        <v>46709</v>
      </c>
      <c r="AB118" s="152">
        <f t="shared" si="6"/>
        <v>48047</v>
      </c>
      <c r="AC118" s="152">
        <f t="shared" si="6"/>
        <v>49572</v>
      </c>
      <c r="AD118" s="152">
        <f t="shared" si="6"/>
        <v>51303</v>
      </c>
      <c r="AE118" s="152">
        <f t="shared" si="6"/>
        <v>53103</v>
      </c>
      <c r="AF118" s="152">
        <f t="shared" si="6"/>
        <v>55053</v>
      </c>
      <c r="AG118" s="152">
        <f t="shared" si="6"/>
        <v>56996</v>
      </c>
      <c r="AH118" s="152">
        <f t="shared" si="6"/>
        <v>58688</v>
      </c>
      <c r="AI118" s="152">
        <f t="shared" si="6"/>
        <v>60180</v>
      </c>
      <c r="AJ118" s="152">
        <f t="shared" si="6"/>
        <v>61658</v>
      </c>
      <c r="AK118" s="152">
        <f t="shared" si="6"/>
        <v>63624</v>
      </c>
      <c r="AL118" s="153">
        <f t="shared" si="6"/>
        <v>65535</v>
      </c>
      <c r="AM118" s="153">
        <f t="shared" si="6"/>
        <v>66986</v>
      </c>
      <c r="AN118" s="153">
        <f t="shared" si="6"/>
        <v>68324</v>
      </c>
      <c r="AO118" s="153">
        <f t="shared" si="6"/>
        <v>69445</v>
      </c>
      <c r="AP118" s="153">
        <f t="shared" si="6"/>
        <v>70613</v>
      </c>
      <c r="AQ118" s="153">
        <f t="shared" si="6"/>
        <v>71326</v>
      </c>
      <c r="AR118" s="153">
        <f t="shared" si="6"/>
        <v>71729</v>
      </c>
      <c r="AS118" s="153">
        <f t="shared" si="6"/>
        <v>72438</v>
      </c>
      <c r="AT118" s="153">
        <f t="shared" si="6"/>
        <v>72834</v>
      </c>
      <c r="AU118" s="153">
        <f t="shared" si="6"/>
        <v>73871</v>
      </c>
      <c r="AV118" s="153">
        <f t="shared" si="6"/>
        <v>73915</v>
      </c>
      <c r="AW118" s="153">
        <f t="shared" si="6"/>
        <v>73571</v>
      </c>
      <c r="AX118" s="153">
        <f t="shared" si="6"/>
        <v>73134</v>
      </c>
      <c r="AY118" s="153">
        <f t="shared" si="6"/>
        <v>72805</v>
      </c>
      <c r="AZ118" s="153">
        <f t="shared" si="6"/>
        <v>72859</v>
      </c>
      <c r="BA118" s="153">
        <f t="shared" si="6"/>
        <v>72623</v>
      </c>
      <c r="BB118" s="153"/>
      <c r="BC118" s="153"/>
      <c r="BD118" s="153"/>
      <c r="BE118" s="153"/>
      <c r="BF118" s="153"/>
      <c r="BG118" s="153"/>
      <c r="BH118" s="71" t="s">
        <v>77</v>
      </c>
    </row>
    <row r="119" spans="1:60" ht="9.6" customHeight="1" x14ac:dyDescent="0.15">
      <c r="A119" s="21"/>
      <c r="B119" s="69" t="s">
        <v>78</v>
      </c>
      <c r="C119" s="152">
        <f t="shared" ref="C119:BA119" si="7">C18+C28+C51</f>
        <v>2725</v>
      </c>
      <c r="D119" s="152">
        <f t="shared" si="7"/>
        <v>3168</v>
      </c>
      <c r="E119" s="152">
        <f t="shared" si="7"/>
        <v>3681</v>
      </c>
      <c r="F119" s="152">
        <f t="shared" si="7"/>
        <v>4624</v>
      </c>
      <c r="G119" s="152">
        <f t="shared" si="7"/>
        <v>6010</v>
      </c>
      <c r="H119" s="152">
        <f t="shared" si="7"/>
        <v>11356</v>
      </c>
      <c r="I119" s="152">
        <f t="shared" si="7"/>
        <v>14329</v>
      </c>
      <c r="J119" s="152">
        <f>J18+J28+J51</f>
        <v>18448</v>
      </c>
      <c r="K119" s="152">
        <f>K18+K28+K51</f>
        <v>22365</v>
      </c>
      <c r="L119" s="152">
        <f>L18+L28+L51</f>
        <v>27319</v>
      </c>
      <c r="M119" s="152">
        <f>M18+M28+M51</f>
        <v>31958</v>
      </c>
      <c r="N119" s="152">
        <f t="shared" si="7"/>
        <v>37286.400000000001</v>
      </c>
      <c r="O119" s="152">
        <f t="shared" si="7"/>
        <v>42656.799999999996</v>
      </c>
      <c r="P119" s="152">
        <f>P18+P28+P51</f>
        <v>47015.200000000004</v>
      </c>
      <c r="Q119" s="152">
        <f t="shared" si="7"/>
        <v>51492.6</v>
      </c>
      <c r="R119" s="152">
        <f t="shared" si="7"/>
        <v>54465</v>
      </c>
      <c r="S119" s="152">
        <f t="shared" si="7"/>
        <v>59453</v>
      </c>
      <c r="T119" s="152">
        <f>T18+T28+T51</f>
        <v>65523</v>
      </c>
      <c r="U119" s="152">
        <f t="shared" si="7"/>
        <v>72186.585181421731</v>
      </c>
      <c r="V119" s="152">
        <f t="shared" si="7"/>
        <v>76914</v>
      </c>
      <c r="W119" s="152">
        <f>W18+W28+W51</f>
        <v>80146</v>
      </c>
      <c r="X119" s="152">
        <f t="shared" si="7"/>
        <v>83610</v>
      </c>
      <c r="Y119" s="152">
        <f t="shared" si="7"/>
        <v>87064</v>
      </c>
      <c r="Z119" s="152">
        <f t="shared" si="7"/>
        <v>90777</v>
      </c>
      <c r="AA119" s="152">
        <f t="shared" si="7"/>
        <v>94179</v>
      </c>
      <c r="AB119" s="152">
        <f t="shared" si="7"/>
        <v>97373</v>
      </c>
      <c r="AC119" s="152">
        <f t="shared" si="7"/>
        <v>101213</v>
      </c>
      <c r="AD119" s="152">
        <f t="shared" si="7"/>
        <v>105735</v>
      </c>
      <c r="AE119" s="152">
        <f t="shared" si="7"/>
        <v>110455</v>
      </c>
      <c r="AF119" s="152">
        <f t="shared" si="7"/>
        <v>115197</v>
      </c>
      <c r="AG119" s="152">
        <f t="shared" si="7"/>
        <v>119907</v>
      </c>
      <c r="AH119" s="152">
        <f t="shared" si="7"/>
        <v>124296</v>
      </c>
      <c r="AI119" s="152">
        <f t="shared" si="7"/>
        <v>128338</v>
      </c>
      <c r="AJ119" s="152">
        <f t="shared" si="7"/>
        <v>132482</v>
      </c>
      <c r="AK119" s="152">
        <f t="shared" si="7"/>
        <v>136637</v>
      </c>
      <c r="AL119" s="154">
        <f t="shared" si="7"/>
        <v>140846</v>
      </c>
      <c r="AM119" s="154">
        <f t="shared" si="7"/>
        <v>144239</v>
      </c>
      <c r="AN119" s="154">
        <f t="shared" si="7"/>
        <v>146946</v>
      </c>
      <c r="AO119" s="154">
        <f t="shared" si="7"/>
        <v>148795</v>
      </c>
      <c r="AP119" s="154">
        <f t="shared" si="7"/>
        <v>150597</v>
      </c>
      <c r="AQ119" s="154">
        <f t="shared" si="7"/>
        <v>152298</v>
      </c>
      <c r="AR119" s="154">
        <f t="shared" si="7"/>
        <v>153158</v>
      </c>
      <c r="AS119" s="154">
        <f t="shared" si="7"/>
        <v>153883</v>
      </c>
      <c r="AT119" s="154">
        <f t="shared" si="7"/>
        <v>154967</v>
      </c>
      <c r="AU119" s="154">
        <f t="shared" si="7"/>
        <v>156803</v>
      </c>
      <c r="AV119" s="154">
        <f t="shared" si="7"/>
        <v>157934</v>
      </c>
      <c r="AW119" s="154">
        <f t="shared" si="7"/>
        <v>157467</v>
      </c>
      <c r="AX119" s="154">
        <f t="shared" si="7"/>
        <v>156437</v>
      </c>
      <c r="AY119" s="154">
        <f t="shared" si="7"/>
        <v>156242</v>
      </c>
      <c r="AZ119" s="154">
        <f t="shared" si="7"/>
        <v>156100</v>
      </c>
      <c r="BA119" s="154">
        <f t="shared" si="7"/>
        <v>156450</v>
      </c>
      <c r="BB119" s="154"/>
      <c r="BC119" s="154"/>
      <c r="BD119" s="154"/>
      <c r="BE119" s="154"/>
      <c r="BF119" s="155"/>
      <c r="BG119" s="155"/>
      <c r="BH119" s="71" t="s">
        <v>78</v>
      </c>
    </row>
    <row r="120" spans="1:60" ht="9.6" customHeight="1" x14ac:dyDescent="0.15">
      <c r="A120" s="21"/>
      <c r="B120" s="69" t="s">
        <v>79</v>
      </c>
      <c r="C120" s="152">
        <f t="shared" ref="C120:BA120" si="8">C52+SUM(C20)</f>
        <v>1596</v>
      </c>
      <c r="D120" s="152">
        <f t="shared" si="8"/>
        <v>1352</v>
      </c>
      <c r="E120" s="152">
        <f t="shared" si="8"/>
        <v>1972</v>
      </c>
      <c r="F120" s="152">
        <f t="shared" si="8"/>
        <v>2307</v>
      </c>
      <c r="G120" s="152">
        <f t="shared" si="8"/>
        <v>2936</v>
      </c>
      <c r="H120" s="152">
        <f t="shared" si="8"/>
        <v>5383</v>
      </c>
      <c r="I120" s="152">
        <f t="shared" si="8"/>
        <v>6571</v>
      </c>
      <c r="J120" s="152">
        <f>J52+SUM(J20)</f>
        <v>8088</v>
      </c>
      <c r="K120" s="152">
        <f>K52+SUM(K20)</f>
        <v>9328</v>
      </c>
      <c r="L120" s="152">
        <f>L52+SUM(L20)</f>
        <v>11425</v>
      </c>
      <c r="M120" s="152">
        <f>M52+SUM(M20)</f>
        <v>13464</v>
      </c>
      <c r="N120" s="152">
        <f t="shared" si="8"/>
        <v>15411.599999999999</v>
      </c>
      <c r="O120" s="152">
        <f t="shared" si="8"/>
        <v>17810.2</v>
      </c>
      <c r="P120" s="152">
        <f>P52+SUM(P20)</f>
        <v>19738.8</v>
      </c>
      <c r="Q120" s="152">
        <f t="shared" si="8"/>
        <v>21429.4</v>
      </c>
      <c r="R120" s="152">
        <f t="shared" si="8"/>
        <v>22994</v>
      </c>
      <c r="S120" s="152">
        <f t="shared" si="8"/>
        <v>25337</v>
      </c>
      <c r="T120" s="152">
        <f>T52+SUM(T20)</f>
        <v>28295</v>
      </c>
      <c r="U120" s="152">
        <f t="shared" si="8"/>
        <v>31191.421390013496</v>
      </c>
      <c r="V120" s="152">
        <f t="shared" si="8"/>
        <v>33330</v>
      </c>
      <c r="W120" s="152">
        <f>W52+SUM(W20)</f>
        <v>34956</v>
      </c>
      <c r="X120" s="152">
        <f t="shared" si="8"/>
        <v>36508</v>
      </c>
      <c r="Y120" s="152">
        <f t="shared" si="8"/>
        <v>37975</v>
      </c>
      <c r="Z120" s="152">
        <f t="shared" si="8"/>
        <v>39592</v>
      </c>
      <c r="AA120" s="152">
        <f t="shared" si="8"/>
        <v>41124</v>
      </c>
      <c r="AB120" s="152">
        <f t="shared" si="8"/>
        <v>42656</v>
      </c>
      <c r="AC120" s="152">
        <f t="shared" si="8"/>
        <v>44504</v>
      </c>
      <c r="AD120" s="152">
        <f t="shared" si="8"/>
        <v>46426</v>
      </c>
      <c r="AE120" s="152">
        <f t="shared" si="8"/>
        <v>48713</v>
      </c>
      <c r="AF120" s="152">
        <f t="shared" si="8"/>
        <v>50985</v>
      </c>
      <c r="AG120" s="152">
        <f t="shared" si="8"/>
        <v>52996</v>
      </c>
      <c r="AH120" s="152">
        <f t="shared" si="8"/>
        <v>54897</v>
      </c>
      <c r="AI120" s="152">
        <f t="shared" si="8"/>
        <v>56386</v>
      </c>
      <c r="AJ120" s="152">
        <f t="shared" si="8"/>
        <v>58040</v>
      </c>
      <c r="AK120" s="152">
        <f t="shared" si="8"/>
        <v>59581</v>
      </c>
      <c r="AL120" s="153">
        <f t="shared" si="8"/>
        <v>61001</v>
      </c>
      <c r="AM120" s="153">
        <f t="shared" si="8"/>
        <v>62543</v>
      </c>
      <c r="AN120" s="153">
        <f t="shared" si="8"/>
        <v>63660</v>
      </c>
      <c r="AO120" s="153">
        <f t="shared" si="8"/>
        <v>64372</v>
      </c>
      <c r="AP120" s="153">
        <f t="shared" si="8"/>
        <v>65229</v>
      </c>
      <c r="AQ120" s="153">
        <f t="shared" si="8"/>
        <v>65841</v>
      </c>
      <c r="AR120" s="153">
        <f t="shared" si="8"/>
        <v>66306</v>
      </c>
      <c r="AS120" s="153">
        <f t="shared" si="8"/>
        <v>66864</v>
      </c>
      <c r="AT120" s="153">
        <f t="shared" si="8"/>
        <v>66818</v>
      </c>
      <c r="AU120" s="153">
        <f t="shared" si="8"/>
        <v>66989</v>
      </c>
      <c r="AV120" s="153">
        <f t="shared" si="8"/>
        <v>67272</v>
      </c>
      <c r="AW120" s="153">
        <f t="shared" si="8"/>
        <v>66713</v>
      </c>
      <c r="AX120" s="153">
        <f t="shared" si="8"/>
        <v>65850</v>
      </c>
      <c r="AY120" s="153">
        <f t="shared" si="8"/>
        <v>65564</v>
      </c>
      <c r="AZ120" s="153">
        <f t="shared" si="8"/>
        <v>65603</v>
      </c>
      <c r="BA120" s="153">
        <f t="shared" si="8"/>
        <v>65605</v>
      </c>
      <c r="BB120" s="153"/>
      <c r="BC120" s="153"/>
      <c r="BD120" s="153"/>
      <c r="BE120" s="153"/>
      <c r="BF120" s="153"/>
      <c r="BG120" s="153"/>
      <c r="BH120" s="71" t="s">
        <v>79</v>
      </c>
    </row>
    <row r="121" spans="1:60" ht="9.6" customHeight="1" x14ac:dyDescent="0.15">
      <c r="A121" s="21"/>
      <c r="B121" s="39" t="s">
        <v>108</v>
      </c>
      <c r="C121" s="152">
        <f t="shared" ref="C121:BA121" si="9">SUM(C114:C120)</f>
        <v>24584</v>
      </c>
      <c r="D121" s="152">
        <f t="shared" si="9"/>
        <v>28758</v>
      </c>
      <c r="E121" s="152">
        <f t="shared" si="9"/>
        <v>35218</v>
      </c>
      <c r="F121" s="152">
        <f t="shared" si="9"/>
        <v>44643</v>
      </c>
      <c r="G121" s="152">
        <f t="shared" si="9"/>
        <v>56089</v>
      </c>
      <c r="H121" s="152">
        <f t="shared" si="9"/>
        <v>107323</v>
      </c>
      <c r="I121" s="152">
        <f t="shared" si="9"/>
        <v>131344</v>
      </c>
      <c r="J121" s="152">
        <f t="shared" si="9"/>
        <v>165285</v>
      </c>
      <c r="K121" s="152">
        <f t="shared" si="9"/>
        <v>203370</v>
      </c>
      <c r="L121" s="152">
        <f t="shared" si="9"/>
        <v>248696</v>
      </c>
      <c r="M121" s="152">
        <f t="shared" si="9"/>
        <v>292948</v>
      </c>
      <c r="N121" s="152">
        <f t="shared" si="9"/>
        <v>336947.99999999994</v>
      </c>
      <c r="O121" s="152">
        <f t="shared" si="9"/>
        <v>378940.99999999994</v>
      </c>
      <c r="P121" s="152">
        <f t="shared" si="9"/>
        <v>421505.00000000006</v>
      </c>
      <c r="Q121" s="152">
        <f t="shared" si="9"/>
        <v>467847.00000000006</v>
      </c>
      <c r="R121" s="152">
        <f t="shared" si="9"/>
        <v>494212</v>
      </c>
      <c r="S121" s="152">
        <f t="shared" si="9"/>
        <v>539516</v>
      </c>
      <c r="T121" s="152">
        <f t="shared" si="9"/>
        <v>596175</v>
      </c>
      <c r="U121" s="152">
        <f t="shared" si="9"/>
        <v>647232.58518142172</v>
      </c>
      <c r="V121" s="152">
        <f t="shared" si="9"/>
        <v>692411</v>
      </c>
      <c r="W121" s="152">
        <f t="shared" si="9"/>
        <v>725941</v>
      </c>
      <c r="X121" s="152">
        <f t="shared" si="9"/>
        <v>761340</v>
      </c>
      <c r="Y121" s="152">
        <f t="shared" si="9"/>
        <v>793781</v>
      </c>
      <c r="Z121" s="152">
        <f t="shared" si="9"/>
        <v>829719</v>
      </c>
      <c r="AA121" s="152">
        <f t="shared" si="9"/>
        <v>864903</v>
      </c>
      <c r="AB121" s="152">
        <f t="shared" si="9"/>
        <v>900587</v>
      </c>
      <c r="AC121" s="152">
        <f t="shared" si="9"/>
        <v>938604</v>
      </c>
      <c r="AD121" s="152">
        <f t="shared" si="9"/>
        <v>984129</v>
      </c>
      <c r="AE121" s="152">
        <f t="shared" si="9"/>
        <v>1032545</v>
      </c>
      <c r="AF121" s="152">
        <f t="shared" si="9"/>
        <v>1087618</v>
      </c>
      <c r="AG121" s="152">
        <f t="shared" si="9"/>
        <v>1138134</v>
      </c>
      <c r="AH121" s="152">
        <f t="shared" si="9"/>
        <v>1185654</v>
      </c>
      <c r="AI121" s="152">
        <f t="shared" si="9"/>
        <v>1226644</v>
      </c>
      <c r="AJ121" s="152">
        <f t="shared" si="9"/>
        <v>1268529</v>
      </c>
      <c r="AK121" s="152">
        <f t="shared" si="9"/>
        <v>1312562</v>
      </c>
      <c r="AL121" s="153">
        <f t="shared" si="9"/>
        <v>1360833</v>
      </c>
      <c r="AM121" s="153">
        <f t="shared" si="9"/>
        <v>1398378</v>
      </c>
      <c r="AN121" s="153">
        <f t="shared" si="9"/>
        <v>1429738</v>
      </c>
      <c r="AO121" s="153">
        <f t="shared" si="9"/>
        <v>1451325</v>
      </c>
      <c r="AP121" s="153">
        <f t="shared" si="9"/>
        <v>1475249</v>
      </c>
      <c r="AQ121" s="153">
        <f t="shared" si="9"/>
        <v>1497950</v>
      </c>
      <c r="AR121" s="153">
        <f t="shared" si="9"/>
        <v>1514336</v>
      </c>
      <c r="AS121" s="153">
        <f t="shared" si="9"/>
        <v>1527016</v>
      </c>
      <c r="AT121" s="153">
        <f t="shared" si="9"/>
        <v>1541465</v>
      </c>
      <c r="AU121" s="153">
        <f t="shared" si="9"/>
        <v>1561676</v>
      </c>
      <c r="AV121" s="153">
        <f t="shared" si="9"/>
        <v>1577206</v>
      </c>
      <c r="AW121" s="153">
        <f t="shared" si="9"/>
        <v>1578914</v>
      </c>
      <c r="AX121" s="153">
        <f t="shared" si="9"/>
        <v>1572434</v>
      </c>
      <c r="AY121" s="153">
        <f t="shared" si="9"/>
        <v>1566709</v>
      </c>
      <c r="AZ121" s="153">
        <f t="shared" si="9"/>
        <v>1566712</v>
      </c>
      <c r="BA121" s="153">
        <f t="shared" si="9"/>
        <v>1565545</v>
      </c>
      <c r="BB121" s="153"/>
      <c r="BC121" s="153"/>
      <c r="BD121" s="153"/>
      <c r="BE121" s="153"/>
      <c r="BF121" s="153"/>
      <c r="BG121" s="153"/>
      <c r="BH121" s="15" t="s">
        <v>108</v>
      </c>
    </row>
    <row r="122" spans="1:60" ht="9.6" customHeight="1" x14ac:dyDescent="0.15">
      <c r="A122" s="21"/>
      <c r="B122" s="69" t="s">
        <v>88</v>
      </c>
      <c r="C122" s="152">
        <f t="shared" ref="C122:BA122" si="10">C121-C12</f>
        <v>13463</v>
      </c>
      <c r="D122" s="152">
        <f t="shared" si="10"/>
        <v>15488</v>
      </c>
      <c r="E122" s="152">
        <f t="shared" si="10"/>
        <v>18354</v>
      </c>
      <c r="F122" s="152">
        <f t="shared" si="10"/>
        <v>22313</v>
      </c>
      <c r="G122" s="152">
        <f t="shared" si="10"/>
        <v>31115</v>
      </c>
      <c r="H122" s="152">
        <f t="shared" si="10"/>
        <v>63706</v>
      </c>
      <c r="I122" s="152">
        <f t="shared" si="10"/>
        <v>85939</v>
      </c>
      <c r="J122" s="152">
        <f>J121-J12</f>
        <v>113481</v>
      </c>
      <c r="K122" s="152">
        <f>K121-K12</f>
        <v>139789</v>
      </c>
      <c r="L122" s="152">
        <f>L121-L12</f>
        <v>170733</v>
      </c>
      <c r="M122" s="152">
        <f>M121-M12</f>
        <v>198056</v>
      </c>
      <c r="N122" s="152">
        <f t="shared" si="10"/>
        <v>224080.59999999995</v>
      </c>
      <c r="O122" s="152">
        <f t="shared" si="10"/>
        <v>250474.19999999995</v>
      </c>
      <c r="P122" s="152">
        <f>P121-P12</f>
        <v>275831.80000000005</v>
      </c>
      <c r="Q122" s="152">
        <f t="shared" si="10"/>
        <v>300647.40000000002</v>
      </c>
      <c r="R122" s="152">
        <f t="shared" si="10"/>
        <v>318380</v>
      </c>
      <c r="S122" s="152">
        <f t="shared" si="10"/>
        <v>348219</v>
      </c>
      <c r="T122" s="152">
        <f>T121-T12</f>
        <v>383285</v>
      </c>
      <c r="U122" s="152">
        <f t="shared" si="10"/>
        <v>419338.16897220112</v>
      </c>
      <c r="V122" s="152">
        <f t="shared" si="10"/>
        <v>447842</v>
      </c>
      <c r="W122" s="152">
        <f>W121-W12</f>
        <v>468240</v>
      </c>
      <c r="X122" s="152">
        <f t="shared" si="10"/>
        <v>489632</v>
      </c>
      <c r="Y122" s="152">
        <f t="shared" si="10"/>
        <v>508108</v>
      </c>
      <c r="Z122" s="152">
        <f t="shared" si="10"/>
        <v>529017</v>
      </c>
      <c r="AA122" s="152">
        <f t="shared" si="10"/>
        <v>549637</v>
      </c>
      <c r="AB122" s="152">
        <f t="shared" si="10"/>
        <v>569573</v>
      </c>
      <c r="AC122" s="152">
        <f t="shared" si="10"/>
        <v>590965</v>
      </c>
      <c r="AD122" s="152">
        <f t="shared" si="10"/>
        <v>616510</v>
      </c>
      <c r="AE122" s="152">
        <f t="shared" si="10"/>
        <v>644031</v>
      </c>
      <c r="AF122" s="152">
        <f t="shared" si="10"/>
        <v>673203</v>
      </c>
      <c r="AG122" s="152">
        <f t="shared" si="10"/>
        <v>702849</v>
      </c>
      <c r="AH122" s="152">
        <f t="shared" si="10"/>
        <v>730846</v>
      </c>
      <c r="AI122" s="152">
        <f t="shared" si="10"/>
        <v>755750</v>
      </c>
      <c r="AJ122" s="152">
        <f t="shared" si="10"/>
        <v>781443</v>
      </c>
      <c r="AK122" s="152">
        <f t="shared" si="10"/>
        <v>809083</v>
      </c>
      <c r="AL122" s="154">
        <f t="shared" si="10"/>
        <v>837785</v>
      </c>
      <c r="AM122" s="154">
        <f t="shared" si="10"/>
        <v>861659</v>
      </c>
      <c r="AN122" s="154">
        <f t="shared" si="10"/>
        <v>882096</v>
      </c>
      <c r="AO122" s="154">
        <f t="shared" si="10"/>
        <v>896814</v>
      </c>
      <c r="AP122" s="154">
        <f t="shared" si="10"/>
        <v>913456</v>
      </c>
      <c r="AQ122" s="154">
        <f t="shared" si="10"/>
        <v>927910</v>
      </c>
      <c r="AR122" s="154">
        <f t="shared" si="10"/>
        <v>938281</v>
      </c>
      <c r="AS122" s="154">
        <f t="shared" si="10"/>
        <v>946649</v>
      </c>
      <c r="AT122" s="154">
        <f t="shared" si="10"/>
        <v>955971</v>
      </c>
      <c r="AU122" s="154">
        <f t="shared" si="10"/>
        <v>968388</v>
      </c>
      <c r="AV122" s="154">
        <f t="shared" si="10"/>
        <v>977391</v>
      </c>
      <c r="AW122" s="154">
        <f t="shared" si="10"/>
        <v>978233</v>
      </c>
      <c r="AX122" s="154">
        <f t="shared" si="10"/>
        <v>972629</v>
      </c>
      <c r="AY122" s="154">
        <f t="shared" si="10"/>
        <v>969662</v>
      </c>
      <c r="AZ122" s="154">
        <f t="shared" si="10"/>
        <v>970881</v>
      </c>
      <c r="BA122" s="154">
        <f t="shared" si="10"/>
        <v>970686</v>
      </c>
      <c r="BB122" s="154"/>
      <c r="BC122" s="154"/>
      <c r="BD122" s="154"/>
      <c r="BE122" s="154"/>
      <c r="BF122" s="153"/>
      <c r="BG122" s="153"/>
      <c r="BH122" s="71" t="s">
        <v>88</v>
      </c>
    </row>
  </sheetData>
  <phoneticPr fontId="1"/>
  <printOptions gridLinesSet="0"/>
  <pageMargins left="0" right="0" top="0" bottom="0" header="0" footer="0"/>
  <pageSetup paperSize="9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Ｐ明朝,標準"&amp;11&amp;F/頁&amp;P/&amp;N/&amp;D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BR122"/>
  <sheetViews>
    <sheetView zoomScale="80" zoomScaleNormal="80" workbookViewId="0">
      <selection activeCell="BC1" sqref="BC1:BE65536"/>
    </sheetView>
  </sheetViews>
  <sheetFormatPr defaultColWidth="6.125" defaultRowHeight="9.6" customHeight="1" x14ac:dyDescent="0.15"/>
  <cols>
    <col min="1" max="1" width="6" style="4" customWidth="1"/>
    <col min="2" max="2" width="9.375" style="5" customWidth="1"/>
    <col min="3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7" width="4.37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68" width="5.75" style="4" customWidth="1"/>
    <col min="69" max="144" width="4.75" style="4" customWidth="1"/>
    <col min="145" max="16384" width="6.125" style="4"/>
  </cols>
  <sheetData>
    <row r="1" spans="1:70" ht="20.25" customHeight="1" x14ac:dyDescent="0.15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0" ht="12.75" customHeight="1" x14ac:dyDescent="0.2">
      <c r="B2" s="107" t="s">
        <v>228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0" s="97" customFormat="1" ht="9.6" customHeight="1" x14ac:dyDescent="0.15">
      <c r="A3" s="94" t="s">
        <v>465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0" s="98" customFormat="1" ht="11.25" customHeight="1" x14ac:dyDescent="0.15">
      <c r="B4" s="58" t="s">
        <v>0</v>
      </c>
      <c r="C4" s="99">
        <v>15544</v>
      </c>
      <c r="D4" s="99">
        <v>22263</v>
      </c>
      <c r="E4" s="99">
        <v>31654</v>
      </c>
      <c r="F4" s="99">
        <v>28442</v>
      </c>
      <c r="G4" s="99">
        <v>32362</v>
      </c>
      <c r="H4" s="10">
        <v>36948</v>
      </c>
      <c r="I4" s="10">
        <v>42527</v>
      </c>
      <c r="J4" s="10">
        <v>51665</v>
      </c>
      <c r="K4" s="10">
        <v>62059</v>
      </c>
      <c r="L4" s="10">
        <v>75369</v>
      </c>
      <c r="M4" s="10">
        <v>89861</v>
      </c>
      <c r="N4" s="10">
        <v>100306</v>
      </c>
      <c r="O4" s="10">
        <v>107436</v>
      </c>
      <c r="P4" s="10">
        <v>109018</v>
      </c>
      <c r="Q4" s="10">
        <v>107890</v>
      </c>
      <c r="R4" s="10">
        <v>96818</v>
      </c>
      <c r="S4" s="10">
        <v>98773</v>
      </c>
      <c r="T4" s="10">
        <v>102960</v>
      </c>
      <c r="U4" s="10">
        <v>106525</v>
      </c>
      <c r="V4" s="10">
        <v>114120</v>
      </c>
      <c r="W4" s="10">
        <v>124034</v>
      </c>
      <c r="X4" s="10">
        <v>138694</v>
      </c>
      <c r="Y4" s="10">
        <v>156577</v>
      </c>
      <c r="Z4" s="10">
        <v>175884</v>
      </c>
      <c r="AA4" s="10">
        <v>198650</v>
      </c>
      <c r="AB4" s="10">
        <v>221488</v>
      </c>
      <c r="AC4" s="10">
        <v>244717</v>
      </c>
      <c r="AD4" s="10">
        <v>267499</v>
      </c>
      <c r="AE4" s="10">
        <v>289027</v>
      </c>
      <c r="AF4" s="10">
        <v>303241</v>
      </c>
      <c r="AG4" s="10">
        <v>318969</v>
      </c>
      <c r="AH4" s="10">
        <v>329209</v>
      </c>
      <c r="AI4" s="10">
        <v>337229</v>
      </c>
      <c r="AJ4" s="10">
        <v>345531</v>
      </c>
      <c r="AK4" s="10">
        <v>353498</v>
      </c>
      <c r="AL4" s="10">
        <v>363115</v>
      </c>
      <c r="AM4" s="10">
        <v>368592</v>
      </c>
      <c r="AN4" s="10">
        <v>373019</v>
      </c>
      <c r="AO4" s="10">
        <v>381124</v>
      </c>
      <c r="AP4" s="10">
        <v>395544</v>
      </c>
      <c r="AQ4" s="10">
        <v>410330</v>
      </c>
      <c r="AR4" s="10">
        <v>426268</v>
      </c>
      <c r="AS4" s="10">
        <v>441946</v>
      </c>
      <c r="AT4" s="10">
        <v>459490</v>
      </c>
      <c r="AU4" s="10">
        <v>477869</v>
      </c>
      <c r="AV4" s="10">
        <v>493273</v>
      </c>
      <c r="AW4" s="10">
        <v>517706</v>
      </c>
      <c r="AX4" s="10">
        <v>534613</v>
      </c>
      <c r="AY4" s="10">
        <v>551833</v>
      </c>
      <c r="AZ4" s="10">
        <v>563936</v>
      </c>
      <c r="BA4" s="10">
        <v>571983</v>
      </c>
      <c r="BB4" s="10">
        <v>592171</v>
      </c>
      <c r="BC4" s="10">
        <v>607688</v>
      </c>
      <c r="BD4" s="10">
        <v>625820</v>
      </c>
      <c r="BE4" s="10">
        <v>639578</v>
      </c>
      <c r="BF4" s="10"/>
      <c r="BG4" s="10"/>
      <c r="BH4" s="59" t="s">
        <v>0</v>
      </c>
    </row>
    <row r="5" spans="1:70" ht="9.6" customHeight="1" x14ac:dyDescent="0.15">
      <c r="A5" s="63"/>
      <c r="B5" s="39" t="s">
        <v>179</v>
      </c>
      <c r="C5" s="157">
        <v>15544</v>
      </c>
      <c r="D5" s="157">
        <v>22263</v>
      </c>
      <c r="E5" s="157">
        <v>31654</v>
      </c>
      <c r="F5" s="157">
        <v>28442</v>
      </c>
      <c r="G5" s="157">
        <v>32362</v>
      </c>
      <c r="H5" s="157">
        <f t="shared" ref="H5:Q5" si="0">H6+H7</f>
        <v>36948</v>
      </c>
      <c r="I5" s="157">
        <f t="shared" si="0"/>
        <v>42557</v>
      </c>
      <c r="J5" s="157">
        <f t="shared" si="0"/>
        <v>51665</v>
      </c>
      <c r="K5" s="157">
        <f t="shared" si="0"/>
        <v>62050</v>
      </c>
      <c r="L5" s="157">
        <f t="shared" si="0"/>
        <v>75369</v>
      </c>
      <c r="M5" s="157">
        <f t="shared" si="0"/>
        <v>89864</v>
      </c>
      <c r="N5" s="157">
        <f t="shared" si="0"/>
        <v>96432</v>
      </c>
      <c r="O5" s="157">
        <f t="shared" si="0"/>
        <v>100993.00000000001</v>
      </c>
      <c r="P5" s="157">
        <f t="shared" si="0"/>
        <v>102804.99999999999</v>
      </c>
      <c r="Q5" s="157">
        <f t="shared" si="0"/>
        <v>103155.00000000003</v>
      </c>
      <c r="R5" s="157">
        <f t="shared" ref="R5:AZ5" si="1">R6+R7</f>
        <v>89162</v>
      </c>
      <c r="S5" s="157">
        <f t="shared" si="1"/>
        <v>91382</v>
      </c>
      <c r="T5" s="157">
        <f t="shared" si="1"/>
        <v>102960</v>
      </c>
      <c r="U5" s="157">
        <f t="shared" si="1"/>
        <v>106816.58518142173</v>
      </c>
      <c r="V5" s="157">
        <f t="shared" si="1"/>
        <v>114120</v>
      </c>
      <c r="W5" s="157">
        <f t="shared" si="1"/>
        <v>124034</v>
      </c>
      <c r="X5" s="157">
        <f t="shared" si="1"/>
        <v>138694</v>
      </c>
      <c r="Y5" s="157">
        <f t="shared" si="1"/>
        <v>156577</v>
      </c>
      <c r="Z5" s="157">
        <f t="shared" si="1"/>
        <v>175884</v>
      </c>
      <c r="AA5" s="157">
        <f t="shared" si="1"/>
        <v>198650</v>
      </c>
      <c r="AB5" s="157">
        <f t="shared" si="1"/>
        <v>221488</v>
      </c>
      <c r="AC5" s="157">
        <f t="shared" si="1"/>
        <v>244717</v>
      </c>
      <c r="AD5" s="157">
        <f t="shared" si="1"/>
        <v>267499</v>
      </c>
      <c r="AE5" s="157">
        <f t="shared" si="1"/>
        <v>289027</v>
      </c>
      <c r="AF5" s="157">
        <f t="shared" si="1"/>
        <v>303241</v>
      </c>
      <c r="AG5" s="157">
        <f t="shared" si="1"/>
        <v>318969</v>
      </c>
      <c r="AH5" s="157">
        <f t="shared" si="1"/>
        <v>329209</v>
      </c>
      <c r="AI5" s="157">
        <f t="shared" si="1"/>
        <v>337229</v>
      </c>
      <c r="AJ5" s="157">
        <f t="shared" si="1"/>
        <v>345531</v>
      </c>
      <c r="AK5" s="157">
        <f t="shared" si="1"/>
        <v>353498</v>
      </c>
      <c r="AL5" s="158">
        <f t="shared" si="1"/>
        <v>363115</v>
      </c>
      <c r="AM5" s="158">
        <f t="shared" si="1"/>
        <v>368592</v>
      </c>
      <c r="AN5" s="158">
        <f t="shared" si="1"/>
        <v>373019</v>
      </c>
      <c r="AO5" s="158">
        <f t="shared" si="1"/>
        <v>381044</v>
      </c>
      <c r="AP5" s="158">
        <f t="shared" si="1"/>
        <v>395504</v>
      </c>
      <c r="AQ5" s="158">
        <f t="shared" si="1"/>
        <v>410330</v>
      </c>
      <c r="AR5" s="158">
        <f t="shared" si="1"/>
        <v>426282</v>
      </c>
      <c r="AS5" s="158">
        <f t="shared" si="1"/>
        <v>441946</v>
      </c>
      <c r="AT5" s="158">
        <f t="shared" si="1"/>
        <v>459490</v>
      </c>
      <c r="AU5" s="158">
        <f t="shared" si="1"/>
        <v>477869</v>
      </c>
      <c r="AV5" s="158">
        <f t="shared" si="1"/>
        <v>496185</v>
      </c>
      <c r="AW5" s="158">
        <f t="shared" si="1"/>
        <v>517706</v>
      </c>
      <c r="AX5" s="158">
        <f t="shared" si="1"/>
        <v>534613</v>
      </c>
      <c r="AY5" s="158">
        <f t="shared" si="1"/>
        <v>551833</v>
      </c>
      <c r="AZ5" s="158">
        <f t="shared" si="1"/>
        <v>563936</v>
      </c>
      <c r="BA5" s="156">
        <f>BA6+BA7</f>
        <v>571983</v>
      </c>
      <c r="BB5" s="156">
        <f>BB6+BB7</f>
        <v>592171</v>
      </c>
      <c r="BC5" s="156">
        <f>BC6+BC7</f>
        <v>607688</v>
      </c>
      <c r="BD5" s="156">
        <f>BD6+BD7</f>
        <v>625820</v>
      </c>
      <c r="BE5" s="156">
        <f>BE6+BE7</f>
        <v>639578</v>
      </c>
      <c r="BF5" s="156"/>
      <c r="BG5" s="156"/>
      <c r="BH5" s="40" t="s">
        <v>108</v>
      </c>
    </row>
    <row r="6" spans="1:70" ht="9.6" customHeight="1" x14ac:dyDescent="0.15">
      <c r="A6" s="63"/>
      <c r="B6" s="39" t="s">
        <v>118</v>
      </c>
      <c r="C6" s="157"/>
      <c r="D6" s="157"/>
      <c r="E6" s="157"/>
      <c r="F6" s="157"/>
      <c r="G6" s="157"/>
      <c r="H6" s="157">
        <f t="shared" ref="H6:Q6" si="2">SUM(H12:H29)</f>
        <v>31062</v>
      </c>
      <c r="I6" s="157">
        <f t="shared" si="2"/>
        <v>35099</v>
      </c>
      <c r="J6" s="157">
        <f t="shared" si="2"/>
        <v>43069</v>
      </c>
      <c r="K6" s="157">
        <f t="shared" si="2"/>
        <v>51506</v>
      </c>
      <c r="L6" s="157">
        <f t="shared" si="2"/>
        <v>62064</v>
      </c>
      <c r="M6" s="157">
        <f t="shared" si="2"/>
        <v>73918</v>
      </c>
      <c r="N6" s="157">
        <f t="shared" si="2"/>
        <v>80079.199999999997</v>
      </c>
      <c r="O6" s="157">
        <f t="shared" si="2"/>
        <v>84233.400000000009</v>
      </c>
      <c r="P6" s="157">
        <f t="shared" si="2"/>
        <v>85638.599999999991</v>
      </c>
      <c r="Q6" s="157">
        <f t="shared" si="2"/>
        <v>85581.800000000017</v>
      </c>
      <c r="R6" s="157">
        <f t="shared" ref="R6:AZ6" si="3">SUM(R12:R29)</f>
        <v>71182</v>
      </c>
      <c r="S6" s="157">
        <f t="shared" si="3"/>
        <v>72232</v>
      </c>
      <c r="T6" s="157">
        <f t="shared" si="3"/>
        <v>80955</v>
      </c>
      <c r="U6" s="157">
        <f t="shared" si="3"/>
        <v>83451.848783466034</v>
      </c>
      <c r="V6" s="157">
        <f t="shared" si="3"/>
        <v>88612</v>
      </c>
      <c r="W6" s="157">
        <f t="shared" si="3"/>
        <v>96362</v>
      </c>
      <c r="X6" s="157">
        <f t="shared" si="3"/>
        <v>107759</v>
      </c>
      <c r="Y6" s="157">
        <f t="shared" si="3"/>
        <v>121494</v>
      </c>
      <c r="Z6" s="157">
        <f t="shared" si="3"/>
        <v>136559</v>
      </c>
      <c r="AA6" s="157">
        <f t="shared" si="3"/>
        <v>153974</v>
      </c>
      <c r="AB6" s="157">
        <f t="shared" si="3"/>
        <v>171752</v>
      </c>
      <c r="AC6" s="157">
        <f t="shared" si="3"/>
        <v>190111</v>
      </c>
      <c r="AD6" s="157">
        <f t="shared" si="3"/>
        <v>207720</v>
      </c>
      <c r="AE6" s="157">
        <f t="shared" si="3"/>
        <v>224374</v>
      </c>
      <c r="AF6" s="157">
        <f t="shared" si="3"/>
        <v>235340</v>
      </c>
      <c r="AG6" s="157">
        <f t="shared" si="3"/>
        <v>247242</v>
      </c>
      <c r="AH6" s="157">
        <f t="shared" si="3"/>
        <v>254512</v>
      </c>
      <c r="AI6" s="157">
        <f t="shared" si="3"/>
        <v>260369</v>
      </c>
      <c r="AJ6" s="157">
        <f t="shared" si="3"/>
        <v>266354</v>
      </c>
      <c r="AK6" s="157">
        <f t="shared" si="3"/>
        <v>272278</v>
      </c>
      <c r="AL6" s="156">
        <f t="shared" si="3"/>
        <v>279543</v>
      </c>
      <c r="AM6" s="156">
        <f t="shared" si="3"/>
        <v>282604</v>
      </c>
      <c r="AN6" s="156">
        <f t="shared" si="3"/>
        <v>285549</v>
      </c>
      <c r="AO6" s="156">
        <f t="shared" si="3"/>
        <v>291454</v>
      </c>
      <c r="AP6" s="156">
        <f t="shared" si="3"/>
        <v>301553</v>
      </c>
      <c r="AQ6" s="156">
        <f t="shared" si="3"/>
        <v>312514</v>
      </c>
      <c r="AR6" s="156">
        <f t="shared" si="3"/>
        <v>323926</v>
      </c>
      <c r="AS6" s="156">
        <f t="shared" si="3"/>
        <v>335744</v>
      </c>
      <c r="AT6" s="156">
        <f t="shared" si="3"/>
        <v>348984</v>
      </c>
      <c r="AU6" s="156">
        <f t="shared" si="3"/>
        <v>363199</v>
      </c>
      <c r="AV6" s="156">
        <f t="shared" si="3"/>
        <v>376453</v>
      </c>
      <c r="AW6" s="156">
        <f t="shared" si="3"/>
        <v>393107</v>
      </c>
      <c r="AX6" s="156">
        <f t="shared" si="3"/>
        <v>406469</v>
      </c>
      <c r="AY6" s="156">
        <f t="shared" si="3"/>
        <v>419681</v>
      </c>
      <c r="AZ6" s="156">
        <f t="shared" si="3"/>
        <v>428559</v>
      </c>
      <c r="BA6" s="156">
        <f>SUM(BA12:BA29)</f>
        <v>434816</v>
      </c>
      <c r="BB6" s="156">
        <f>SUM(BB12:BB29)</f>
        <v>454564</v>
      </c>
      <c r="BC6" s="156">
        <f>SUM(BC12:BC29)</f>
        <v>464291</v>
      </c>
      <c r="BD6" s="156">
        <f>SUM(BD12:BD29)</f>
        <v>478258</v>
      </c>
      <c r="BE6" s="156">
        <f>SUM(BE12:BE29)</f>
        <v>488945</v>
      </c>
      <c r="BF6" s="156"/>
      <c r="BG6" s="156"/>
      <c r="BH6" s="40" t="s">
        <v>82</v>
      </c>
    </row>
    <row r="7" spans="1:70" ht="9.6" customHeight="1" x14ac:dyDescent="0.15">
      <c r="A7" s="63"/>
      <c r="B7" s="39" t="s">
        <v>119</v>
      </c>
      <c r="C7" s="157"/>
      <c r="D7" s="157"/>
      <c r="E7" s="157"/>
      <c r="F7" s="157"/>
      <c r="G7" s="157"/>
      <c r="H7" s="157">
        <f t="shared" ref="H7:Q7" si="4">SUM(H31:H52)</f>
        <v>5886</v>
      </c>
      <c r="I7" s="157">
        <f t="shared" si="4"/>
        <v>7458</v>
      </c>
      <c r="J7" s="157">
        <f t="shared" si="4"/>
        <v>8596</v>
      </c>
      <c r="K7" s="157">
        <f t="shared" si="4"/>
        <v>10544</v>
      </c>
      <c r="L7" s="157">
        <f t="shared" si="4"/>
        <v>13305</v>
      </c>
      <c r="M7" s="157">
        <f t="shared" si="4"/>
        <v>15946</v>
      </c>
      <c r="N7" s="157">
        <f t="shared" si="4"/>
        <v>16352.799999999997</v>
      </c>
      <c r="O7" s="157">
        <f t="shared" si="4"/>
        <v>16759.600000000002</v>
      </c>
      <c r="P7" s="157">
        <f t="shared" si="4"/>
        <v>17166.399999999998</v>
      </c>
      <c r="Q7" s="157">
        <f t="shared" si="4"/>
        <v>17573.200000000004</v>
      </c>
      <c r="R7" s="157">
        <f t="shared" ref="R7:BA7" si="5">SUM(R31:R52)</f>
        <v>17980</v>
      </c>
      <c r="S7" s="157">
        <f t="shared" si="5"/>
        <v>19150</v>
      </c>
      <c r="T7" s="157">
        <f t="shared" si="5"/>
        <v>22005</v>
      </c>
      <c r="U7" s="157">
        <f t="shared" si="5"/>
        <v>23364.736397955694</v>
      </c>
      <c r="V7" s="157">
        <f t="shared" si="5"/>
        <v>25508</v>
      </c>
      <c r="W7" s="157">
        <f t="shared" si="5"/>
        <v>27672</v>
      </c>
      <c r="X7" s="157">
        <f t="shared" si="5"/>
        <v>30935</v>
      </c>
      <c r="Y7" s="157">
        <f t="shared" si="5"/>
        <v>35083</v>
      </c>
      <c r="Z7" s="157">
        <f t="shared" si="5"/>
        <v>39325</v>
      </c>
      <c r="AA7" s="157">
        <f t="shared" si="5"/>
        <v>44676</v>
      </c>
      <c r="AB7" s="157">
        <f t="shared" si="5"/>
        <v>49736</v>
      </c>
      <c r="AC7" s="157">
        <f t="shared" si="5"/>
        <v>54606</v>
      </c>
      <c r="AD7" s="157">
        <f t="shared" si="5"/>
        <v>59779</v>
      </c>
      <c r="AE7" s="157">
        <f t="shared" si="5"/>
        <v>64653</v>
      </c>
      <c r="AF7" s="157">
        <f t="shared" si="5"/>
        <v>67901</v>
      </c>
      <c r="AG7" s="157">
        <f t="shared" si="5"/>
        <v>71727</v>
      </c>
      <c r="AH7" s="157">
        <f t="shared" si="5"/>
        <v>74697</v>
      </c>
      <c r="AI7" s="157">
        <f t="shared" si="5"/>
        <v>76860</v>
      </c>
      <c r="AJ7" s="157">
        <f t="shared" si="5"/>
        <v>79177</v>
      </c>
      <c r="AK7" s="157">
        <f t="shared" si="5"/>
        <v>81220</v>
      </c>
      <c r="AL7" s="156">
        <f t="shared" si="5"/>
        <v>83572</v>
      </c>
      <c r="AM7" s="156">
        <f t="shared" si="5"/>
        <v>85988</v>
      </c>
      <c r="AN7" s="156">
        <f t="shared" si="5"/>
        <v>87470</v>
      </c>
      <c r="AO7" s="156">
        <f t="shared" si="5"/>
        <v>89590</v>
      </c>
      <c r="AP7" s="156">
        <f>SUM(AP31:AP52)</f>
        <v>93951</v>
      </c>
      <c r="AQ7" s="156">
        <f t="shared" si="5"/>
        <v>97816</v>
      </c>
      <c r="AR7" s="156">
        <f t="shared" si="5"/>
        <v>102356</v>
      </c>
      <c r="AS7" s="156">
        <f t="shared" si="5"/>
        <v>106202</v>
      </c>
      <c r="AT7" s="156">
        <f t="shared" si="5"/>
        <v>110506</v>
      </c>
      <c r="AU7" s="156">
        <f t="shared" si="5"/>
        <v>114670</v>
      </c>
      <c r="AV7" s="156">
        <f t="shared" si="5"/>
        <v>119732</v>
      </c>
      <c r="AW7" s="156">
        <f t="shared" si="5"/>
        <v>124599</v>
      </c>
      <c r="AX7" s="156">
        <f t="shared" si="5"/>
        <v>128144</v>
      </c>
      <c r="AY7" s="156">
        <f t="shared" si="5"/>
        <v>132152</v>
      </c>
      <c r="AZ7" s="156">
        <f t="shared" si="5"/>
        <v>135377</v>
      </c>
      <c r="BA7" s="156">
        <f t="shared" si="5"/>
        <v>137167</v>
      </c>
      <c r="BB7" s="156">
        <f>SUM(BB31:BB52)</f>
        <v>137607</v>
      </c>
      <c r="BC7" s="156">
        <f>SUM(BC31:BC52)</f>
        <v>143397</v>
      </c>
      <c r="BD7" s="156">
        <f>SUM(BD31:BD52)</f>
        <v>147562</v>
      </c>
      <c r="BE7" s="156">
        <f>SUM(BE31:BE52)</f>
        <v>150633</v>
      </c>
      <c r="BF7" s="156"/>
      <c r="BG7" s="156"/>
      <c r="BH7" s="40" t="s">
        <v>83</v>
      </c>
    </row>
    <row r="8" spans="1:70" ht="9.6" customHeight="1" x14ac:dyDescent="0.15">
      <c r="A8" s="63"/>
      <c r="B8" s="39" t="s">
        <v>121</v>
      </c>
      <c r="C8" s="157"/>
      <c r="D8" s="157"/>
      <c r="E8" s="157"/>
      <c r="F8" s="157"/>
      <c r="G8" s="157"/>
      <c r="H8" s="157">
        <f>H59+H63+H66+H67+H62+H19+H21+H22+H23+H24+H25</f>
        <v>23886</v>
      </c>
      <c r="I8" s="157">
        <f t="shared" ref="I8:N8" si="6">I59+I63+I66+I67+I62+I19+I21+I22+I23+I24+I25</f>
        <v>26211</v>
      </c>
      <c r="J8" s="157">
        <f t="shared" si="6"/>
        <v>32346</v>
      </c>
      <c r="K8" s="157">
        <f t="shared" si="6"/>
        <v>38342</v>
      </c>
      <c r="L8" s="157">
        <f t="shared" si="6"/>
        <v>45464</v>
      </c>
      <c r="M8" s="157">
        <f t="shared" si="6"/>
        <v>53730</v>
      </c>
      <c r="N8" s="157">
        <f t="shared" si="6"/>
        <v>59275</v>
      </c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40" t="s">
        <v>84</v>
      </c>
      <c r="BK8" s="4" t="s">
        <v>328</v>
      </c>
      <c r="BL8" s="4" t="s">
        <v>329</v>
      </c>
      <c r="BM8" s="4" t="s">
        <v>330</v>
      </c>
      <c r="BN8" s="4" t="s">
        <v>331</v>
      </c>
      <c r="BO8" s="4" t="s">
        <v>332</v>
      </c>
    </row>
    <row r="9" spans="1:70" ht="9.6" customHeight="1" x14ac:dyDescent="0.15">
      <c r="A9" s="63"/>
      <c r="B9" s="39" t="s">
        <v>122</v>
      </c>
      <c r="C9" s="157"/>
      <c r="D9" s="157"/>
      <c r="E9" s="157"/>
      <c r="F9" s="157"/>
      <c r="G9" s="157"/>
      <c r="H9" s="157">
        <f>SUM(H26:H52)+H60+H61+SUM(H71:H76)+H97+H99+H100+H101+H103+H104+H107+H108</f>
        <v>15784</v>
      </c>
      <c r="I9" s="157">
        <f>SUM(I26:I52)+I60+I61+SUM(I71:I76)+I97+I99+I100+I101+I103+I104+I107+I108</f>
        <v>19851</v>
      </c>
      <c r="J9" s="157">
        <f>SUM(J26:J52)+J60+J61+SUM(J71:J76)+J97+J99+J100+J101+J103+J104+J107+J108</f>
        <v>23570</v>
      </c>
      <c r="K9" s="157">
        <f>SUM(K26:K52)+K60+K61+SUM(K71:K76)+K97+K99+K100+K101+K103+K104+K107+K108</f>
        <v>28865</v>
      </c>
      <c r="L9" s="157">
        <f>SUM(L26:L52)+L60+L61+SUM(L71:L76)+L97+L99+L100+L101+L103+L104+L107+L108</f>
        <v>36122</v>
      </c>
      <c r="M9" s="157">
        <f>SUM(M26:M52)+M60+M61+SUM(M71:M76)+M97+M99+M102+M101+M103+M104+M107+M108</f>
        <v>44061</v>
      </c>
      <c r="N9" s="157">
        <f>SUM(N26:N52)+N60+N61+SUM(N71:N76)+N97+N99+N102+N101+N103+N104+N107+N108</f>
        <v>45443.8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J9" s="4" t="s">
        <v>355</v>
      </c>
      <c r="BK9" s="4" t="s">
        <v>364</v>
      </c>
      <c r="BL9" s="4" t="s">
        <v>364</v>
      </c>
      <c r="BM9" s="4" t="s">
        <v>364</v>
      </c>
      <c r="BN9" s="4" t="s">
        <v>364</v>
      </c>
      <c r="BO9" s="4" t="s">
        <v>364</v>
      </c>
    </row>
    <row r="10" spans="1:70" ht="21.75" customHeight="1" x14ac:dyDescent="0.15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J10" s="4" t="s">
        <v>356</v>
      </c>
    </row>
    <row r="11" spans="1:70" ht="21.75" customHeight="1" x14ac:dyDescent="0.15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0" ht="9.6" customHeight="1" x14ac:dyDescent="0.15">
      <c r="A12" s="64" t="s">
        <v>466</v>
      </c>
      <c r="B12" s="75" t="s">
        <v>1</v>
      </c>
      <c r="C12" s="158"/>
      <c r="D12" s="158"/>
      <c r="E12" s="158"/>
      <c r="F12" s="158"/>
      <c r="G12" s="158"/>
      <c r="H12" s="158">
        <f t="shared" ref="H12:AC12" si="7">H62+H61+H60+H59</f>
        <v>15454</v>
      </c>
      <c r="I12" s="158">
        <f t="shared" si="7"/>
        <v>16417</v>
      </c>
      <c r="J12" s="158">
        <f t="shared" si="7"/>
        <v>20172</v>
      </c>
      <c r="K12" s="158">
        <f t="shared" si="7"/>
        <v>23328</v>
      </c>
      <c r="L12" s="158">
        <f t="shared" si="7"/>
        <v>27035</v>
      </c>
      <c r="M12" s="158">
        <f t="shared" si="7"/>
        <v>31361</v>
      </c>
      <c r="N12" s="157">
        <f t="shared" si="7"/>
        <v>33721.4</v>
      </c>
      <c r="O12" s="157">
        <f t="shared" si="7"/>
        <v>33464.800000000003</v>
      </c>
      <c r="P12" s="157">
        <f t="shared" si="7"/>
        <v>33869.199999999997</v>
      </c>
      <c r="Q12" s="157">
        <f t="shared" si="7"/>
        <v>32520.6</v>
      </c>
      <c r="R12" s="158">
        <f t="shared" si="7"/>
        <v>25619</v>
      </c>
      <c r="S12" s="158">
        <f t="shared" si="7"/>
        <v>24242</v>
      </c>
      <c r="T12" s="158">
        <f t="shared" si="7"/>
        <v>25884</v>
      </c>
      <c r="U12" s="158">
        <f t="shared" si="7"/>
        <v>25134.416209220588</v>
      </c>
      <c r="V12" s="158">
        <f t="shared" si="7"/>
        <v>25819</v>
      </c>
      <c r="W12" s="158">
        <f t="shared" si="7"/>
        <v>28329</v>
      </c>
      <c r="X12" s="158">
        <f t="shared" si="7"/>
        <v>32630</v>
      </c>
      <c r="Y12" s="158">
        <f t="shared" si="7"/>
        <v>37406</v>
      </c>
      <c r="Z12" s="158">
        <f t="shared" si="7"/>
        <v>43071</v>
      </c>
      <c r="AA12" s="158">
        <f t="shared" si="7"/>
        <v>49510</v>
      </c>
      <c r="AB12" s="158">
        <f t="shared" si="7"/>
        <v>56231</v>
      </c>
      <c r="AC12" s="158">
        <f t="shared" si="7"/>
        <v>63663</v>
      </c>
      <c r="AD12" s="158">
        <v>70618</v>
      </c>
      <c r="AE12" s="157">
        <v>76724</v>
      </c>
      <c r="AF12" s="26">
        <v>80966</v>
      </c>
      <c r="AG12" s="27">
        <v>84887</v>
      </c>
      <c r="AH12" s="27">
        <v>86970</v>
      </c>
      <c r="AI12" s="27">
        <v>88723</v>
      </c>
      <c r="AJ12" s="27">
        <v>90699</v>
      </c>
      <c r="AK12" s="27">
        <v>92376</v>
      </c>
      <c r="AL12" s="27">
        <v>95259</v>
      </c>
      <c r="AM12" s="27">
        <v>93733</v>
      </c>
      <c r="AN12" s="27">
        <v>93595</v>
      </c>
      <c r="AO12" s="16">
        <v>94971</v>
      </c>
      <c r="AP12" s="16">
        <v>98511</v>
      </c>
      <c r="AQ12" s="16">
        <v>102711</v>
      </c>
      <c r="AR12" s="16">
        <v>106893</v>
      </c>
      <c r="AS12" s="16">
        <v>111846</v>
      </c>
      <c r="AT12" s="16">
        <v>117223</v>
      </c>
      <c r="AU12" s="16">
        <v>123501</v>
      </c>
      <c r="AV12" s="16">
        <v>129108</v>
      </c>
      <c r="AW12" s="16">
        <v>136474</v>
      </c>
      <c r="AX12" s="16">
        <v>143273</v>
      </c>
      <c r="AY12" s="16">
        <v>149260</v>
      </c>
      <c r="AZ12" s="16">
        <v>152646</v>
      </c>
      <c r="BA12" s="16">
        <v>155599</v>
      </c>
      <c r="BB12" s="16">
        <v>168852</v>
      </c>
      <c r="BC12" s="16">
        <v>171608</v>
      </c>
      <c r="BD12" s="16">
        <v>177125</v>
      </c>
      <c r="BE12" s="16">
        <v>182737</v>
      </c>
      <c r="BF12" s="16"/>
      <c r="BG12" s="16"/>
      <c r="BH12" s="40" t="s">
        <v>1</v>
      </c>
      <c r="BJ12" s="7" t="s">
        <v>1</v>
      </c>
      <c r="BK12" s="7">
        <v>155599</v>
      </c>
      <c r="BL12" s="7">
        <v>168852</v>
      </c>
      <c r="BM12" s="7">
        <v>171608</v>
      </c>
      <c r="BN12" s="7">
        <v>177125</v>
      </c>
      <c r="BO12" s="7">
        <v>182737</v>
      </c>
    </row>
    <row r="13" spans="1:70" ht="9.6" customHeight="1" x14ac:dyDescent="0.15">
      <c r="A13" s="64" t="s">
        <v>128</v>
      </c>
      <c r="B13" s="23" t="s">
        <v>467</v>
      </c>
      <c r="C13" s="100"/>
      <c r="D13" s="100"/>
      <c r="E13" s="100"/>
      <c r="F13" s="100"/>
      <c r="G13" s="100"/>
      <c r="H13" s="100"/>
      <c r="I13" s="100"/>
      <c r="J13" s="100"/>
      <c r="K13" s="100"/>
      <c r="L13" s="83"/>
      <c r="M13" s="100"/>
      <c r="N13" s="100"/>
      <c r="O13" s="100"/>
      <c r="P13" s="83"/>
      <c r="Q13" s="83"/>
      <c r="R13" s="84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8"/>
      <c r="AH13" s="88"/>
      <c r="AI13" s="88"/>
      <c r="AJ13" s="88"/>
      <c r="AK13" s="88"/>
      <c r="AL13" s="88"/>
      <c r="AM13" s="88"/>
      <c r="AN13" s="88"/>
      <c r="AO13" s="86"/>
      <c r="AP13" s="86"/>
      <c r="AQ13" s="86"/>
      <c r="AR13" s="86"/>
      <c r="AS13" s="86"/>
      <c r="AT13" s="86"/>
      <c r="AU13" s="85"/>
      <c r="AV13" s="85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7" t="s">
        <v>110</v>
      </c>
      <c r="BP13" s="7"/>
      <c r="BQ13" s="7"/>
      <c r="BR13" s="7"/>
    </row>
    <row r="14" spans="1:70" ht="9.6" customHeight="1" x14ac:dyDescent="0.15">
      <c r="A14" s="64" t="s">
        <v>129</v>
      </c>
      <c r="B14" s="23" t="s">
        <v>2</v>
      </c>
      <c r="C14" s="25"/>
      <c r="D14" s="25"/>
      <c r="E14" s="25"/>
      <c r="F14" s="25"/>
      <c r="G14" s="25"/>
      <c r="H14" s="25"/>
      <c r="I14" s="25"/>
      <c r="J14" s="25"/>
      <c r="K14" s="25"/>
      <c r="L14" s="24"/>
      <c r="M14" s="25"/>
      <c r="N14" s="25"/>
      <c r="O14" s="25"/>
      <c r="P14" s="24"/>
      <c r="Q14" s="24"/>
      <c r="R14" s="26"/>
      <c r="S14" s="24"/>
      <c r="T14" s="24"/>
      <c r="U14" s="24"/>
      <c r="V14" s="25"/>
      <c r="W14" s="28"/>
      <c r="X14" s="25"/>
      <c r="Y14" s="25"/>
      <c r="Z14" s="24"/>
      <c r="AA14" s="24"/>
      <c r="AB14" s="25"/>
      <c r="AC14" s="24"/>
      <c r="AD14" s="24"/>
      <c r="AE14" s="25"/>
      <c r="AF14" s="24"/>
      <c r="AG14" s="27"/>
      <c r="AH14" s="27"/>
      <c r="AI14" s="27"/>
      <c r="AJ14" s="27"/>
      <c r="AK14" s="27"/>
      <c r="AL14" s="27"/>
      <c r="AM14" s="27"/>
      <c r="AN14" s="27"/>
      <c r="AO14" s="16"/>
      <c r="AP14" s="16"/>
      <c r="AQ14" s="16"/>
      <c r="AR14" s="16"/>
      <c r="AS14" s="16"/>
      <c r="AT14" s="16"/>
      <c r="AU14" s="19"/>
      <c r="AV14" s="19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60" t="s">
        <v>2</v>
      </c>
      <c r="BP14" s="7"/>
      <c r="BQ14" s="7"/>
      <c r="BR14" s="7"/>
    </row>
    <row r="15" spans="1:70" ht="9.6" customHeight="1" x14ac:dyDescent="0.15">
      <c r="A15" s="64" t="s">
        <v>130</v>
      </c>
      <c r="B15" s="23" t="s">
        <v>3</v>
      </c>
      <c r="C15" s="139"/>
      <c r="D15" s="25"/>
      <c r="E15" s="25"/>
      <c r="F15" s="25"/>
      <c r="G15" s="25"/>
      <c r="H15" s="25"/>
      <c r="I15" s="25"/>
      <c r="J15" s="139"/>
      <c r="K15" s="25"/>
      <c r="L15" s="24"/>
      <c r="M15" s="25"/>
      <c r="N15" s="139"/>
      <c r="O15" s="25"/>
      <c r="P15" s="25"/>
      <c r="Q15" s="24"/>
      <c r="R15" s="26"/>
      <c r="S15" s="24"/>
      <c r="T15" s="24"/>
      <c r="U15" s="24"/>
      <c r="V15" s="25"/>
      <c r="W15" s="28"/>
      <c r="X15" s="25"/>
      <c r="Y15" s="25"/>
      <c r="Z15" s="24"/>
      <c r="AA15" s="24"/>
      <c r="AB15" s="25"/>
      <c r="AC15" s="24"/>
      <c r="AD15" s="24"/>
      <c r="AE15" s="25"/>
      <c r="AF15" s="24"/>
      <c r="AG15" s="27"/>
      <c r="AH15" s="27"/>
      <c r="AI15" s="27"/>
      <c r="AJ15" s="27"/>
      <c r="AK15" s="27"/>
      <c r="AL15" s="27"/>
      <c r="AM15" s="27"/>
      <c r="AN15" s="27"/>
      <c r="AO15" s="16"/>
      <c r="AP15" s="16"/>
      <c r="AQ15" s="16"/>
      <c r="AR15" s="16"/>
      <c r="AS15" s="16"/>
      <c r="AT15" s="16"/>
      <c r="AU15" s="19"/>
      <c r="AV15" s="19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60" t="s">
        <v>3</v>
      </c>
      <c r="BP15" s="7"/>
      <c r="BQ15" s="7"/>
      <c r="BR15" s="7"/>
    </row>
    <row r="16" spans="1:70" ht="9.6" customHeight="1" x14ac:dyDescent="0.15">
      <c r="A16" s="64" t="s">
        <v>131</v>
      </c>
      <c r="B16" s="23" t="s">
        <v>468</v>
      </c>
      <c r="C16" s="101"/>
      <c r="D16" s="101"/>
      <c r="E16" s="101"/>
      <c r="F16" s="101"/>
      <c r="G16" s="101"/>
      <c r="H16" s="101"/>
      <c r="I16" s="101"/>
      <c r="J16" s="101"/>
      <c r="K16" s="101"/>
      <c r="L16" s="24"/>
      <c r="M16" s="101"/>
      <c r="N16" s="101"/>
      <c r="O16" s="101"/>
      <c r="P16" s="101"/>
      <c r="Q16" s="24"/>
      <c r="R16" s="26"/>
      <c r="S16" s="24"/>
      <c r="T16" s="24"/>
      <c r="U16" s="24"/>
      <c r="V16" s="101"/>
      <c r="W16" s="101"/>
      <c r="X16" s="101"/>
      <c r="Y16" s="101"/>
      <c r="Z16" s="24"/>
      <c r="AA16" s="24"/>
      <c r="AB16" s="101"/>
      <c r="AC16" s="24"/>
      <c r="AD16" s="24"/>
      <c r="AE16" s="101"/>
      <c r="AF16" s="24"/>
      <c r="AG16" s="27"/>
      <c r="AH16" s="27"/>
      <c r="AI16" s="27"/>
      <c r="AJ16" s="27"/>
      <c r="AK16" s="27"/>
      <c r="AL16" s="27"/>
      <c r="AM16" s="27"/>
      <c r="AN16" s="27"/>
      <c r="AO16" s="16"/>
      <c r="AP16" s="16"/>
      <c r="AQ16" s="16"/>
      <c r="AR16" s="16"/>
      <c r="AS16" s="16"/>
      <c r="AT16" s="16"/>
      <c r="AU16" s="19"/>
      <c r="AV16" s="19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60" t="s">
        <v>111</v>
      </c>
      <c r="BP16" s="7"/>
      <c r="BQ16" s="7"/>
      <c r="BR16" s="7"/>
    </row>
    <row r="17" spans="1:70" ht="9.6" customHeight="1" x14ac:dyDescent="0.15">
      <c r="A17" s="64" t="s">
        <v>132</v>
      </c>
      <c r="B17" s="23" t="s">
        <v>469</v>
      </c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4"/>
      <c r="AG17" s="27"/>
      <c r="AH17" s="27"/>
      <c r="AI17" s="27"/>
      <c r="AJ17" s="27"/>
      <c r="AK17" s="27"/>
      <c r="AL17" s="27"/>
      <c r="AM17" s="27"/>
      <c r="AN17" s="27"/>
      <c r="AO17" s="16"/>
      <c r="AP17" s="16"/>
      <c r="AQ17" s="16"/>
      <c r="AR17" s="16"/>
      <c r="AS17" s="16"/>
      <c r="AT17" s="16"/>
      <c r="AU17" s="19"/>
      <c r="AV17" s="19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60" t="s">
        <v>112</v>
      </c>
      <c r="BP17" s="7"/>
      <c r="BQ17" s="7"/>
      <c r="BR17" s="7"/>
    </row>
    <row r="18" spans="1:70" ht="9.6" customHeight="1" x14ac:dyDescent="0.15">
      <c r="A18" s="65" t="s">
        <v>470</v>
      </c>
      <c r="B18" s="22" t="s">
        <v>4</v>
      </c>
      <c r="C18" s="156"/>
      <c r="D18" s="156"/>
      <c r="E18" s="156"/>
      <c r="F18" s="156"/>
      <c r="G18" s="156"/>
      <c r="H18" s="156">
        <f t="shared" ref="H18:AU18" si="8">H63+H97+H99+H100+H101+H103+H104</f>
        <v>2898</v>
      </c>
      <c r="I18" s="156">
        <f t="shared" si="8"/>
        <v>3141</v>
      </c>
      <c r="J18" s="156">
        <f t="shared" si="8"/>
        <v>3807</v>
      </c>
      <c r="K18" s="156">
        <f t="shared" si="8"/>
        <v>4640</v>
      </c>
      <c r="L18" s="156">
        <f t="shared" si="8"/>
        <v>5961</v>
      </c>
      <c r="M18" s="156">
        <f t="shared" si="8"/>
        <v>7121</v>
      </c>
      <c r="N18" s="157">
        <f t="shared" si="8"/>
        <v>8330</v>
      </c>
      <c r="O18" s="157">
        <f t="shared" si="8"/>
        <v>8808</v>
      </c>
      <c r="P18" s="157">
        <f t="shared" si="8"/>
        <v>9073</v>
      </c>
      <c r="Q18" s="157">
        <f t="shared" si="8"/>
        <v>9194.9999999999982</v>
      </c>
      <c r="R18" s="156">
        <f t="shared" si="8"/>
        <v>8200</v>
      </c>
      <c r="S18" s="156">
        <f t="shared" si="8"/>
        <v>8361</v>
      </c>
      <c r="T18" s="156">
        <f>T63+T97+T99+T100+T101+T103+T104</f>
        <v>9590</v>
      </c>
      <c r="U18" s="156">
        <f t="shared" si="8"/>
        <v>10352.229457051691</v>
      </c>
      <c r="V18" s="156">
        <f t="shared" si="8"/>
        <v>10805</v>
      </c>
      <c r="W18" s="156">
        <f>W63+W97+W99+W100+W103+W102+W104</f>
        <v>12225</v>
      </c>
      <c r="X18" s="156">
        <f t="shared" si="8"/>
        <v>12972</v>
      </c>
      <c r="Y18" s="156">
        <f t="shared" si="8"/>
        <v>14662</v>
      </c>
      <c r="Z18" s="156">
        <f t="shared" si="8"/>
        <v>16459</v>
      </c>
      <c r="AA18" s="156">
        <f t="shared" si="8"/>
        <v>18541</v>
      </c>
      <c r="AB18" s="156">
        <f t="shared" si="8"/>
        <v>20730</v>
      </c>
      <c r="AC18" s="156">
        <f t="shared" si="8"/>
        <v>22890</v>
      </c>
      <c r="AD18" s="156">
        <f t="shared" si="8"/>
        <v>25003</v>
      </c>
      <c r="AE18" s="156">
        <f t="shared" si="8"/>
        <v>27154</v>
      </c>
      <c r="AF18" s="156">
        <f t="shared" si="8"/>
        <v>28429</v>
      </c>
      <c r="AG18" s="156">
        <f t="shared" si="8"/>
        <v>29832</v>
      </c>
      <c r="AH18" s="156">
        <f t="shared" si="8"/>
        <v>30683</v>
      </c>
      <c r="AI18" s="156">
        <f t="shared" si="8"/>
        <v>31314</v>
      </c>
      <c r="AJ18" s="156">
        <f t="shared" si="8"/>
        <v>32018</v>
      </c>
      <c r="AK18" s="156">
        <f t="shared" si="8"/>
        <v>32578</v>
      </c>
      <c r="AL18" s="156">
        <f t="shared" si="8"/>
        <v>33024</v>
      </c>
      <c r="AM18" s="156">
        <f t="shared" si="8"/>
        <v>33641</v>
      </c>
      <c r="AN18" s="156">
        <f t="shared" si="8"/>
        <v>33743</v>
      </c>
      <c r="AO18" s="156">
        <f t="shared" si="8"/>
        <v>34369</v>
      </c>
      <c r="AP18" s="156">
        <f t="shared" si="8"/>
        <v>35158</v>
      </c>
      <c r="AQ18" s="156">
        <f t="shared" si="8"/>
        <v>36105</v>
      </c>
      <c r="AR18" s="156">
        <f t="shared" si="8"/>
        <v>37112</v>
      </c>
      <c r="AS18" s="156">
        <f t="shared" si="8"/>
        <v>38229</v>
      </c>
      <c r="AT18" s="156">
        <f t="shared" si="8"/>
        <v>39518</v>
      </c>
      <c r="AU18" s="156">
        <f t="shared" si="8"/>
        <v>41025</v>
      </c>
      <c r="AV18" s="19">
        <v>42342</v>
      </c>
      <c r="AW18" s="16">
        <v>43907</v>
      </c>
      <c r="AX18" s="16">
        <v>45221</v>
      </c>
      <c r="AY18" s="16">
        <v>46842</v>
      </c>
      <c r="AZ18" s="16">
        <v>48075</v>
      </c>
      <c r="BA18" s="16">
        <v>49166</v>
      </c>
      <c r="BB18" s="86">
        <v>51248</v>
      </c>
      <c r="BC18" s="86">
        <v>52028</v>
      </c>
      <c r="BD18" s="86">
        <v>53312</v>
      </c>
      <c r="BE18" s="86">
        <v>53934</v>
      </c>
      <c r="BF18" s="16"/>
      <c r="BG18" s="16"/>
      <c r="BH18" s="40" t="s">
        <v>4</v>
      </c>
      <c r="BJ18" s="7" t="s">
        <v>4</v>
      </c>
      <c r="BK18" s="7">
        <v>49166</v>
      </c>
      <c r="BL18" s="7">
        <v>51248</v>
      </c>
      <c r="BM18" s="7">
        <v>52028</v>
      </c>
      <c r="BN18" s="7">
        <v>53312</v>
      </c>
      <c r="BO18" s="7">
        <v>53934</v>
      </c>
      <c r="BP18" s="7"/>
      <c r="BQ18" s="7"/>
      <c r="BR18" s="7"/>
    </row>
    <row r="19" spans="1:70" ht="9.6" customHeight="1" x14ac:dyDescent="0.15">
      <c r="A19" s="65" t="s">
        <v>471</v>
      </c>
      <c r="B19" s="22" t="s">
        <v>100</v>
      </c>
      <c r="C19" s="27"/>
      <c r="D19" s="27"/>
      <c r="E19" s="27"/>
      <c r="F19" s="27"/>
      <c r="G19" s="27"/>
      <c r="H19" s="27">
        <v>1040</v>
      </c>
      <c r="I19" s="27">
        <v>1175</v>
      </c>
      <c r="J19" s="27">
        <v>1428</v>
      </c>
      <c r="K19" s="27">
        <v>1773</v>
      </c>
      <c r="L19" s="24">
        <v>2155</v>
      </c>
      <c r="M19" s="27">
        <v>2590</v>
      </c>
      <c r="N19" s="147">
        <v>3060</v>
      </c>
      <c r="O19" s="147">
        <v>2034</v>
      </c>
      <c r="P19" s="147">
        <v>2046</v>
      </c>
      <c r="Q19" s="147">
        <v>3025</v>
      </c>
      <c r="R19" s="27">
        <v>2217</v>
      </c>
      <c r="S19" s="24">
        <v>2072</v>
      </c>
      <c r="T19" s="24">
        <v>2232</v>
      </c>
      <c r="U19" s="24">
        <v>2197</v>
      </c>
      <c r="V19" s="27">
        <v>2269</v>
      </c>
      <c r="W19" s="27">
        <v>2402</v>
      </c>
      <c r="X19" s="27">
        <v>2626</v>
      </c>
      <c r="Y19" s="27">
        <v>3014</v>
      </c>
      <c r="Z19" s="24">
        <v>3383</v>
      </c>
      <c r="AA19" s="24">
        <v>3929</v>
      </c>
      <c r="AB19" s="27">
        <v>4477</v>
      </c>
      <c r="AC19" s="24">
        <v>5037</v>
      </c>
      <c r="AD19" s="24">
        <v>5592</v>
      </c>
      <c r="AE19" s="27">
        <v>6152</v>
      </c>
      <c r="AF19" s="24">
        <v>6528</v>
      </c>
      <c r="AG19" s="27">
        <v>6939</v>
      </c>
      <c r="AH19" s="27">
        <v>7154</v>
      </c>
      <c r="AI19" s="27">
        <v>7322</v>
      </c>
      <c r="AJ19" s="27">
        <v>7296</v>
      </c>
      <c r="AK19" s="27">
        <v>7436</v>
      </c>
      <c r="AL19" s="27">
        <v>7636</v>
      </c>
      <c r="AM19" s="27">
        <v>7807</v>
      </c>
      <c r="AN19" s="27">
        <v>7929</v>
      </c>
      <c r="AO19" s="16">
        <v>8078</v>
      </c>
      <c r="AP19" s="16">
        <v>8454</v>
      </c>
      <c r="AQ19" s="16">
        <v>8851</v>
      </c>
      <c r="AR19" s="16">
        <v>9168</v>
      </c>
      <c r="AS19" s="16">
        <v>9603</v>
      </c>
      <c r="AT19" s="16">
        <v>10090</v>
      </c>
      <c r="AU19" s="16">
        <v>10492</v>
      </c>
      <c r="AV19" s="16">
        <v>11072</v>
      </c>
      <c r="AW19" s="16">
        <v>11620</v>
      </c>
      <c r="AX19" s="16">
        <v>12069</v>
      </c>
      <c r="AY19" s="16">
        <v>12507</v>
      </c>
      <c r="AZ19" s="16">
        <v>12821</v>
      </c>
      <c r="BA19" s="16">
        <v>12952</v>
      </c>
      <c r="BB19" s="16">
        <v>13416</v>
      </c>
      <c r="BC19" s="16">
        <v>13800</v>
      </c>
      <c r="BD19" s="16">
        <v>14217</v>
      </c>
      <c r="BE19" s="16">
        <v>14439</v>
      </c>
      <c r="BF19" s="16"/>
      <c r="BG19" s="16"/>
      <c r="BH19" s="40" t="s">
        <v>100</v>
      </c>
      <c r="BJ19" s="7" t="s">
        <v>335</v>
      </c>
      <c r="BK19" s="7">
        <v>12952</v>
      </c>
      <c r="BL19" s="7">
        <v>13416</v>
      </c>
      <c r="BM19" s="7">
        <v>13800</v>
      </c>
      <c r="BN19" s="7">
        <v>14217</v>
      </c>
      <c r="BO19" s="7">
        <v>14439</v>
      </c>
      <c r="BP19" s="7"/>
      <c r="BQ19" s="7"/>
      <c r="BR19" s="7"/>
    </row>
    <row r="20" spans="1:70" ht="9.6" customHeight="1" x14ac:dyDescent="0.15">
      <c r="A20" s="65" t="s">
        <v>472</v>
      </c>
      <c r="B20" s="22" t="s">
        <v>6</v>
      </c>
      <c r="C20" s="156"/>
      <c r="D20" s="156"/>
      <c r="E20" s="156"/>
      <c r="F20" s="156"/>
      <c r="G20" s="156"/>
      <c r="H20" s="156">
        <f t="shared" ref="H20:AY20" si="9">H67+H108+H107</f>
        <v>1782</v>
      </c>
      <c r="I20" s="156">
        <f t="shared" si="9"/>
        <v>2019</v>
      </c>
      <c r="J20" s="156">
        <f t="shared" si="9"/>
        <v>2366</v>
      </c>
      <c r="K20" s="156">
        <f t="shared" si="9"/>
        <v>2754</v>
      </c>
      <c r="L20" s="156">
        <f t="shared" si="9"/>
        <v>3287</v>
      </c>
      <c r="M20" s="156">
        <f t="shared" si="9"/>
        <v>3867</v>
      </c>
      <c r="N20" s="157">
        <f t="shared" si="9"/>
        <v>4133.3999999999996</v>
      </c>
      <c r="O20" s="157">
        <f t="shared" si="9"/>
        <v>4393.8</v>
      </c>
      <c r="P20" s="157">
        <f t="shared" si="9"/>
        <v>4451.2</v>
      </c>
      <c r="Q20" s="157">
        <f t="shared" si="9"/>
        <v>4406.6000000000004</v>
      </c>
      <c r="R20" s="156">
        <f t="shared" si="9"/>
        <v>3798</v>
      </c>
      <c r="S20" s="156">
        <f t="shared" si="9"/>
        <v>3952</v>
      </c>
      <c r="T20" s="156">
        <f>T67+T108+T107</f>
        <v>4539</v>
      </c>
      <c r="U20" s="156">
        <f t="shared" si="9"/>
        <v>4855.7155659581649</v>
      </c>
      <c r="V20" s="156">
        <f t="shared" si="9"/>
        <v>5192</v>
      </c>
      <c r="W20" s="156">
        <f>W67+W108+W107</f>
        <v>5711</v>
      </c>
      <c r="X20" s="156">
        <f t="shared" si="9"/>
        <v>6395</v>
      </c>
      <c r="Y20" s="156">
        <f t="shared" si="9"/>
        <v>7283</v>
      </c>
      <c r="Z20" s="156">
        <f t="shared" si="9"/>
        <v>8165</v>
      </c>
      <c r="AA20" s="156">
        <f t="shared" si="9"/>
        <v>9110</v>
      </c>
      <c r="AB20" s="156">
        <f t="shared" si="9"/>
        <v>10100</v>
      </c>
      <c r="AC20" s="156">
        <f t="shared" si="9"/>
        <v>11215</v>
      </c>
      <c r="AD20" s="156">
        <f t="shared" si="9"/>
        <v>12334</v>
      </c>
      <c r="AE20" s="156">
        <f t="shared" si="9"/>
        <v>13414</v>
      </c>
      <c r="AF20" s="156">
        <f t="shared" si="9"/>
        <v>14168</v>
      </c>
      <c r="AG20" s="156">
        <f t="shared" si="9"/>
        <v>14857</v>
      </c>
      <c r="AH20" s="156">
        <f t="shared" si="9"/>
        <v>15503</v>
      </c>
      <c r="AI20" s="156">
        <f t="shared" si="9"/>
        <v>15936</v>
      </c>
      <c r="AJ20" s="156">
        <f t="shared" si="9"/>
        <v>16408</v>
      </c>
      <c r="AK20" s="156">
        <f t="shared" si="9"/>
        <v>16879</v>
      </c>
      <c r="AL20" s="156">
        <f t="shared" si="9"/>
        <v>17358</v>
      </c>
      <c r="AM20" s="156">
        <f t="shared" si="9"/>
        <v>17922</v>
      </c>
      <c r="AN20" s="156">
        <f t="shared" si="9"/>
        <v>18206</v>
      </c>
      <c r="AO20" s="156">
        <f t="shared" si="9"/>
        <v>18594</v>
      </c>
      <c r="AP20" s="156">
        <f t="shared" si="9"/>
        <v>19159</v>
      </c>
      <c r="AQ20" s="156">
        <f t="shared" si="9"/>
        <v>19777</v>
      </c>
      <c r="AR20" s="156">
        <f t="shared" si="9"/>
        <v>20537</v>
      </c>
      <c r="AS20" s="156">
        <f t="shared" si="9"/>
        <v>21244</v>
      </c>
      <c r="AT20" s="156">
        <f t="shared" si="9"/>
        <v>21619</v>
      </c>
      <c r="AU20" s="156">
        <f t="shared" si="9"/>
        <v>21937</v>
      </c>
      <c r="AV20" s="156">
        <f t="shared" si="9"/>
        <v>22620</v>
      </c>
      <c r="AW20" s="156">
        <f t="shared" si="9"/>
        <v>23079</v>
      </c>
      <c r="AX20" s="156">
        <f t="shared" si="9"/>
        <v>23391</v>
      </c>
      <c r="AY20" s="156">
        <f t="shared" si="9"/>
        <v>23972</v>
      </c>
      <c r="AZ20" s="16">
        <v>24401</v>
      </c>
      <c r="BA20" s="16">
        <v>24699</v>
      </c>
      <c r="BB20" s="16">
        <v>23960</v>
      </c>
      <c r="BC20" s="16">
        <v>24814</v>
      </c>
      <c r="BD20" s="16">
        <v>25438</v>
      </c>
      <c r="BE20" s="16">
        <v>25853</v>
      </c>
      <c r="BF20" s="16"/>
      <c r="BG20" s="16"/>
      <c r="BH20" s="40" t="s">
        <v>6</v>
      </c>
      <c r="BJ20" s="7" t="s">
        <v>6</v>
      </c>
      <c r="BK20" s="7">
        <v>24699</v>
      </c>
      <c r="BL20" s="7">
        <v>23960</v>
      </c>
      <c r="BM20" s="7">
        <v>24814</v>
      </c>
      <c r="BN20" s="7">
        <v>25438</v>
      </c>
      <c r="BO20" s="7">
        <v>25853</v>
      </c>
      <c r="BP20" s="7"/>
      <c r="BQ20" s="7"/>
      <c r="BR20" s="7"/>
    </row>
    <row r="21" spans="1:70" ht="9.6" customHeight="1" x14ac:dyDescent="0.15">
      <c r="A21" s="65" t="s">
        <v>473</v>
      </c>
      <c r="B21" s="22" t="s">
        <v>7</v>
      </c>
      <c r="C21" s="27"/>
      <c r="D21" s="27"/>
      <c r="E21" s="27"/>
      <c r="F21" s="27"/>
      <c r="G21" s="27"/>
      <c r="H21" s="27">
        <v>628</v>
      </c>
      <c r="I21" s="27">
        <v>718</v>
      </c>
      <c r="J21" s="27">
        <v>953</v>
      </c>
      <c r="K21" s="27">
        <v>1157</v>
      </c>
      <c r="L21" s="24">
        <v>1433</v>
      </c>
      <c r="M21" s="27">
        <v>1746</v>
      </c>
      <c r="N21" s="147">
        <v>1855</v>
      </c>
      <c r="O21" s="147">
        <v>3211</v>
      </c>
      <c r="P21" s="147">
        <v>3242</v>
      </c>
      <c r="Q21" s="147">
        <v>3199</v>
      </c>
      <c r="R21" s="27">
        <v>1596</v>
      </c>
      <c r="S21" s="24">
        <v>1567</v>
      </c>
      <c r="T21" s="24">
        <v>1790</v>
      </c>
      <c r="U21" s="24">
        <v>1846</v>
      </c>
      <c r="V21" s="27">
        <v>2016</v>
      </c>
      <c r="W21" s="27">
        <v>2188</v>
      </c>
      <c r="X21" s="27">
        <v>2552</v>
      </c>
      <c r="Y21" s="27">
        <v>2988</v>
      </c>
      <c r="Z21" s="24">
        <v>3496</v>
      </c>
      <c r="AA21" s="24">
        <v>3993</v>
      </c>
      <c r="AB21" s="27">
        <v>4540</v>
      </c>
      <c r="AC21" s="24">
        <v>5125</v>
      </c>
      <c r="AD21" s="24">
        <v>5649</v>
      </c>
      <c r="AE21" s="27">
        <v>6187</v>
      </c>
      <c r="AF21" s="24">
        <v>6558</v>
      </c>
      <c r="AG21" s="27">
        <v>6969</v>
      </c>
      <c r="AH21" s="27">
        <v>7264</v>
      </c>
      <c r="AI21" s="27">
        <v>7550</v>
      </c>
      <c r="AJ21" s="27">
        <v>7772</v>
      </c>
      <c r="AK21" s="27">
        <v>7971</v>
      </c>
      <c r="AL21" s="27">
        <v>8156</v>
      </c>
      <c r="AM21" s="27">
        <v>8441</v>
      </c>
      <c r="AN21" s="27">
        <v>8594</v>
      </c>
      <c r="AO21" s="16">
        <v>8760</v>
      </c>
      <c r="AP21" s="16">
        <v>9078</v>
      </c>
      <c r="AQ21" s="16">
        <v>9394</v>
      </c>
      <c r="AR21" s="16">
        <v>9831</v>
      </c>
      <c r="AS21" s="16">
        <v>10239</v>
      </c>
      <c r="AT21" s="16">
        <v>10567</v>
      </c>
      <c r="AU21" s="16">
        <v>10862</v>
      </c>
      <c r="AV21" s="16">
        <v>11169</v>
      </c>
      <c r="AW21" s="16">
        <v>11591</v>
      </c>
      <c r="AX21" s="16">
        <v>11840</v>
      </c>
      <c r="AY21" s="16">
        <v>12039</v>
      </c>
      <c r="AZ21" s="16">
        <v>12263</v>
      </c>
      <c r="BA21" s="140">
        <v>12474</v>
      </c>
      <c r="BB21" s="16">
        <v>12682</v>
      </c>
      <c r="BC21" s="16">
        <v>12934</v>
      </c>
      <c r="BD21" s="16">
        <v>13235</v>
      </c>
      <c r="BE21" s="16">
        <v>13454</v>
      </c>
      <c r="BF21" s="16"/>
      <c r="BG21" s="16"/>
      <c r="BH21" s="40" t="s">
        <v>7</v>
      </c>
      <c r="BJ21" s="7" t="s">
        <v>7</v>
      </c>
      <c r="BK21" s="7">
        <v>12474</v>
      </c>
      <c r="BL21" s="7">
        <v>12682</v>
      </c>
      <c r="BM21" s="7">
        <v>12934</v>
      </c>
      <c r="BN21" s="7">
        <v>13235</v>
      </c>
      <c r="BO21" s="7">
        <v>13454</v>
      </c>
      <c r="BP21" s="7"/>
      <c r="BQ21" s="7"/>
      <c r="BR21" s="7"/>
    </row>
    <row r="22" spans="1:70" ht="9.6" customHeight="1" x14ac:dyDescent="0.15">
      <c r="A22" s="65" t="s">
        <v>474</v>
      </c>
      <c r="B22" s="22" t="s">
        <v>8</v>
      </c>
      <c r="C22" s="27"/>
      <c r="D22" s="27"/>
      <c r="E22" s="27"/>
      <c r="F22" s="27"/>
      <c r="G22" s="27"/>
      <c r="H22" s="27">
        <v>754</v>
      </c>
      <c r="I22" s="27">
        <v>851</v>
      </c>
      <c r="J22" s="27">
        <v>1143</v>
      </c>
      <c r="K22" s="27">
        <v>1421</v>
      </c>
      <c r="L22" s="24">
        <v>1860</v>
      </c>
      <c r="M22" s="27">
        <v>2296</v>
      </c>
      <c r="N22" s="147">
        <v>2507</v>
      </c>
      <c r="O22" s="147">
        <v>4866</v>
      </c>
      <c r="P22" s="147">
        <v>4904</v>
      </c>
      <c r="Q22" s="147">
        <v>4854</v>
      </c>
      <c r="R22" s="27">
        <v>2159</v>
      </c>
      <c r="S22" s="24">
        <v>2158</v>
      </c>
      <c r="T22" s="24">
        <v>2401</v>
      </c>
      <c r="U22" s="24">
        <v>2398</v>
      </c>
      <c r="V22" s="27">
        <v>2607</v>
      </c>
      <c r="W22" s="27">
        <v>2824</v>
      </c>
      <c r="X22" s="27">
        <v>3143</v>
      </c>
      <c r="Y22" s="27">
        <v>3589</v>
      </c>
      <c r="Z22" s="24">
        <v>4048</v>
      </c>
      <c r="AA22" s="24">
        <v>4554</v>
      </c>
      <c r="AB22" s="27">
        <v>5108</v>
      </c>
      <c r="AC22" s="24">
        <v>5656</v>
      </c>
      <c r="AD22" s="24">
        <v>6127</v>
      </c>
      <c r="AE22" s="27">
        <v>6703</v>
      </c>
      <c r="AF22" s="24">
        <v>7148</v>
      </c>
      <c r="AG22" s="27">
        <v>7766</v>
      </c>
      <c r="AH22" s="27">
        <v>8055</v>
      </c>
      <c r="AI22" s="27">
        <v>8383</v>
      </c>
      <c r="AJ22" s="27">
        <v>8686</v>
      </c>
      <c r="AK22" s="27">
        <v>9050</v>
      </c>
      <c r="AL22" s="27">
        <v>9509</v>
      </c>
      <c r="AM22" s="27">
        <v>9916</v>
      </c>
      <c r="AN22" s="27">
        <v>10196</v>
      </c>
      <c r="AO22" s="16">
        <v>10761</v>
      </c>
      <c r="AP22" s="16">
        <v>11300</v>
      </c>
      <c r="AQ22" s="16">
        <v>11815</v>
      </c>
      <c r="AR22" s="16">
        <v>12448</v>
      </c>
      <c r="AS22" s="16">
        <v>12906</v>
      </c>
      <c r="AT22" s="16">
        <v>13755</v>
      </c>
      <c r="AU22" s="16">
        <v>14357</v>
      </c>
      <c r="AV22" s="16">
        <v>14730</v>
      </c>
      <c r="AW22" s="16">
        <v>15507</v>
      </c>
      <c r="AX22" s="16">
        <v>16161</v>
      </c>
      <c r="AY22" s="16">
        <v>16651</v>
      </c>
      <c r="AZ22" s="16">
        <v>16990</v>
      </c>
      <c r="BA22" s="140">
        <v>17424</v>
      </c>
      <c r="BB22" s="16">
        <v>18416</v>
      </c>
      <c r="BC22" s="16">
        <v>18965</v>
      </c>
      <c r="BD22" s="16">
        <v>20084</v>
      </c>
      <c r="BE22" s="16">
        <v>20794</v>
      </c>
      <c r="BF22" s="16"/>
      <c r="BG22" s="16"/>
      <c r="BH22" s="40" t="s">
        <v>8</v>
      </c>
      <c r="BJ22" s="7" t="s">
        <v>8</v>
      </c>
      <c r="BK22" s="7">
        <v>17424</v>
      </c>
      <c r="BL22" s="7">
        <v>18416</v>
      </c>
      <c r="BM22" s="7">
        <v>18965</v>
      </c>
      <c r="BN22" s="7">
        <v>20084</v>
      </c>
      <c r="BO22" s="7">
        <v>20794</v>
      </c>
      <c r="BP22" s="7"/>
      <c r="BQ22" s="7"/>
      <c r="BR22" s="7"/>
    </row>
    <row r="23" spans="1:70" ht="9.6" customHeight="1" x14ac:dyDescent="0.15">
      <c r="A23" s="65" t="s">
        <v>133</v>
      </c>
      <c r="B23" s="22" t="s">
        <v>9</v>
      </c>
      <c r="C23" s="27"/>
      <c r="D23" s="27"/>
      <c r="E23" s="27"/>
      <c r="F23" s="27"/>
      <c r="G23" s="27"/>
      <c r="H23" s="27">
        <v>549</v>
      </c>
      <c r="I23" s="27">
        <v>711</v>
      </c>
      <c r="J23" s="27">
        <v>994</v>
      </c>
      <c r="K23" s="27">
        <v>1320</v>
      </c>
      <c r="L23" s="24">
        <v>1658</v>
      </c>
      <c r="M23" s="27">
        <v>1944</v>
      </c>
      <c r="N23" s="147">
        <v>2160</v>
      </c>
      <c r="O23" s="147">
        <v>2229</v>
      </c>
      <c r="P23" s="147">
        <v>2266</v>
      </c>
      <c r="Q23" s="147">
        <v>2242</v>
      </c>
      <c r="R23" s="27">
        <v>2009</v>
      </c>
      <c r="S23" s="24">
        <v>2085</v>
      </c>
      <c r="T23" s="24">
        <v>2392</v>
      </c>
      <c r="U23" s="24">
        <v>2562</v>
      </c>
      <c r="V23" s="27">
        <v>2774</v>
      </c>
      <c r="W23" s="27">
        <v>3004</v>
      </c>
      <c r="X23" s="27">
        <v>3318</v>
      </c>
      <c r="Y23" s="27">
        <v>3720</v>
      </c>
      <c r="Z23" s="24">
        <v>4156</v>
      </c>
      <c r="AA23" s="24">
        <v>4692</v>
      </c>
      <c r="AB23" s="27">
        <v>5202</v>
      </c>
      <c r="AC23" s="24">
        <v>5654</v>
      </c>
      <c r="AD23" s="24">
        <v>6118</v>
      </c>
      <c r="AE23" s="27">
        <v>6583</v>
      </c>
      <c r="AF23" s="24">
        <v>6823</v>
      </c>
      <c r="AG23" s="27">
        <v>7199</v>
      </c>
      <c r="AH23" s="27">
        <v>7403</v>
      </c>
      <c r="AI23" s="27">
        <v>7635</v>
      </c>
      <c r="AJ23" s="27">
        <v>7795</v>
      </c>
      <c r="AK23" s="27">
        <v>8004</v>
      </c>
      <c r="AL23" s="27">
        <v>8205</v>
      </c>
      <c r="AM23" s="27">
        <v>8382</v>
      </c>
      <c r="AN23" s="27">
        <v>8532</v>
      </c>
      <c r="AO23" s="16">
        <v>8755</v>
      </c>
      <c r="AP23" s="16">
        <v>9087</v>
      </c>
      <c r="AQ23" s="16">
        <v>9502</v>
      </c>
      <c r="AR23" s="16">
        <v>9765</v>
      </c>
      <c r="AS23" s="16">
        <v>10123</v>
      </c>
      <c r="AT23" s="16">
        <v>10428</v>
      </c>
      <c r="AU23" s="16">
        <v>10690</v>
      </c>
      <c r="AV23" s="16">
        <v>10898</v>
      </c>
      <c r="AW23" s="16">
        <v>11218</v>
      </c>
      <c r="AX23" s="16">
        <v>11532</v>
      </c>
      <c r="AY23" s="16">
        <v>11835</v>
      </c>
      <c r="AZ23" s="16">
        <v>11995</v>
      </c>
      <c r="BA23" s="140">
        <v>12068</v>
      </c>
      <c r="BB23" s="86">
        <v>12331</v>
      </c>
      <c r="BC23" s="16">
        <v>12550</v>
      </c>
      <c r="BD23" s="16">
        <v>12745</v>
      </c>
      <c r="BE23" s="16">
        <v>12819</v>
      </c>
      <c r="BF23" s="16"/>
      <c r="BG23" s="16"/>
      <c r="BH23" s="40" t="s">
        <v>9</v>
      </c>
      <c r="BJ23" s="7" t="s">
        <v>9</v>
      </c>
      <c r="BK23" s="7">
        <v>12068</v>
      </c>
      <c r="BL23" s="7">
        <v>12331</v>
      </c>
      <c r="BM23" s="7">
        <v>12550</v>
      </c>
      <c r="BN23" s="7">
        <v>12745</v>
      </c>
      <c r="BO23" s="7">
        <v>12819</v>
      </c>
      <c r="BP23" s="7"/>
      <c r="BQ23" s="7"/>
      <c r="BR23" s="7"/>
    </row>
    <row r="24" spans="1:70" ht="9.6" customHeight="1" x14ac:dyDescent="0.15">
      <c r="A24" s="65" t="s">
        <v>134</v>
      </c>
      <c r="B24" s="22" t="s">
        <v>80</v>
      </c>
      <c r="C24" s="24"/>
      <c r="D24" s="24"/>
      <c r="E24" s="24"/>
      <c r="F24" s="24"/>
      <c r="G24" s="24"/>
      <c r="H24" s="24">
        <v>510</v>
      </c>
      <c r="I24" s="24">
        <v>626</v>
      </c>
      <c r="J24" s="24">
        <v>765</v>
      </c>
      <c r="K24" s="24">
        <v>1024</v>
      </c>
      <c r="L24" s="24">
        <v>1339</v>
      </c>
      <c r="M24" s="24">
        <v>1751</v>
      </c>
      <c r="N24" s="147">
        <v>1988</v>
      </c>
      <c r="O24" s="147">
        <v>2161</v>
      </c>
      <c r="P24" s="147">
        <v>2185</v>
      </c>
      <c r="Q24" s="147">
        <v>2161</v>
      </c>
      <c r="R24" s="27">
        <v>1795</v>
      </c>
      <c r="S24" s="24">
        <v>1758</v>
      </c>
      <c r="T24" s="24">
        <v>1849</v>
      </c>
      <c r="U24" s="24">
        <v>1668</v>
      </c>
      <c r="V24" s="27">
        <v>1779</v>
      </c>
      <c r="W24" s="27">
        <v>1919</v>
      </c>
      <c r="X24" s="27">
        <v>2197</v>
      </c>
      <c r="Y24" s="27">
        <v>2561</v>
      </c>
      <c r="Z24" s="24">
        <v>2903</v>
      </c>
      <c r="AA24" s="24">
        <v>3405</v>
      </c>
      <c r="AB24" s="27">
        <v>3861</v>
      </c>
      <c r="AC24" s="24">
        <v>4416</v>
      </c>
      <c r="AD24" s="24">
        <v>4929</v>
      </c>
      <c r="AE24" s="27">
        <v>5441</v>
      </c>
      <c r="AF24" s="24">
        <v>5696</v>
      </c>
      <c r="AG24" s="27">
        <v>5720</v>
      </c>
      <c r="AH24" s="27">
        <v>5944</v>
      </c>
      <c r="AI24" s="27">
        <v>6168</v>
      </c>
      <c r="AJ24" s="27">
        <v>6558</v>
      </c>
      <c r="AK24" s="27">
        <v>6789</v>
      </c>
      <c r="AL24" s="27">
        <v>7020</v>
      </c>
      <c r="AM24" s="27">
        <v>7266</v>
      </c>
      <c r="AN24" s="27">
        <v>7326</v>
      </c>
      <c r="AO24" s="16">
        <v>7427</v>
      </c>
      <c r="AP24" s="16">
        <v>7773</v>
      </c>
      <c r="AQ24" s="16">
        <v>8171</v>
      </c>
      <c r="AR24" s="16">
        <v>8856</v>
      </c>
      <c r="AS24" s="16">
        <v>9350</v>
      </c>
      <c r="AT24" s="16">
        <v>9891</v>
      </c>
      <c r="AU24" s="16">
        <v>10395</v>
      </c>
      <c r="AV24" s="16">
        <v>10911</v>
      </c>
      <c r="AW24" s="16">
        <v>11566</v>
      </c>
      <c r="AX24" s="16">
        <v>11815</v>
      </c>
      <c r="AY24" s="16">
        <v>12397</v>
      </c>
      <c r="AZ24" s="16">
        <v>12571</v>
      </c>
      <c r="BA24" s="140">
        <v>12582</v>
      </c>
      <c r="BB24" s="16">
        <v>13235</v>
      </c>
      <c r="BC24" s="140">
        <v>13719</v>
      </c>
      <c r="BD24" s="16">
        <v>14409</v>
      </c>
      <c r="BE24" s="16">
        <v>14828</v>
      </c>
      <c r="BF24" s="16"/>
      <c r="BG24" s="16"/>
      <c r="BH24" s="40" t="s">
        <v>80</v>
      </c>
      <c r="BJ24" s="7" t="s">
        <v>80</v>
      </c>
      <c r="BK24" s="7">
        <v>12582</v>
      </c>
      <c r="BL24" s="7">
        <v>13235</v>
      </c>
      <c r="BM24" s="7">
        <v>13719</v>
      </c>
      <c r="BN24" s="7">
        <v>14409</v>
      </c>
      <c r="BO24" s="7">
        <v>14828</v>
      </c>
      <c r="BP24" s="7"/>
      <c r="BQ24" s="7"/>
      <c r="BR24" s="7"/>
    </row>
    <row r="25" spans="1:70" ht="9.6" customHeight="1" x14ac:dyDescent="0.15">
      <c r="A25" s="65" t="s">
        <v>475</v>
      </c>
      <c r="B25" s="22" t="s">
        <v>102</v>
      </c>
      <c r="C25" s="24"/>
      <c r="D25" s="24"/>
      <c r="E25" s="24"/>
      <c r="F25" s="24"/>
      <c r="G25" s="24"/>
      <c r="H25" s="24">
        <v>416</v>
      </c>
      <c r="I25" s="24">
        <v>531</v>
      </c>
      <c r="J25" s="24">
        <v>641</v>
      </c>
      <c r="K25" s="24">
        <v>827</v>
      </c>
      <c r="L25" s="24">
        <v>1097</v>
      </c>
      <c r="M25" s="24">
        <v>1370</v>
      </c>
      <c r="N25" s="147">
        <v>1566</v>
      </c>
      <c r="O25" s="147">
        <v>1613</v>
      </c>
      <c r="P25" s="147">
        <v>1636</v>
      </c>
      <c r="Q25" s="147">
        <v>1618</v>
      </c>
      <c r="R25" s="27">
        <v>1408</v>
      </c>
      <c r="S25" s="24">
        <v>1387</v>
      </c>
      <c r="T25" s="24">
        <v>1497</v>
      </c>
      <c r="U25" s="24">
        <v>1492</v>
      </c>
      <c r="V25" s="27">
        <v>1608</v>
      </c>
      <c r="W25" s="27">
        <v>1760</v>
      </c>
      <c r="X25" s="27">
        <v>1987</v>
      </c>
      <c r="Y25" s="27">
        <v>2216</v>
      </c>
      <c r="Z25" s="24">
        <v>2494</v>
      </c>
      <c r="AA25" s="24">
        <v>2886</v>
      </c>
      <c r="AB25" s="27">
        <v>3249</v>
      </c>
      <c r="AC25" s="24">
        <v>3639</v>
      </c>
      <c r="AD25" s="24">
        <v>3958</v>
      </c>
      <c r="AE25" s="27">
        <v>4341</v>
      </c>
      <c r="AF25" s="24">
        <v>4533</v>
      </c>
      <c r="AG25" s="27">
        <v>5108</v>
      </c>
      <c r="AH25" s="27">
        <v>5319</v>
      </c>
      <c r="AI25" s="27">
        <v>5424</v>
      </c>
      <c r="AJ25" s="27">
        <v>5428</v>
      </c>
      <c r="AK25" s="27">
        <v>5623</v>
      </c>
      <c r="AL25" s="27">
        <v>5802</v>
      </c>
      <c r="AM25" s="27">
        <v>6035</v>
      </c>
      <c r="AN25" s="27">
        <v>6168</v>
      </c>
      <c r="AO25" s="16">
        <v>6420</v>
      </c>
      <c r="AP25" s="16">
        <v>6771</v>
      </c>
      <c r="AQ25" s="16">
        <v>7194</v>
      </c>
      <c r="AR25" s="16">
        <v>7661</v>
      </c>
      <c r="AS25" s="16">
        <v>8124</v>
      </c>
      <c r="AT25" s="16">
        <v>8618</v>
      </c>
      <c r="AU25" s="16">
        <v>9094</v>
      </c>
      <c r="AV25" s="16">
        <v>9571</v>
      </c>
      <c r="AW25" s="16">
        <v>10568</v>
      </c>
      <c r="AX25" s="16">
        <v>10445</v>
      </c>
      <c r="AY25" s="16">
        <v>10814</v>
      </c>
      <c r="AZ25" s="16">
        <v>11336</v>
      </c>
      <c r="BA25" s="140">
        <v>11289</v>
      </c>
      <c r="BB25" s="16">
        <v>11783</v>
      </c>
      <c r="BC25" s="140">
        <v>12135</v>
      </c>
      <c r="BD25" s="16">
        <v>12462</v>
      </c>
      <c r="BE25" s="16">
        <v>12769</v>
      </c>
      <c r="BF25" s="16"/>
      <c r="BG25" s="16"/>
      <c r="BH25" s="40" t="s">
        <v>102</v>
      </c>
      <c r="BJ25" s="7" t="s">
        <v>102</v>
      </c>
      <c r="BK25" s="7">
        <v>11289</v>
      </c>
      <c r="BL25" s="7">
        <v>11783</v>
      </c>
      <c r="BM25" s="7">
        <v>12135</v>
      </c>
      <c r="BN25" s="7">
        <v>12462</v>
      </c>
      <c r="BO25" s="7">
        <v>12769</v>
      </c>
      <c r="BP25" s="7"/>
      <c r="BQ25" s="7"/>
      <c r="BR25" s="7"/>
    </row>
    <row r="26" spans="1:70" ht="9.6" customHeight="1" x14ac:dyDescent="0.15">
      <c r="A26" s="65" t="s">
        <v>511</v>
      </c>
      <c r="B26" s="22" t="s">
        <v>477</v>
      </c>
      <c r="C26" s="156"/>
      <c r="D26" s="156"/>
      <c r="E26" s="156"/>
      <c r="F26" s="156"/>
      <c r="G26" s="156"/>
      <c r="H26" s="156">
        <f t="shared" ref="H26:Q26" si="10">H89+H90+H91+H92+H93+H94+H95+H96+H106</f>
        <v>1988</v>
      </c>
      <c r="I26" s="156">
        <f t="shared" si="10"/>
        <v>2471</v>
      </c>
      <c r="J26" s="156">
        <f t="shared" si="10"/>
        <v>2913</v>
      </c>
      <c r="K26" s="156">
        <f t="shared" si="10"/>
        <v>3521</v>
      </c>
      <c r="L26" s="156">
        <f t="shared" si="10"/>
        <v>4290</v>
      </c>
      <c r="M26" s="156">
        <f t="shared" si="10"/>
        <v>5106</v>
      </c>
      <c r="N26" s="157">
        <f t="shared" si="10"/>
        <v>5385.4</v>
      </c>
      <c r="O26" s="157">
        <f t="shared" si="10"/>
        <v>5664.8</v>
      </c>
      <c r="P26" s="157">
        <f t="shared" si="10"/>
        <v>5944.2</v>
      </c>
      <c r="Q26" s="157">
        <f t="shared" si="10"/>
        <v>6223.6</v>
      </c>
      <c r="R26" s="156">
        <f t="shared" ref="R26:AU26" si="11">R89+R90+R91+R92+R93+R94+R95+R96+R106</f>
        <v>6503</v>
      </c>
      <c r="S26" s="156">
        <f t="shared" si="11"/>
        <v>7547</v>
      </c>
      <c r="T26" s="156">
        <f>T89+T90+T91+T96+T92+T93+T94+T95+T106</f>
        <v>9028</v>
      </c>
      <c r="U26" s="156">
        <f t="shared" si="11"/>
        <v>9933.5786099865054</v>
      </c>
      <c r="V26" s="156">
        <f t="shared" si="11"/>
        <v>10859</v>
      </c>
      <c r="W26" s="156">
        <f>W89+W90+W91+W92+W93+W94+W95+W96+W106</f>
        <v>11888</v>
      </c>
      <c r="X26" s="156">
        <f t="shared" si="11"/>
        <v>12938</v>
      </c>
      <c r="Y26" s="156">
        <f t="shared" si="11"/>
        <v>13952</v>
      </c>
      <c r="Z26" s="156">
        <f t="shared" si="11"/>
        <v>15080</v>
      </c>
      <c r="AA26" s="156">
        <f t="shared" si="11"/>
        <v>16476</v>
      </c>
      <c r="AB26" s="156">
        <f t="shared" si="11"/>
        <v>17716</v>
      </c>
      <c r="AC26" s="156">
        <f t="shared" si="11"/>
        <v>18938</v>
      </c>
      <c r="AD26" s="156">
        <f t="shared" si="11"/>
        <v>20122</v>
      </c>
      <c r="AE26" s="156">
        <f t="shared" si="11"/>
        <v>21239</v>
      </c>
      <c r="AF26" s="156">
        <f t="shared" si="11"/>
        <v>21952</v>
      </c>
      <c r="AG26" s="156">
        <f t="shared" si="11"/>
        <v>22944</v>
      </c>
      <c r="AH26" s="156">
        <f t="shared" si="11"/>
        <v>23437</v>
      </c>
      <c r="AI26" s="156">
        <f t="shared" si="11"/>
        <v>23901</v>
      </c>
      <c r="AJ26" s="156">
        <f t="shared" si="11"/>
        <v>24402</v>
      </c>
      <c r="AK26" s="156">
        <f t="shared" si="11"/>
        <v>24929</v>
      </c>
      <c r="AL26" s="156">
        <f t="shared" si="11"/>
        <v>25432</v>
      </c>
      <c r="AM26" s="156">
        <f t="shared" si="11"/>
        <v>25877</v>
      </c>
      <c r="AN26" s="156">
        <f t="shared" si="11"/>
        <v>26139</v>
      </c>
      <c r="AO26" s="156">
        <f t="shared" si="11"/>
        <v>26650</v>
      </c>
      <c r="AP26" s="156">
        <f t="shared" si="11"/>
        <v>27440</v>
      </c>
      <c r="AQ26" s="156">
        <f t="shared" si="11"/>
        <v>28168</v>
      </c>
      <c r="AR26" s="156">
        <f t="shared" si="11"/>
        <v>28931</v>
      </c>
      <c r="AS26" s="156">
        <f t="shared" si="11"/>
        <v>29740</v>
      </c>
      <c r="AT26" s="156">
        <f t="shared" si="11"/>
        <v>30369</v>
      </c>
      <c r="AU26" s="156">
        <f t="shared" si="11"/>
        <v>31495</v>
      </c>
      <c r="AV26" s="27">
        <v>32134</v>
      </c>
      <c r="AW26" s="16">
        <v>32918</v>
      </c>
      <c r="AX26" s="16">
        <v>33676</v>
      </c>
      <c r="AY26" s="16">
        <v>34480</v>
      </c>
      <c r="AZ26" s="16">
        <v>35049</v>
      </c>
      <c r="BA26" s="140">
        <v>35299</v>
      </c>
      <c r="BB26" s="16">
        <v>35890</v>
      </c>
      <c r="BC26" s="140">
        <v>36920</v>
      </c>
      <c r="BD26" s="16">
        <v>37618</v>
      </c>
      <c r="BE26" s="16">
        <v>37924</v>
      </c>
      <c r="BF26" s="16"/>
      <c r="BG26" s="16"/>
      <c r="BH26" s="40" t="s">
        <v>113</v>
      </c>
      <c r="BJ26" s="7" t="s">
        <v>113</v>
      </c>
      <c r="BK26" s="7">
        <v>35299</v>
      </c>
      <c r="BL26" s="7">
        <v>35890</v>
      </c>
      <c r="BM26" s="7">
        <v>36920</v>
      </c>
      <c r="BN26" s="7">
        <v>37618</v>
      </c>
      <c r="BO26" s="7">
        <v>37924</v>
      </c>
      <c r="BP26" s="7"/>
      <c r="BQ26" s="7"/>
      <c r="BR26" s="7"/>
    </row>
    <row r="27" spans="1:70" ht="9.6" customHeight="1" x14ac:dyDescent="0.15">
      <c r="A27" s="65" t="s">
        <v>136</v>
      </c>
      <c r="B27" s="22" t="s">
        <v>478</v>
      </c>
      <c r="C27" s="156"/>
      <c r="D27" s="156"/>
      <c r="E27" s="156"/>
      <c r="F27" s="156"/>
      <c r="G27" s="156"/>
      <c r="H27" s="156">
        <f t="shared" ref="H27:Q27" si="12">H79+H80+H81+H82+H83+H84+H85+H86+H87+H88</f>
        <v>1633</v>
      </c>
      <c r="I27" s="156">
        <f t="shared" si="12"/>
        <v>2106</v>
      </c>
      <c r="J27" s="156">
        <f t="shared" si="12"/>
        <v>2668</v>
      </c>
      <c r="K27" s="156">
        <f t="shared" si="12"/>
        <v>3389</v>
      </c>
      <c r="L27" s="156">
        <f t="shared" si="12"/>
        <v>4240</v>
      </c>
      <c r="M27" s="156">
        <f t="shared" si="12"/>
        <v>5149</v>
      </c>
      <c r="N27" s="157">
        <f t="shared" si="12"/>
        <v>5209.2</v>
      </c>
      <c r="O27" s="157">
        <f t="shared" si="12"/>
        <v>5269.4</v>
      </c>
      <c r="P27" s="157">
        <f t="shared" si="12"/>
        <v>5329.6</v>
      </c>
      <c r="Q27" s="157">
        <f t="shared" si="12"/>
        <v>5389.8</v>
      </c>
      <c r="R27" s="156">
        <f t="shared" ref="R27:AU27" si="13">R79+R80+R81+R82+R83+R84+R85+R86+R87+R88</f>
        <v>5450</v>
      </c>
      <c r="S27" s="156">
        <f t="shared" si="13"/>
        <v>6022</v>
      </c>
      <c r="T27" s="156">
        <f t="shared" si="13"/>
        <v>7189</v>
      </c>
      <c r="U27" s="156">
        <f t="shared" si="13"/>
        <v>7920.0000000000018</v>
      </c>
      <c r="V27" s="156">
        <f t="shared" si="13"/>
        <v>8919</v>
      </c>
      <c r="W27" s="156">
        <f t="shared" si="13"/>
        <v>9794</v>
      </c>
      <c r="X27" s="156">
        <f t="shared" si="13"/>
        <v>10833</v>
      </c>
      <c r="Y27" s="156">
        <f t="shared" si="13"/>
        <v>12106</v>
      </c>
      <c r="Z27" s="156">
        <f t="shared" si="13"/>
        <v>13371</v>
      </c>
      <c r="AA27" s="156">
        <f t="shared" si="13"/>
        <v>14647</v>
      </c>
      <c r="AB27" s="156">
        <f t="shared" si="13"/>
        <v>15986</v>
      </c>
      <c r="AC27" s="156">
        <f t="shared" si="13"/>
        <v>17179</v>
      </c>
      <c r="AD27" s="156">
        <f t="shared" si="13"/>
        <v>18412</v>
      </c>
      <c r="AE27" s="156">
        <f t="shared" si="13"/>
        <v>19583</v>
      </c>
      <c r="AF27" s="156">
        <f t="shared" si="13"/>
        <v>20396</v>
      </c>
      <c r="AG27" s="156">
        <f t="shared" si="13"/>
        <v>21327</v>
      </c>
      <c r="AH27" s="156">
        <f t="shared" si="13"/>
        <v>22016</v>
      </c>
      <c r="AI27" s="156">
        <f t="shared" si="13"/>
        <v>22464</v>
      </c>
      <c r="AJ27" s="156">
        <f t="shared" si="13"/>
        <v>22886</v>
      </c>
      <c r="AK27" s="156">
        <f t="shared" si="13"/>
        <v>23358</v>
      </c>
      <c r="AL27" s="156">
        <f t="shared" si="13"/>
        <v>23888</v>
      </c>
      <c r="AM27" s="156">
        <f t="shared" si="13"/>
        <v>24161</v>
      </c>
      <c r="AN27" s="156">
        <f t="shared" si="13"/>
        <v>24542</v>
      </c>
      <c r="AO27" s="156">
        <f t="shared" si="13"/>
        <v>24953</v>
      </c>
      <c r="AP27" s="156">
        <f t="shared" si="13"/>
        <v>25583</v>
      </c>
      <c r="AQ27" s="156">
        <f t="shared" si="13"/>
        <v>26292</v>
      </c>
      <c r="AR27" s="156">
        <f t="shared" si="13"/>
        <v>26789</v>
      </c>
      <c r="AS27" s="156">
        <f t="shared" si="13"/>
        <v>27441</v>
      </c>
      <c r="AT27" s="156">
        <f t="shared" si="13"/>
        <v>28068</v>
      </c>
      <c r="AU27" s="156">
        <f t="shared" si="13"/>
        <v>28448</v>
      </c>
      <c r="AV27" s="27">
        <v>29157</v>
      </c>
      <c r="AW27" s="16">
        <v>29780</v>
      </c>
      <c r="AX27" s="16">
        <v>30210</v>
      </c>
      <c r="AY27" s="16">
        <v>30769</v>
      </c>
      <c r="AZ27" s="16">
        <v>31133</v>
      </c>
      <c r="BA27" s="140">
        <v>31391</v>
      </c>
      <c r="BB27" s="16">
        <v>30614</v>
      </c>
      <c r="BC27" s="140">
        <v>31208</v>
      </c>
      <c r="BD27" s="16">
        <v>32477</v>
      </c>
      <c r="BE27" s="16">
        <v>32519</v>
      </c>
      <c r="BF27" s="16"/>
      <c r="BG27" s="16"/>
      <c r="BH27" s="40" t="s">
        <v>114</v>
      </c>
      <c r="BJ27" s="7" t="s">
        <v>114</v>
      </c>
      <c r="BK27" s="7">
        <v>31391</v>
      </c>
      <c r="BL27" s="7">
        <v>30614</v>
      </c>
      <c r="BM27" s="7">
        <v>31208</v>
      </c>
      <c r="BN27" s="7">
        <v>32477</v>
      </c>
      <c r="BO27" s="7">
        <v>32519</v>
      </c>
      <c r="BP27" s="7"/>
      <c r="BQ27" s="7"/>
      <c r="BR27" s="7"/>
    </row>
    <row r="28" spans="1:70" ht="9.6" customHeight="1" x14ac:dyDescent="0.15">
      <c r="A28" s="65" t="s">
        <v>137</v>
      </c>
      <c r="B28" s="22" t="s">
        <v>101</v>
      </c>
      <c r="C28" s="156"/>
      <c r="D28" s="156"/>
      <c r="E28" s="156"/>
      <c r="F28" s="156"/>
      <c r="G28" s="156"/>
      <c r="H28" s="156">
        <f t="shared" ref="H28:Q28" si="14">H102+H98</f>
        <v>688</v>
      </c>
      <c r="I28" s="156">
        <f t="shared" si="14"/>
        <v>828</v>
      </c>
      <c r="J28" s="156">
        <f t="shared" si="14"/>
        <v>968</v>
      </c>
      <c r="K28" s="156">
        <f t="shared" si="14"/>
        <v>1195</v>
      </c>
      <c r="L28" s="156">
        <f t="shared" si="14"/>
        <v>1492</v>
      </c>
      <c r="M28" s="156">
        <f t="shared" si="14"/>
        <v>2301</v>
      </c>
      <c r="N28" s="157">
        <f t="shared" si="14"/>
        <v>2247.4</v>
      </c>
      <c r="O28" s="157">
        <f t="shared" si="14"/>
        <v>2193.8000000000002</v>
      </c>
      <c r="P28" s="157">
        <f t="shared" si="14"/>
        <v>2140.1999999999998</v>
      </c>
      <c r="Q28" s="157">
        <f t="shared" si="14"/>
        <v>2086.6</v>
      </c>
      <c r="R28" s="156">
        <f t="shared" ref="R28:AU28" si="15">R102+R98</f>
        <v>2033</v>
      </c>
      <c r="S28" s="156">
        <f t="shared" si="15"/>
        <v>2124</v>
      </c>
      <c r="T28" s="156">
        <f>T102+T98</f>
        <v>2364</v>
      </c>
      <c r="U28" s="156">
        <f t="shared" si="15"/>
        <v>2468.7019313346282</v>
      </c>
      <c r="V28" s="156">
        <f t="shared" si="15"/>
        <v>2612</v>
      </c>
      <c r="W28" s="156">
        <f>W101+W98</f>
        <v>2297</v>
      </c>
      <c r="X28" s="156">
        <f t="shared" si="15"/>
        <v>3076</v>
      </c>
      <c r="Y28" s="156">
        <f t="shared" si="15"/>
        <v>3472</v>
      </c>
      <c r="Z28" s="156">
        <f t="shared" si="15"/>
        <v>3811</v>
      </c>
      <c r="AA28" s="156">
        <f t="shared" si="15"/>
        <v>4246</v>
      </c>
      <c r="AB28" s="156">
        <f t="shared" si="15"/>
        <v>4690</v>
      </c>
      <c r="AC28" s="156">
        <f t="shared" si="15"/>
        <v>5152</v>
      </c>
      <c r="AD28" s="156">
        <f t="shared" si="15"/>
        <v>5642</v>
      </c>
      <c r="AE28" s="156">
        <f t="shared" si="15"/>
        <v>6109</v>
      </c>
      <c r="AF28" s="156">
        <f t="shared" si="15"/>
        <v>6388</v>
      </c>
      <c r="AG28" s="156">
        <f t="shared" si="15"/>
        <v>6750</v>
      </c>
      <c r="AH28" s="156">
        <f t="shared" si="15"/>
        <v>6972</v>
      </c>
      <c r="AI28" s="156">
        <f t="shared" si="15"/>
        <v>7128</v>
      </c>
      <c r="AJ28" s="156">
        <f t="shared" si="15"/>
        <v>7303</v>
      </c>
      <c r="AK28" s="156">
        <f t="shared" si="15"/>
        <v>7458</v>
      </c>
      <c r="AL28" s="156">
        <f t="shared" si="15"/>
        <v>7680</v>
      </c>
      <c r="AM28" s="156">
        <f t="shared" si="15"/>
        <v>7912</v>
      </c>
      <c r="AN28" s="156">
        <f t="shared" si="15"/>
        <v>8211</v>
      </c>
      <c r="AO28" s="156">
        <f t="shared" si="15"/>
        <v>8322</v>
      </c>
      <c r="AP28" s="156">
        <f t="shared" si="15"/>
        <v>8698</v>
      </c>
      <c r="AQ28" s="156">
        <f t="shared" si="15"/>
        <v>9115</v>
      </c>
      <c r="AR28" s="156">
        <f t="shared" si="15"/>
        <v>9475</v>
      </c>
      <c r="AS28" s="156">
        <f t="shared" si="15"/>
        <v>9874</v>
      </c>
      <c r="AT28" s="156">
        <f t="shared" si="15"/>
        <v>10359</v>
      </c>
      <c r="AU28" s="156">
        <f t="shared" si="15"/>
        <v>10816</v>
      </c>
      <c r="AV28" s="27">
        <v>11251</v>
      </c>
      <c r="AW28" s="16">
        <v>11816</v>
      </c>
      <c r="AX28" s="16">
        <v>12253</v>
      </c>
      <c r="AY28" s="16">
        <v>12580</v>
      </c>
      <c r="AZ28" s="16">
        <v>12939</v>
      </c>
      <c r="BA28" s="140">
        <v>13198</v>
      </c>
      <c r="BB28" s="16">
        <v>13810</v>
      </c>
      <c r="BC28" s="140">
        <v>13838</v>
      </c>
      <c r="BD28" s="16">
        <v>14047</v>
      </c>
      <c r="BE28" s="16">
        <v>14272</v>
      </c>
      <c r="BF28" s="16"/>
      <c r="BG28" s="16"/>
      <c r="BH28" s="40" t="s">
        <v>101</v>
      </c>
      <c r="BJ28" s="7" t="s">
        <v>101</v>
      </c>
      <c r="BK28" s="7">
        <v>13198</v>
      </c>
      <c r="BL28" s="7">
        <v>13810</v>
      </c>
      <c r="BM28" s="7">
        <v>13838</v>
      </c>
      <c r="BN28" s="7">
        <v>14047</v>
      </c>
      <c r="BO28" s="7">
        <v>14272</v>
      </c>
      <c r="BP28" s="7"/>
      <c r="BQ28" s="7"/>
      <c r="BR28" s="7"/>
    </row>
    <row r="29" spans="1:70" ht="9.6" customHeight="1" x14ac:dyDescent="0.15">
      <c r="A29" s="65" t="s">
        <v>479</v>
      </c>
      <c r="B29" s="22" t="s">
        <v>94</v>
      </c>
      <c r="C29" s="156"/>
      <c r="D29" s="156"/>
      <c r="E29" s="156"/>
      <c r="F29" s="156"/>
      <c r="G29" s="156"/>
      <c r="H29" s="156">
        <f t="shared" ref="H29:Q29" si="16">H66+H71+H72+H73+H74+H75+H76</f>
        <v>2722</v>
      </c>
      <c r="I29" s="156">
        <f t="shared" si="16"/>
        <v>3505</v>
      </c>
      <c r="J29" s="156">
        <f t="shared" si="16"/>
        <v>4251</v>
      </c>
      <c r="K29" s="156">
        <f t="shared" si="16"/>
        <v>5157</v>
      </c>
      <c r="L29" s="156">
        <f t="shared" si="16"/>
        <v>6217</v>
      </c>
      <c r="M29" s="156">
        <f t="shared" si="16"/>
        <v>7316</v>
      </c>
      <c r="N29" s="157">
        <f t="shared" si="16"/>
        <v>7916.4</v>
      </c>
      <c r="O29" s="157">
        <f t="shared" si="16"/>
        <v>8324.7999999999993</v>
      </c>
      <c r="P29" s="157">
        <f t="shared" si="16"/>
        <v>8552.2000000000007</v>
      </c>
      <c r="Q29" s="157">
        <f t="shared" si="16"/>
        <v>8660.6</v>
      </c>
      <c r="R29" s="156">
        <f t="shared" ref="R29:AU29" si="17">R66+R71+R72+R73+R74+R75+R76</f>
        <v>8395</v>
      </c>
      <c r="S29" s="156">
        <f t="shared" si="17"/>
        <v>8957</v>
      </c>
      <c r="T29" s="156">
        <f t="shared" si="17"/>
        <v>10200</v>
      </c>
      <c r="U29" s="156">
        <f t="shared" si="17"/>
        <v>10624.207009914466</v>
      </c>
      <c r="V29" s="156">
        <f t="shared" si="17"/>
        <v>11353</v>
      </c>
      <c r="W29" s="156">
        <f t="shared" si="17"/>
        <v>12021</v>
      </c>
      <c r="X29" s="156">
        <f t="shared" si="17"/>
        <v>13092</v>
      </c>
      <c r="Y29" s="156">
        <f t="shared" si="17"/>
        <v>14525</v>
      </c>
      <c r="Z29" s="156">
        <f t="shared" si="17"/>
        <v>16122</v>
      </c>
      <c r="AA29" s="156">
        <f t="shared" si="17"/>
        <v>17985</v>
      </c>
      <c r="AB29" s="156">
        <f t="shared" si="17"/>
        <v>19862</v>
      </c>
      <c r="AC29" s="156">
        <f t="shared" si="17"/>
        <v>21547</v>
      </c>
      <c r="AD29" s="156">
        <f t="shared" si="17"/>
        <v>23216</v>
      </c>
      <c r="AE29" s="156">
        <f t="shared" si="17"/>
        <v>24744</v>
      </c>
      <c r="AF29" s="156">
        <f t="shared" si="17"/>
        <v>25755</v>
      </c>
      <c r="AG29" s="156">
        <f t="shared" si="17"/>
        <v>26944</v>
      </c>
      <c r="AH29" s="156">
        <f t="shared" si="17"/>
        <v>27792</v>
      </c>
      <c r="AI29" s="156">
        <f t="shared" si="17"/>
        <v>28421</v>
      </c>
      <c r="AJ29" s="156">
        <f t="shared" si="17"/>
        <v>29103</v>
      </c>
      <c r="AK29" s="156">
        <f t="shared" si="17"/>
        <v>29827</v>
      </c>
      <c r="AL29" s="156">
        <f t="shared" si="17"/>
        <v>30574</v>
      </c>
      <c r="AM29" s="156">
        <f t="shared" si="17"/>
        <v>31511</v>
      </c>
      <c r="AN29" s="156">
        <f t="shared" si="17"/>
        <v>32368</v>
      </c>
      <c r="AO29" s="156">
        <f t="shared" si="17"/>
        <v>33394</v>
      </c>
      <c r="AP29" s="156">
        <f t="shared" si="17"/>
        <v>34541</v>
      </c>
      <c r="AQ29" s="156">
        <f t="shared" si="17"/>
        <v>35419</v>
      </c>
      <c r="AR29" s="156">
        <f t="shared" si="17"/>
        <v>36460</v>
      </c>
      <c r="AS29" s="156">
        <f t="shared" si="17"/>
        <v>37025</v>
      </c>
      <c r="AT29" s="156">
        <f t="shared" si="17"/>
        <v>38479</v>
      </c>
      <c r="AU29" s="156">
        <f t="shared" si="17"/>
        <v>40087</v>
      </c>
      <c r="AV29" s="27">
        <v>41490</v>
      </c>
      <c r="AW29" s="16">
        <v>43063</v>
      </c>
      <c r="AX29" s="16">
        <v>44583</v>
      </c>
      <c r="AY29" s="16">
        <v>45535</v>
      </c>
      <c r="AZ29" s="16">
        <v>46340</v>
      </c>
      <c r="BA29" s="140">
        <v>46675</v>
      </c>
      <c r="BB29" s="140">
        <v>48327</v>
      </c>
      <c r="BC29" s="16">
        <v>49772</v>
      </c>
      <c r="BD29" s="16">
        <v>51089</v>
      </c>
      <c r="BE29" s="16">
        <v>52603</v>
      </c>
      <c r="BF29" s="16"/>
      <c r="BG29" s="16"/>
      <c r="BH29" s="40" t="s">
        <v>94</v>
      </c>
      <c r="BJ29" s="7" t="s">
        <v>336</v>
      </c>
      <c r="BK29" s="7">
        <v>46675</v>
      </c>
      <c r="BL29" s="7">
        <v>48327</v>
      </c>
      <c r="BM29" s="7">
        <v>49772</v>
      </c>
      <c r="BN29" s="7">
        <v>51089</v>
      </c>
      <c r="BO29" s="7">
        <v>52603</v>
      </c>
      <c r="BP29" s="7"/>
      <c r="BQ29" s="7"/>
      <c r="BR29" s="7"/>
    </row>
    <row r="30" spans="1:70" ht="9.6" customHeight="1" x14ac:dyDescent="0.15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 t="s">
        <v>337</v>
      </c>
      <c r="BK30" s="7">
        <v>434816</v>
      </c>
      <c r="BL30" s="7">
        <v>454564</v>
      </c>
      <c r="BM30" s="7">
        <v>464291</v>
      </c>
      <c r="BN30" s="7">
        <v>478258</v>
      </c>
      <c r="BO30" s="7">
        <v>488945</v>
      </c>
      <c r="BP30" s="7"/>
      <c r="BQ30" s="7"/>
      <c r="BR30" s="7"/>
    </row>
    <row r="31" spans="1:70" ht="9.6" customHeight="1" x14ac:dyDescent="0.15">
      <c r="A31" s="65" t="s">
        <v>512</v>
      </c>
      <c r="B31" s="22" t="s">
        <v>10</v>
      </c>
      <c r="C31" s="27"/>
      <c r="D31" s="27"/>
      <c r="E31" s="27"/>
      <c r="F31" s="27"/>
      <c r="G31" s="27"/>
      <c r="H31" s="27">
        <v>260</v>
      </c>
      <c r="I31" s="27">
        <v>322</v>
      </c>
      <c r="J31" s="27">
        <v>388</v>
      </c>
      <c r="K31" s="27">
        <v>484</v>
      </c>
      <c r="L31" s="24">
        <v>543</v>
      </c>
      <c r="M31" s="27">
        <v>621</v>
      </c>
      <c r="N31" s="147">
        <f t="shared" ref="N31:N47" si="18">M31+(R31-M31)*1/5</f>
        <v>601.4</v>
      </c>
      <c r="O31" s="147">
        <f t="shared" ref="O31:O47" si="19">M31+(R31-M31)*2/5</f>
        <v>581.79999999999995</v>
      </c>
      <c r="P31" s="147">
        <f t="shared" ref="P31:P47" si="20">M31+(R31-M31)*3/5</f>
        <v>562.20000000000005</v>
      </c>
      <c r="Q31" s="147">
        <f t="shared" ref="Q31:Q47" si="21">M31+(R31-M31)*4/5</f>
        <v>542.6</v>
      </c>
      <c r="R31" s="147">
        <v>523</v>
      </c>
      <c r="S31" s="147">
        <v>573</v>
      </c>
      <c r="T31" s="147">
        <v>665</v>
      </c>
      <c r="U31" s="147">
        <v>728.57607164686806</v>
      </c>
      <c r="V31" s="147">
        <v>898</v>
      </c>
      <c r="W31" s="147">
        <v>967</v>
      </c>
      <c r="X31" s="147">
        <v>1125</v>
      </c>
      <c r="Y31" s="147">
        <v>1345</v>
      </c>
      <c r="Z31" s="24">
        <v>1522</v>
      </c>
      <c r="AA31" s="24">
        <v>1732</v>
      </c>
      <c r="AB31" s="27">
        <v>1926</v>
      </c>
      <c r="AC31" s="24">
        <v>2178</v>
      </c>
      <c r="AD31" s="24">
        <v>2430</v>
      </c>
      <c r="AE31" s="27">
        <v>2650</v>
      </c>
      <c r="AF31" s="24">
        <v>2833</v>
      </c>
      <c r="AG31" s="27">
        <v>2989</v>
      </c>
      <c r="AH31" s="27">
        <v>3098</v>
      </c>
      <c r="AI31" s="27">
        <v>3223</v>
      </c>
      <c r="AJ31" s="27">
        <v>3303</v>
      </c>
      <c r="AK31" s="27">
        <v>3419</v>
      </c>
      <c r="AL31" s="27">
        <v>3463</v>
      </c>
      <c r="AM31" s="27">
        <v>3552</v>
      </c>
      <c r="AN31" s="27">
        <v>3584</v>
      </c>
      <c r="AO31" s="16">
        <v>3665</v>
      </c>
      <c r="AP31" s="16">
        <v>3802</v>
      </c>
      <c r="AQ31" s="16">
        <v>3903</v>
      </c>
      <c r="AR31" s="16">
        <v>4081</v>
      </c>
      <c r="AS31" s="16">
        <v>4251</v>
      </c>
      <c r="AT31" s="16">
        <v>4398</v>
      </c>
      <c r="AU31" s="16">
        <v>4510</v>
      </c>
      <c r="AV31" s="16">
        <v>4726</v>
      </c>
      <c r="AW31" s="16">
        <v>4820</v>
      </c>
      <c r="AX31" s="16">
        <v>4928</v>
      </c>
      <c r="AY31" s="16">
        <v>5052</v>
      </c>
      <c r="AZ31" s="16">
        <v>5138</v>
      </c>
      <c r="BA31" s="140">
        <v>5216</v>
      </c>
      <c r="BB31" s="140">
        <v>4987</v>
      </c>
      <c r="BC31" s="140">
        <v>5374</v>
      </c>
      <c r="BD31" s="16">
        <v>5469</v>
      </c>
      <c r="BE31" s="16">
        <v>5552</v>
      </c>
      <c r="BF31" s="16"/>
      <c r="BG31" s="16"/>
      <c r="BH31" s="40" t="s">
        <v>10</v>
      </c>
      <c r="BJ31" s="7" t="s">
        <v>10</v>
      </c>
      <c r="BK31" s="7">
        <v>5216</v>
      </c>
      <c r="BL31" s="7">
        <v>4987</v>
      </c>
      <c r="BM31" s="7">
        <v>5374</v>
      </c>
      <c r="BN31" s="7">
        <v>5469</v>
      </c>
      <c r="BO31" s="7">
        <v>5552</v>
      </c>
      <c r="BP31" s="7"/>
      <c r="BQ31" s="7"/>
      <c r="BR31" s="7"/>
    </row>
    <row r="32" spans="1:70" ht="9.6" customHeight="1" x14ac:dyDescent="0.15">
      <c r="A32" s="65" t="s">
        <v>138</v>
      </c>
      <c r="B32" s="22" t="s">
        <v>11</v>
      </c>
      <c r="C32" s="27"/>
      <c r="D32" s="27"/>
      <c r="E32" s="27"/>
      <c r="F32" s="27"/>
      <c r="G32" s="27"/>
      <c r="H32" s="27">
        <v>45</v>
      </c>
      <c r="I32" s="27">
        <v>43</v>
      </c>
      <c r="J32" s="27">
        <v>47</v>
      </c>
      <c r="K32" s="27">
        <v>62</v>
      </c>
      <c r="L32" s="24">
        <v>71</v>
      </c>
      <c r="M32" s="27">
        <v>69</v>
      </c>
      <c r="N32" s="147">
        <f t="shared" si="18"/>
        <v>65.400000000000006</v>
      </c>
      <c r="O32" s="147">
        <f t="shared" si="19"/>
        <v>61.8</v>
      </c>
      <c r="P32" s="147">
        <f t="shared" si="20"/>
        <v>58.2</v>
      </c>
      <c r="Q32" s="147">
        <f t="shared" si="21"/>
        <v>54.6</v>
      </c>
      <c r="R32" s="147">
        <v>51</v>
      </c>
      <c r="S32" s="147">
        <v>62</v>
      </c>
      <c r="T32" s="147">
        <v>112</v>
      </c>
      <c r="U32" s="147">
        <v>109.42392835313188</v>
      </c>
      <c r="V32" s="147">
        <v>119</v>
      </c>
      <c r="W32" s="147">
        <v>132</v>
      </c>
      <c r="X32" s="147">
        <v>139</v>
      </c>
      <c r="Y32" s="147">
        <v>140</v>
      </c>
      <c r="Z32" s="24">
        <v>161</v>
      </c>
      <c r="AA32" s="24">
        <v>198</v>
      </c>
      <c r="AB32" s="27">
        <v>229</v>
      </c>
      <c r="AC32" s="24">
        <v>256</v>
      </c>
      <c r="AD32" s="24">
        <v>283</v>
      </c>
      <c r="AE32" s="27">
        <v>306</v>
      </c>
      <c r="AF32" s="24">
        <v>336</v>
      </c>
      <c r="AG32" s="27">
        <v>375</v>
      </c>
      <c r="AH32" s="27">
        <v>390</v>
      </c>
      <c r="AI32" s="27">
        <v>395</v>
      </c>
      <c r="AJ32" s="27">
        <v>413</v>
      </c>
      <c r="AK32" s="27">
        <v>429</v>
      </c>
      <c r="AL32" s="27">
        <v>442</v>
      </c>
      <c r="AM32" s="27">
        <v>438</v>
      </c>
      <c r="AN32" s="27">
        <v>447</v>
      </c>
      <c r="AO32" s="16">
        <v>465</v>
      </c>
      <c r="AP32" s="16">
        <v>478</v>
      </c>
      <c r="AQ32" s="16">
        <v>498</v>
      </c>
      <c r="AR32" s="16">
        <v>507</v>
      </c>
      <c r="AS32" s="16">
        <v>524</v>
      </c>
      <c r="AT32" s="16">
        <v>539</v>
      </c>
      <c r="AU32" s="16">
        <v>566</v>
      </c>
      <c r="AV32" s="16">
        <v>566</v>
      </c>
      <c r="AW32" s="16">
        <v>572</v>
      </c>
      <c r="AX32" s="16">
        <v>588</v>
      </c>
      <c r="AY32" s="16">
        <v>576</v>
      </c>
      <c r="AZ32" s="16">
        <v>588</v>
      </c>
      <c r="BA32" s="140">
        <v>598</v>
      </c>
      <c r="BB32" s="140">
        <v>551</v>
      </c>
      <c r="BC32" s="140">
        <v>606</v>
      </c>
      <c r="BD32" s="16">
        <v>603</v>
      </c>
      <c r="BE32" s="16">
        <v>604</v>
      </c>
      <c r="BF32" s="16"/>
      <c r="BG32" s="16"/>
      <c r="BH32" s="40" t="s">
        <v>11</v>
      </c>
      <c r="BJ32" s="7" t="s">
        <v>11</v>
      </c>
      <c r="BK32" s="7">
        <v>598</v>
      </c>
      <c r="BL32" s="7">
        <v>551</v>
      </c>
      <c r="BM32" s="7">
        <v>606</v>
      </c>
      <c r="BN32" s="7">
        <v>603</v>
      </c>
      <c r="BO32" s="7">
        <v>604</v>
      </c>
      <c r="BP32" s="7"/>
      <c r="BQ32" s="7"/>
      <c r="BR32" s="7"/>
    </row>
    <row r="33" spans="1:70" ht="9.6" customHeight="1" x14ac:dyDescent="0.15">
      <c r="A33" s="65" t="s">
        <v>513</v>
      </c>
      <c r="B33" s="22" t="s">
        <v>12</v>
      </c>
      <c r="C33" s="27"/>
      <c r="D33" s="27"/>
      <c r="E33" s="27"/>
      <c r="F33" s="27"/>
      <c r="G33" s="27"/>
      <c r="H33" s="27">
        <v>290</v>
      </c>
      <c r="I33" s="27">
        <v>376</v>
      </c>
      <c r="J33" s="27">
        <v>378</v>
      </c>
      <c r="K33" s="27">
        <v>467</v>
      </c>
      <c r="L33" s="24">
        <v>579</v>
      </c>
      <c r="M33" s="27">
        <v>725</v>
      </c>
      <c r="N33" s="147">
        <f t="shared" si="18"/>
        <v>734</v>
      </c>
      <c r="O33" s="147">
        <f t="shared" si="19"/>
        <v>743</v>
      </c>
      <c r="P33" s="147">
        <f t="shared" si="20"/>
        <v>752</v>
      </c>
      <c r="Q33" s="147">
        <f t="shared" si="21"/>
        <v>761</v>
      </c>
      <c r="R33" s="147">
        <v>770</v>
      </c>
      <c r="S33" s="147">
        <v>749</v>
      </c>
      <c r="T33" s="147">
        <v>853</v>
      </c>
      <c r="U33" s="147">
        <v>896.02343997327193</v>
      </c>
      <c r="V33" s="147">
        <v>973</v>
      </c>
      <c r="W33" s="147">
        <v>1014</v>
      </c>
      <c r="X33" s="147">
        <v>1142</v>
      </c>
      <c r="Y33" s="147">
        <v>1310</v>
      </c>
      <c r="Z33" s="24">
        <v>1483</v>
      </c>
      <c r="AA33" s="24">
        <v>1663</v>
      </c>
      <c r="AB33" s="27">
        <v>1900</v>
      </c>
      <c r="AC33" s="24">
        <v>2079</v>
      </c>
      <c r="AD33" s="24">
        <v>2308</v>
      </c>
      <c r="AE33" s="27">
        <v>2586</v>
      </c>
      <c r="AF33" s="24">
        <v>2741</v>
      </c>
      <c r="AG33" s="27">
        <v>2953</v>
      </c>
      <c r="AH33" s="27">
        <v>3119</v>
      </c>
      <c r="AI33" s="27">
        <v>3252</v>
      </c>
      <c r="AJ33" s="27">
        <v>3385</v>
      </c>
      <c r="AK33" s="27">
        <v>3519</v>
      </c>
      <c r="AL33" s="27">
        <v>3691</v>
      </c>
      <c r="AM33" s="27">
        <v>3912</v>
      </c>
      <c r="AN33" s="27">
        <v>4079</v>
      </c>
      <c r="AO33" s="16">
        <v>4003</v>
      </c>
      <c r="AP33" s="16">
        <v>4600</v>
      </c>
      <c r="AQ33" s="16">
        <v>5078</v>
      </c>
      <c r="AR33" s="16">
        <v>5759</v>
      </c>
      <c r="AS33" s="16">
        <v>5430</v>
      </c>
      <c r="AT33" s="16">
        <v>5827</v>
      </c>
      <c r="AU33" s="16">
        <v>6072</v>
      </c>
      <c r="AV33" s="16">
        <v>6271</v>
      </c>
      <c r="AW33" s="16">
        <v>6699</v>
      </c>
      <c r="AX33" s="16">
        <v>6858</v>
      </c>
      <c r="AY33" s="16">
        <v>7326</v>
      </c>
      <c r="AZ33" s="16">
        <v>7745</v>
      </c>
      <c r="BA33" s="140">
        <v>7624</v>
      </c>
      <c r="BB33" s="140">
        <v>7837</v>
      </c>
      <c r="BC33" s="140">
        <v>8163</v>
      </c>
      <c r="BD33" s="16">
        <v>8406</v>
      </c>
      <c r="BE33" s="16">
        <v>9275</v>
      </c>
      <c r="BF33" s="16"/>
      <c r="BG33" s="16"/>
      <c r="BH33" s="40" t="s">
        <v>12</v>
      </c>
      <c r="BJ33" s="7" t="s">
        <v>12</v>
      </c>
      <c r="BK33" s="7">
        <v>7624</v>
      </c>
      <c r="BL33" s="7">
        <v>7837</v>
      </c>
      <c r="BM33" s="7">
        <v>8163</v>
      </c>
      <c r="BN33" s="7">
        <v>8406</v>
      </c>
      <c r="BO33" s="7">
        <v>9275</v>
      </c>
      <c r="BP33" s="7"/>
      <c r="BQ33" s="7"/>
      <c r="BR33" s="7"/>
    </row>
    <row r="34" spans="1:70" ht="9.6" customHeight="1" x14ac:dyDescent="0.15">
      <c r="A34" s="65" t="s">
        <v>139</v>
      </c>
      <c r="B34" s="22" t="s">
        <v>13</v>
      </c>
      <c r="C34" s="27"/>
      <c r="D34" s="27"/>
      <c r="E34" s="27"/>
      <c r="F34" s="27"/>
      <c r="G34" s="27"/>
      <c r="H34" s="27">
        <v>229</v>
      </c>
      <c r="I34" s="27">
        <v>265</v>
      </c>
      <c r="J34" s="27">
        <v>325</v>
      </c>
      <c r="K34" s="27">
        <v>430</v>
      </c>
      <c r="L34" s="24">
        <v>561</v>
      </c>
      <c r="M34" s="27">
        <v>1225</v>
      </c>
      <c r="N34" s="147">
        <f t="shared" si="18"/>
        <v>1107.5999999999999</v>
      </c>
      <c r="O34" s="147">
        <f t="shared" si="19"/>
        <v>990.2</v>
      </c>
      <c r="P34" s="147">
        <f t="shared" si="20"/>
        <v>872.8</v>
      </c>
      <c r="Q34" s="147">
        <f t="shared" si="21"/>
        <v>755.4</v>
      </c>
      <c r="R34" s="147">
        <v>638</v>
      </c>
      <c r="S34" s="147">
        <v>721</v>
      </c>
      <c r="T34" s="147">
        <v>865</v>
      </c>
      <c r="U34" s="147">
        <v>934.9909861574256</v>
      </c>
      <c r="V34" s="147">
        <v>1044</v>
      </c>
      <c r="W34" s="147">
        <v>1150</v>
      </c>
      <c r="X34" s="147">
        <v>1283</v>
      </c>
      <c r="Y34" s="147">
        <v>1438</v>
      </c>
      <c r="Z34" s="24">
        <v>1610</v>
      </c>
      <c r="AA34" s="24">
        <v>1798</v>
      </c>
      <c r="AB34" s="27">
        <v>2165</v>
      </c>
      <c r="AC34" s="24">
        <v>2193</v>
      </c>
      <c r="AD34" s="24">
        <v>2380</v>
      </c>
      <c r="AE34" s="27">
        <v>2532</v>
      </c>
      <c r="AF34" s="24">
        <v>2609</v>
      </c>
      <c r="AG34" s="27">
        <v>2744</v>
      </c>
      <c r="AH34" s="27">
        <v>2817</v>
      </c>
      <c r="AI34" s="27">
        <v>2903</v>
      </c>
      <c r="AJ34" s="27">
        <v>2922</v>
      </c>
      <c r="AK34" s="27">
        <v>3014</v>
      </c>
      <c r="AL34" s="27">
        <v>3083</v>
      </c>
      <c r="AM34" s="27">
        <v>3152</v>
      </c>
      <c r="AN34" s="27">
        <v>3223</v>
      </c>
      <c r="AO34" s="16">
        <v>3290</v>
      </c>
      <c r="AP34" s="16">
        <v>3399</v>
      </c>
      <c r="AQ34" s="16">
        <v>3551</v>
      </c>
      <c r="AR34" s="16">
        <v>3702</v>
      </c>
      <c r="AS34" s="16">
        <v>3868</v>
      </c>
      <c r="AT34" s="16">
        <v>4008</v>
      </c>
      <c r="AU34" s="16">
        <v>4109</v>
      </c>
      <c r="AV34" s="16">
        <v>4237</v>
      </c>
      <c r="AW34" s="16">
        <v>4335</v>
      </c>
      <c r="AX34" s="16">
        <v>4416</v>
      </c>
      <c r="AY34" s="16">
        <v>4555</v>
      </c>
      <c r="AZ34" s="16">
        <v>4673</v>
      </c>
      <c r="BA34" s="140">
        <v>4694</v>
      </c>
      <c r="BB34" s="140">
        <v>4365</v>
      </c>
      <c r="BC34" s="140">
        <v>4852</v>
      </c>
      <c r="BD34" s="16">
        <v>4928</v>
      </c>
      <c r="BE34" s="16">
        <v>4986</v>
      </c>
      <c r="BF34" s="16"/>
      <c r="BG34" s="16"/>
      <c r="BH34" s="40" t="s">
        <v>13</v>
      </c>
      <c r="BJ34" s="7" t="s">
        <v>13</v>
      </c>
      <c r="BK34" s="7">
        <v>4694</v>
      </c>
      <c r="BL34" s="7">
        <v>4365</v>
      </c>
      <c r="BM34" s="7">
        <v>4852</v>
      </c>
      <c r="BN34" s="7">
        <v>4928</v>
      </c>
      <c r="BO34" s="7">
        <v>4986</v>
      </c>
      <c r="BP34" s="7"/>
      <c r="BQ34" s="7"/>
      <c r="BR34" s="7"/>
    </row>
    <row r="35" spans="1:70" ht="9.6" customHeight="1" x14ac:dyDescent="0.15">
      <c r="A35" s="65" t="s">
        <v>140</v>
      </c>
      <c r="B35" s="22" t="s">
        <v>14</v>
      </c>
      <c r="C35" s="27"/>
      <c r="D35" s="27"/>
      <c r="E35" s="27"/>
      <c r="F35" s="27"/>
      <c r="G35" s="27"/>
      <c r="H35" s="27">
        <v>434</v>
      </c>
      <c r="I35" s="27">
        <v>548</v>
      </c>
      <c r="J35" s="27">
        <v>569</v>
      </c>
      <c r="K35" s="27">
        <v>752</v>
      </c>
      <c r="L35" s="24">
        <v>995</v>
      </c>
      <c r="M35" s="27">
        <v>673</v>
      </c>
      <c r="N35" s="147">
        <f t="shared" si="18"/>
        <v>774.8</v>
      </c>
      <c r="O35" s="147">
        <f t="shared" si="19"/>
        <v>876.6</v>
      </c>
      <c r="P35" s="147">
        <f t="shared" si="20"/>
        <v>978.4</v>
      </c>
      <c r="Q35" s="147">
        <f t="shared" si="21"/>
        <v>1080.2</v>
      </c>
      <c r="R35" s="147">
        <v>1182</v>
      </c>
      <c r="S35" s="147">
        <v>1207</v>
      </c>
      <c r="T35" s="147">
        <v>1345</v>
      </c>
      <c r="U35" s="147">
        <v>1364.9022470649843</v>
      </c>
      <c r="V35" s="147">
        <v>1430</v>
      </c>
      <c r="W35" s="147">
        <v>1600</v>
      </c>
      <c r="X35" s="147">
        <v>1853</v>
      </c>
      <c r="Y35" s="147">
        <v>2145</v>
      </c>
      <c r="Z35" s="24">
        <v>2410</v>
      </c>
      <c r="AA35" s="24">
        <v>2861</v>
      </c>
      <c r="AB35" s="27">
        <v>3038</v>
      </c>
      <c r="AC35" s="24">
        <v>3558</v>
      </c>
      <c r="AD35" s="24">
        <v>4051</v>
      </c>
      <c r="AE35" s="27">
        <v>4444</v>
      </c>
      <c r="AF35" s="24">
        <v>4734</v>
      </c>
      <c r="AG35" s="27">
        <v>5013</v>
      </c>
      <c r="AH35" s="27">
        <v>5203</v>
      </c>
      <c r="AI35" s="27">
        <v>5361</v>
      </c>
      <c r="AJ35" s="27">
        <v>5559</v>
      </c>
      <c r="AK35" s="27">
        <v>5690</v>
      </c>
      <c r="AL35" s="27">
        <v>5882</v>
      </c>
      <c r="AM35" s="27">
        <v>6100</v>
      </c>
      <c r="AN35" s="27">
        <v>6184</v>
      </c>
      <c r="AO35" s="16">
        <v>6451</v>
      </c>
      <c r="AP35" s="16">
        <v>6789</v>
      </c>
      <c r="AQ35" s="16">
        <v>7112</v>
      </c>
      <c r="AR35" s="16">
        <v>7574</v>
      </c>
      <c r="AS35" s="16">
        <v>7967</v>
      </c>
      <c r="AT35" s="16">
        <v>8285</v>
      </c>
      <c r="AU35" s="16">
        <v>8723</v>
      </c>
      <c r="AV35" s="16">
        <v>9299</v>
      </c>
      <c r="AW35" s="16">
        <v>9776</v>
      </c>
      <c r="AX35" s="16">
        <v>10099</v>
      </c>
      <c r="AY35" s="16">
        <v>10280</v>
      </c>
      <c r="AZ35" s="16">
        <v>10486</v>
      </c>
      <c r="BA35" s="140">
        <v>10579</v>
      </c>
      <c r="BB35" s="140">
        <v>10606</v>
      </c>
      <c r="BC35" s="140">
        <v>11329</v>
      </c>
      <c r="BD35" s="16">
        <v>11709</v>
      </c>
      <c r="BE35" s="16">
        <v>12019</v>
      </c>
      <c r="BF35" s="16"/>
      <c r="BG35" s="16"/>
      <c r="BH35" s="40" t="s">
        <v>14</v>
      </c>
      <c r="BJ35" s="7" t="s">
        <v>14</v>
      </c>
      <c r="BK35" s="7">
        <v>10579</v>
      </c>
      <c r="BL35" s="7">
        <v>10606</v>
      </c>
      <c r="BM35" s="7">
        <v>11329</v>
      </c>
      <c r="BN35" s="7">
        <v>11709</v>
      </c>
      <c r="BO35" s="7">
        <v>12019</v>
      </c>
      <c r="BP35" s="7"/>
      <c r="BQ35" s="7"/>
      <c r="BR35" s="7"/>
    </row>
    <row r="36" spans="1:70" ht="9.6" customHeight="1" x14ac:dyDescent="0.15">
      <c r="A36" s="65" t="s">
        <v>141</v>
      </c>
      <c r="B36" s="22" t="s">
        <v>15</v>
      </c>
      <c r="C36" s="27"/>
      <c r="D36" s="27"/>
      <c r="E36" s="27"/>
      <c r="F36" s="27"/>
      <c r="G36" s="27"/>
      <c r="H36" s="27">
        <v>127</v>
      </c>
      <c r="I36" s="27">
        <v>157</v>
      </c>
      <c r="J36" s="27">
        <v>197</v>
      </c>
      <c r="K36" s="27">
        <v>249</v>
      </c>
      <c r="L36" s="24">
        <v>298</v>
      </c>
      <c r="M36" s="27">
        <v>339</v>
      </c>
      <c r="N36" s="147">
        <f t="shared" si="18"/>
        <v>334.4</v>
      </c>
      <c r="O36" s="147">
        <f t="shared" si="19"/>
        <v>329.8</v>
      </c>
      <c r="P36" s="147">
        <f t="shared" si="20"/>
        <v>325.2</v>
      </c>
      <c r="Q36" s="147">
        <f t="shared" si="21"/>
        <v>320.60000000000002</v>
      </c>
      <c r="R36" s="147">
        <v>316</v>
      </c>
      <c r="S36" s="147">
        <v>331</v>
      </c>
      <c r="T36" s="147">
        <v>413</v>
      </c>
      <c r="U36" s="147">
        <v>459.08332680431806</v>
      </c>
      <c r="V36" s="147">
        <v>526</v>
      </c>
      <c r="W36" s="147">
        <v>580</v>
      </c>
      <c r="X36" s="147">
        <v>674</v>
      </c>
      <c r="Y36" s="147">
        <v>811</v>
      </c>
      <c r="Z36" s="24">
        <v>952</v>
      </c>
      <c r="AA36" s="24">
        <v>1119</v>
      </c>
      <c r="AB36" s="27">
        <v>1274</v>
      </c>
      <c r="AC36" s="24">
        <v>1444</v>
      </c>
      <c r="AD36" s="24">
        <v>1597</v>
      </c>
      <c r="AE36" s="27">
        <v>1774</v>
      </c>
      <c r="AF36" s="24">
        <v>1873</v>
      </c>
      <c r="AG36" s="27">
        <v>1985</v>
      </c>
      <c r="AH36" s="27">
        <v>2113</v>
      </c>
      <c r="AI36" s="27">
        <v>2187</v>
      </c>
      <c r="AJ36" s="27">
        <v>2211</v>
      </c>
      <c r="AK36" s="27">
        <v>2273</v>
      </c>
      <c r="AL36" s="27">
        <v>2323</v>
      </c>
      <c r="AM36" s="27">
        <v>2426</v>
      </c>
      <c r="AN36" s="27">
        <v>2485</v>
      </c>
      <c r="AO36" s="16">
        <v>2558</v>
      </c>
      <c r="AP36" s="16">
        <v>2652</v>
      </c>
      <c r="AQ36" s="16">
        <v>2792</v>
      </c>
      <c r="AR36" s="16">
        <v>2901</v>
      </c>
      <c r="AS36" s="16">
        <v>3069</v>
      </c>
      <c r="AT36" s="16">
        <v>3206</v>
      </c>
      <c r="AU36" s="16">
        <v>3364</v>
      </c>
      <c r="AV36" s="16">
        <v>3566</v>
      </c>
      <c r="AW36" s="16">
        <v>3727</v>
      </c>
      <c r="AX36" s="16">
        <v>3790</v>
      </c>
      <c r="AY36" s="16">
        <v>3870</v>
      </c>
      <c r="AZ36" s="16">
        <v>3874</v>
      </c>
      <c r="BA36" s="140">
        <v>3929</v>
      </c>
      <c r="BB36" s="140">
        <v>3622</v>
      </c>
      <c r="BC36" s="140">
        <v>3966</v>
      </c>
      <c r="BD36" s="16">
        <v>4050</v>
      </c>
      <c r="BE36" s="16">
        <v>4054</v>
      </c>
      <c r="BF36" s="16"/>
      <c r="BG36" s="16"/>
      <c r="BH36" s="40" t="s">
        <v>15</v>
      </c>
      <c r="BJ36" s="7" t="s">
        <v>15</v>
      </c>
      <c r="BK36" s="7">
        <v>3929</v>
      </c>
      <c r="BL36" s="7">
        <v>3622</v>
      </c>
      <c r="BM36" s="7">
        <v>3966</v>
      </c>
      <c r="BN36" s="7">
        <v>4050</v>
      </c>
      <c r="BO36" s="7">
        <v>4054</v>
      </c>
      <c r="BP36" s="7"/>
      <c r="BQ36" s="7"/>
      <c r="BR36" s="7"/>
    </row>
    <row r="37" spans="1:70" ht="9.6" customHeight="1" x14ac:dyDescent="0.15">
      <c r="A37" s="65" t="s">
        <v>514</v>
      </c>
      <c r="B37" s="22" t="s">
        <v>16</v>
      </c>
      <c r="C37" s="27"/>
      <c r="D37" s="27"/>
      <c r="E37" s="27"/>
      <c r="F37" s="27"/>
      <c r="G37" s="27"/>
      <c r="H37" s="27">
        <v>370</v>
      </c>
      <c r="I37" s="27">
        <v>448</v>
      </c>
      <c r="J37" s="27">
        <v>515</v>
      </c>
      <c r="K37" s="27">
        <v>634</v>
      </c>
      <c r="L37" s="24">
        <v>813</v>
      </c>
      <c r="M37" s="27">
        <v>1006</v>
      </c>
      <c r="N37" s="147">
        <f t="shared" si="18"/>
        <v>1012</v>
      </c>
      <c r="O37" s="147">
        <f t="shared" si="19"/>
        <v>1018</v>
      </c>
      <c r="P37" s="147">
        <f t="shared" si="20"/>
        <v>1024</v>
      </c>
      <c r="Q37" s="147">
        <f t="shared" si="21"/>
        <v>1030</v>
      </c>
      <c r="R37" s="147">
        <v>1036</v>
      </c>
      <c r="S37" s="147">
        <v>1134</v>
      </c>
      <c r="T37" s="147">
        <v>1267</v>
      </c>
      <c r="U37" s="147">
        <v>1384</v>
      </c>
      <c r="V37" s="147">
        <v>1650</v>
      </c>
      <c r="W37" s="147">
        <v>1638</v>
      </c>
      <c r="X37" s="147">
        <v>1865</v>
      </c>
      <c r="Y37" s="147">
        <v>2106</v>
      </c>
      <c r="Z37" s="24">
        <v>2422</v>
      </c>
      <c r="AA37" s="24">
        <v>2764</v>
      </c>
      <c r="AB37" s="27">
        <v>3077</v>
      </c>
      <c r="AC37" s="24">
        <v>3440</v>
      </c>
      <c r="AD37" s="24">
        <v>3732</v>
      </c>
      <c r="AE37" s="27">
        <v>3991</v>
      </c>
      <c r="AF37" s="24">
        <v>4163</v>
      </c>
      <c r="AG37" s="27">
        <v>4378</v>
      </c>
      <c r="AH37" s="27">
        <v>4570</v>
      </c>
      <c r="AI37" s="27">
        <v>4720</v>
      </c>
      <c r="AJ37" s="27">
        <v>4845</v>
      </c>
      <c r="AK37" s="27">
        <v>4908</v>
      </c>
      <c r="AL37" s="27">
        <v>5017</v>
      </c>
      <c r="AM37" s="27">
        <v>5155</v>
      </c>
      <c r="AN37" s="27">
        <v>5206</v>
      </c>
      <c r="AO37" s="16">
        <v>5327</v>
      </c>
      <c r="AP37" s="16">
        <v>5483</v>
      </c>
      <c r="AQ37" s="16">
        <v>5660</v>
      </c>
      <c r="AR37" s="16">
        <v>5826</v>
      </c>
      <c r="AS37" s="16">
        <v>5976</v>
      </c>
      <c r="AT37" s="16">
        <v>6125</v>
      </c>
      <c r="AU37" s="16">
        <v>6341</v>
      </c>
      <c r="AV37" s="16">
        <v>6428</v>
      </c>
      <c r="AW37" s="16">
        <v>6576</v>
      </c>
      <c r="AX37" s="16">
        <v>6633</v>
      </c>
      <c r="AY37" s="16">
        <v>6746</v>
      </c>
      <c r="AZ37" s="16">
        <v>6786</v>
      </c>
      <c r="BA37" s="140">
        <v>6852</v>
      </c>
      <c r="BB37" s="140">
        <v>6700</v>
      </c>
      <c r="BC37" s="140">
        <v>6946</v>
      </c>
      <c r="BD37" s="16">
        <v>7092</v>
      </c>
      <c r="BE37" s="16">
        <v>7148</v>
      </c>
      <c r="BF37" s="16"/>
      <c r="BG37" s="16"/>
      <c r="BH37" s="40" t="s">
        <v>16</v>
      </c>
      <c r="BJ37" s="7" t="s">
        <v>16</v>
      </c>
      <c r="BK37" s="7">
        <v>6852</v>
      </c>
      <c r="BL37" s="7">
        <v>6700</v>
      </c>
      <c r="BM37" s="7">
        <v>6946</v>
      </c>
      <c r="BN37" s="7">
        <v>7092</v>
      </c>
      <c r="BO37" s="7">
        <v>7148</v>
      </c>
      <c r="BP37" s="7"/>
      <c r="BQ37" s="7"/>
      <c r="BR37" s="7"/>
    </row>
    <row r="38" spans="1:70" ht="9.6" customHeight="1" x14ac:dyDescent="0.15">
      <c r="A38" s="65" t="s">
        <v>515</v>
      </c>
      <c r="B38" s="22" t="s">
        <v>17</v>
      </c>
      <c r="C38" s="27"/>
      <c r="D38" s="27"/>
      <c r="E38" s="27"/>
      <c r="F38" s="27"/>
      <c r="G38" s="27"/>
      <c r="H38" s="27">
        <v>461</v>
      </c>
      <c r="I38" s="27">
        <v>535</v>
      </c>
      <c r="J38" s="27">
        <v>589</v>
      </c>
      <c r="K38" s="27">
        <v>696</v>
      </c>
      <c r="L38" s="24">
        <v>860</v>
      </c>
      <c r="M38" s="27">
        <v>1018</v>
      </c>
      <c r="N38" s="147">
        <f t="shared" si="18"/>
        <v>1028.2</v>
      </c>
      <c r="O38" s="147">
        <f t="shared" si="19"/>
        <v>1038.4000000000001</v>
      </c>
      <c r="P38" s="147">
        <f t="shared" si="20"/>
        <v>1048.5999999999999</v>
      </c>
      <c r="Q38" s="147">
        <f t="shared" si="21"/>
        <v>1058.8</v>
      </c>
      <c r="R38" s="147">
        <v>1069</v>
      </c>
      <c r="S38" s="147">
        <v>1142</v>
      </c>
      <c r="T38" s="147">
        <v>1306</v>
      </c>
      <c r="U38" s="147">
        <v>1392.2913494299296</v>
      </c>
      <c r="V38" s="147">
        <v>1486</v>
      </c>
      <c r="W38" s="147">
        <v>1654</v>
      </c>
      <c r="X38" s="147">
        <v>1891</v>
      </c>
      <c r="Y38" s="147">
        <v>2235</v>
      </c>
      <c r="Z38" s="24">
        <v>2569</v>
      </c>
      <c r="AA38" s="24">
        <v>2952</v>
      </c>
      <c r="AB38" s="27">
        <v>3373</v>
      </c>
      <c r="AC38" s="24">
        <v>3709</v>
      </c>
      <c r="AD38" s="24">
        <v>4111</v>
      </c>
      <c r="AE38" s="27">
        <v>4464</v>
      </c>
      <c r="AF38" s="24">
        <v>4650</v>
      </c>
      <c r="AG38" s="27">
        <v>4930</v>
      </c>
      <c r="AH38" s="27">
        <v>5037</v>
      </c>
      <c r="AI38" s="27">
        <v>5385</v>
      </c>
      <c r="AJ38" s="27">
        <v>5635</v>
      </c>
      <c r="AK38" s="27">
        <v>5813</v>
      </c>
      <c r="AL38" s="27">
        <v>6009</v>
      </c>
      <c r="AM38" s="27">
        <v>6268</v>
      </c>
      <c r="AN38" s="27">
        <v>6421</v>
      </c>
      <c r="AO38" s="16">
        <v>6712</v>
      </c>
      <c r="AP38" s="16">
        <v>7105</v>
      </c>
      <c r="AQ38" s="16">
        <v>7448</v>
      </c>
      <c r="AR38" s="16">
        <v>7822</v>
      </c>
      <c r="AS38" s="16">
        <v>8309</v>
      </c>
      <c r="AT38" s="16">
        <v>8676</v>
      </c>
      <c r="AU38" s="16">
        <v>9059</v>
      </c>
      <c r="AV38" s="16">
        <v>9377</v>
      </c>
      <c r="AW38" s="16">
        <v>9981</v>
      </c>
      <c r="AX38" s="16">
        <v>10355</v>
      </c>
      <c r="AY38" s="16">
        <v>10683</v>
      </c>
      <c r="AZ38" s="16">
        <v>10916</v>
      </c>
      <c r="BA38" s="140">
        <v>11063</v>
      </c>
      <c r="BB38" s="140">
        <v>11006</v>
      </c>
      <c r="BC38" s="140">
        <v>11272</v>
      </c>
      <c r="BD38" s="16">
        <v>11832</v>
      </c>
      <c r="BE38" s="16">
        <v>12388</v>
      </c>
      <c r="BF38" s="16"/>
      <c r="BG38" s="16"/>
      <c r="BH38" s="40" t="s">
        <v>17</v>
      </c>
      <c r="BJ38" s="7" t="s">
        <v>17</v>
      </c>
      <c r="BK38" s="7">
        <v>11063</v>
      </c>
      <c r="BL38" s="7">
        <v>11006</v>
      </c>
      <c r="BM38" s="7">
        <v>11272</v>
      </c>
      <c r="BN38" s="7">
        <v>11832</v>
      </c>
      <c r="BO38" s="7">
        <v>12388</v>
      </c>
      <c r="BP38" s="7"/>
      <c r="BQ38" s="7"/>
      <c r="BR38" s="7"/>
    </row>
    <row r="39" spans="1:70" ht="9.6" customHeight="1" x14ac:dyDescent="0.15">
      <c r="A39" s="65" t="s">
        <v>142</v>
      </c>
      <c r="B39" s="22" t="s">
        <v>18</v>
      </c>
      <c r="C39" s="27"/>
      <c r="D39" s="27"/>
      <c r="E39" s="27"/>
      <c r="F39" s="27"/>
      <c r="G39" s="27"/>
      <c r="H39" s="27">
        <v>291</v>
      </c>
      <c r="I39" s="27">
        <v>333</v>
      </c>
      <c r="J39" s="27">
        <v>423</v>
      </c>
      <c r="K39" s="27">
        <v>505</v>
      </c>
      <c r="L39" s="24">
        <v>628</v>
      </c>
      <c r="M39" s="27">
        <v>723</v>
      </c>
      <c r="N39" s="147">
        <f t="shared" si="18"/>
        <v>727.8</v>
      </c>
      <c r="O39" s="147">
        <f t="shared" si="19"/>
        <v>732.6</v>
      </c>
      <c r="P39" s="147">
        <f t="shared" si="20"/>
        <v>737.4</v>
      </c>
      <c r="Q39" s="147">
        <f t="shared" si="21"/>
        <v>742.2</v>
      </c>
      <c r="R39" s="147">
        <v>747</v>
      </c>
      <c r="S39" s="147">
        <v>810</v>
      </c>
      <c r="T39" s="147">
        <v>973</v>
      </c>
      <c r="U39" s="147">
        <v>1037.7086505700704</v>
      </c>
      <c r="V39" s="147">
        <v>1108</v>
      </c>
      <c r="W39" s="147">
        <v>1256</v>
      </c>
      <c r="X39" s="147">
        <v>1406</v>
      </c>
      <c r="Y39" s="147">
        <v>1607</v>
      </c>
      <c r="Z39" s="24">
        <v>1837</v>
      </c>
      <c r="AA39" s="24">
        <v>2074</v>
      </c>
      <c r="AB39" s="27">
        <v>2336</v>
      </c>
      <c r="AC39" s="24">
        <v>2554</v>
      </c>
      <c r="AD39" s="24">
        <v>2842</v>
      </c>
      <c r="AE39" s="27">
        <v>3010</v>
      </c>
      <c r="AF39" s="24">
        <v>3151</v>
      </c>
      <c r="AG39" s="27">
        <v>3314</v>
      </c>
      <c r="AH39" s="27">
        <v>3530</v>
      </c>
      <c r="AI39" s="27">
        <v>3513</v>
      </c>
      <c r="AJ39" s="27">
        <v>3610</v>
      </c>
      <c r="AK39" s="27">
        <v>3706</v>
      </c>
      <c r="AL39" s="27">
        <v>3828</v>
      </c>
      <c r="AM39" s="27">
        <v>3889</v>
      </c>
      <c r="AN39" s="27">
        <v>3922</v>
      </c>
      <c r="AO39" s="16">
        <v>3970</v>
      </c>
      <c r="AP39" s="16">
        <v>4139</v>
      </c>
      <c r="AQ39" s="16">
        <v>4284</v>
      </c>
      <c r="AR39" s="16">
        <v>4449</v>
      </c>
      <c r="AS39" s="16">
        <v>4628</v>
      </c>
      <c r="AT39" s="16">
        <v>4825</v>
      </c>
      <c r="AU39" s="16">
        <v>4941</v>
      </c>
      <c r="AV39" s="16">
        <v>5317</v>
      </c>
      <c r="AW39" s="16">
        <v>5276</v>
      </c>
      <c r="AX39" s="16">
        <v>5348</v>
      </c>
      <c r="AY39" s="16">
        <v>5511</v>
      </c>
      <c r="AZ39" s="16">
        <v>5573</v>
      </c>
      <c r="BA39" s="140">
        <v>5584</v>
      </c>
      <c r="BB39" s="140">
        <v>5492</v>
      </c>
      <c r="BC39" s="140">
        <v>5407</v>
      </c>
      <c r="BD39" s="16">
        <v>5326</v>
      </c>
      <c r="BE39" s="16">
        <v>5249</v>
      </c>
      <c r="BF39" s="16"/>
      <c r="BG39" s="16"/>
      <c r="BH39" s="40" t="s">
        <v>18</v>
      </c>
      <c r="BJ39" s="7" t="s">
        <v>18</v>
      </c>
      <c r="BK39" s="7">
        <v>5584</v>
      </c>
      <c r="BL39" s="7">
        <v>5492</v>
      </c>
      <c r="BM39" s="7">
        <v>5407</v>
      </c>
      <c r="BN39" s="7">
        <v>5326</v>
      </c>
      <c r="BO39" s="7">
        <v>5249</v>
      </c>
      <c r="BP39" s="7"/>
      <c r="BQ39" s="7"/>
      <c r="BR39" s="7"/>
    </row>
    <row r="40" spans="1:70" ht="9.6" customHeight="1" x14ac:dyDescent="0.15">
      <c r="A40" s="65" t="s">
        <v>516</v>
      </c>
      <c r="B40" s="22" t="s">
        <v>19</v>
      </c>
      <c r="C40" s="27"/>
      <c r="D40" s="27"/>
      <c r="E40" s="27"/>
      <c r="F40" s="27"/>
      <c r="G40" s="27"/>
      <c r="H40" s="27">
        <v>280</v>
      </c>
      <c r="I40" s="27">
        <v>347</v>
      </c>
      <c r="J40" s="27">
        <v>422</v>
      </c>
      <c r="K40" s="27">
        <v>466</v>
      </c>
      <c r="L40" s="24">
        <v>571</v>
      </c>
      <c r="M40" s="27">
        <v>681</v>
      </c>
      <c r="N40" s="147">
        <f t="shared" si="18"/>
        <v>696.8</v>
      </c>
      <c r="O40" s="147">
        <f t="shared" si="19"/>
        <v>712.6</v>
      </c>
      <c r="P40" s="147">
        <f t="shared" si="20"/>
        <v>728.4</v>
      </c>
      <c r="Q40" s="147">
        <f t="shared" si="21"/>
        <v>744.2</v>
      </c>
      <c r="R40" s="147">
        <v>760</v>
      </c>
      <c r="S40" s="147">
        <v>816</v>
      </c>
      <c r="T40" s="147">
        <v>896</v>
      </c>
      <c r="U40" s="147">
        <v>944.30889829067644</v>
      </c>
      <c r="V40" s="147">
        <v>998</v>
      </c>
      <c r="W40" s="147">
        <v>1062</v>
      </c>
      <c r="X40" s="147">
        <v>1181</v>
      </c>
      <c r="Y40" s="147">
        <v>1300</v>
      </c>
      <c r="Z40" s="24">
        <v>1427</v>
      </c>
      <c r="AA40" s="24">
        <v>1636</v>
      </c>
      <c r="AB40" s="27">
        <v>1841</v>
      </c>
      <c r="AC40" s="24">
        <v>1976</v>
      </c>
      <c r="AD40" s="24">
        <v>2161</v>
      </c>
      <c r="AE40" s="27">
        <v>2263</v>
      </c>
      <c r="AF40" s="24">
        <v>2368</v>
      </c>
      <c r="AG40" s="27">
        <v>2455</v>
      </c>
      <c r="AH40" s="27">
        <v>2513</v>
      </c>
      <c r="AI40" s="27">
        <v>2528</v>
      </c>
      <c r="AJ40" s="27">
        <v>2546</v>
      </c>
      <c r="AK40" s="27">
        <v>2618</v>
      </c>
      <c r="AL40" s="27">
        <v>2682</v>
      </c>
      <c r="AM40" s="27">
        <v>2722</v>
      </c>
      <c r="AN40" s="27">
        <v>2767</v>
      </c>
      <c r="AO40" s="16">
        <v>2788</v>
      </c>
      <c r="AP40" s="16">
        <v>2871</v>
      </c>
      <c r="AQ40" s="16">
        <v>2994</v>
      </c>
      <c r="AR40" s="16">
        <v>3135</v>
      </c>
      <c r="AS40" s="16">
        <v>3225</v>
      </c>
      <c r="AT40" s="16">
        <v>3317</v>
      </c>
      <c r="AU40" s="16">
        <v>3400</v>
      </c>
      <c r="AV40" s="16">
        <v>3520</v>
      </c>
      <c r="AW40" s="16">
        <v>3646</v>
      </c>
      <c r="AX40" s="16">
        <v>3714</v>
      </c>
      <c r="AY40" s="16">
        <v>3789</v>
      </c>
      <c r="AZ40" s="16">
        <v>3831</v>
      </c>
      <c r="BA40" s="140">
        <v>3891</v>
      </c>
      <c r="BB40" s="140">
        <v>4016</v>
      </c>
      <c r="BC40" s="140">
        <v>4136</v>
      </c>
      <c r="BD40" s="16">
        <v>4265</v>
      </c>
      <c r="BE40" s="16">
        <v>4308</v>
      </c>
      <c r="BF40" s="16"/>
      <c r="BG40" s="16"/>
      <c r="BH40" s="40" t="s">
        <v>19</v>
      </c>
      <c r="BJ40" s="7" t="s">
        <v>19</v>
      </c>
      <c r="BK40" s="7">
        <v>3891</v>
      </c>
      <c r="BL40" s="7">
        <v>4016</v>
      </c>
      <c r="BM40" s="7">
        <v>4136</v>
      </c>
      <c r="BN40" s="7">
        <v>4265</v>
      </c>
      <c r="BO40" s="7">
        <v>4308</v>
      </c>
      <c r="BP40" s="7"/>
      <c r="BQ40" s="7"/>
      <c r="BR40" s="7"/>
    </row>
    <row r="41" spans="1:70" ht="9.6" customHeight="1" x14ac:dyDescent="0.15">
      <c r="A41" s="65" t="s">
        <v>517</v>
      </c>
      <c r="B41" s="22" t="s">
        <v>20</v>
      </c>
      <c r="C41" s="27"/>
      <c r="D41" s="27"/>
      <c r="E41" s="27"/>
      <c r="F41" s="27"/>
      <c r="G41" s="27"/>
      <c r="H41" s="27">
        <v>206</v>
      </c>
      <c r="I41" s="27">
        <v>544</v>
      </c>
      <c r="J41" s="27">
        <v>325</v>
      </c>
      <c r="K41" s="27">
        <v>441</v>
      </c>
      <c r="L41" s="24">
        <v>593</v>
      </c>
      <c r="M41" s="27">
        <v>738</v>
      </c>
      <c r="N41" s="147">
        <f t="shared" si="18"/>
        <v>729.4</v>
      </c>
      <c r="O41" s="147">
        <f t="shared" si="19"/>
        <v>720.8</v>
      </c>
      <c r="P41" s="147">
        <f t="shared" si="20"/>
        <v>712.2</v>
      </c>
      <c r="Q41" s="147">
        <f t="shared" si="21"/>
        <v>703.6</v>
      </c>
      <c r="R41" s="147">
        <v>695</v>
      </c>
      <c r="S41" s="147">
        <v>630</v>
      </c>
      <c r="T41" s="147">
        <v>680</v>
      </c>
      <c r="U41" s="147">
        <v>758.89829477321348</v>
      </c>
      <c r="V41" s="147">
        <v>848</v>
      </c>
      <c r="W41" s="147">
        <v>939</v>
      </c>
      <c r="X41" s="147">
        <v>1061</v>
      </c>
      <c r="Y41" s="147">
        <v>1238</v>
      </c>
      <c r="Z41" s="24">
        <v>1446</v>
      </c>
      <c r="AA41" s="24">
        <v>1718</v>
      </c>
      <c r="AB41" s="27">
        <v>1951</v>
      </c>
      <c r="AC41" s="24">
        <v>2160</v>
      </c>
      <c r="AD41" s="24">
        <v>2420</v>
      </c>
      <c r="AE41" s="27">
        <v>2684</v>
      </c>
      <c r="AF41" s="24">
        <v>2846</v>
      </c>
      <c r="AG41" s="27">
        <v>2967</v>
      </c>
      <c r="AH41" s="27">
        <v>3071</v>
      </c>
      <c r="AI41" s="27">
        <v>3109</v>
      </c>
      <c r="AJ41" s="27">
        <v>3188</v>
      </c>
      <c r="AK41" s="27">
        <v>3242</v>
      </c>
      <c r="AL41" s="27">
        <v>3367</v>
      </c>
      <c r="AM41" s="27">
        <v>3402</v>
      </c>
      <c r="AN41" s="27">
        <v>3419</v>
      </c>
      <c r="AO41" s="16">
        <v>3516</v>
      </c>
      <c r="AP41" s="16">
        <v>3703</v>
      </c>
      <c r="AQ41" s="16">
        <v>3895</v>
      </c>
      <c r="AR41" s="16">
        <v>4015</v>
      </c>
      <c r="AS41" s="16">
        <v>4264</v>
      </c>
      <c r="AT41" s="16">
        <v>4481</v>
      </c>
      <c r="AU41" s="16">
        <v>4697</v>
      </c>
      <c r="AV41" s="16">
        <v>5044</v>
      </c>
      <c r="AW41" s="16">
        <v>5127</v>
      </c>
      <c r="AX41" s="16">
        <v>5312</v>
      </c>
      <c r="AY41" s="16">
        <v>5487</v>
      </c>
      <c r="AZ41" s="16">
        <v>5656</v>
      </c>
      <c r="BA41" s="140">
        <v>5672</v>
      </c>
      <c r="BB41" s="140">
        <v>5861</v>
      </c>
      <c r="BC41" s="140">
        <v>5950</v>
      </c>
      <c r="BD41" s="16">
        <v>6059</v>
      </c>
      <c r="BE41" s="16">
        <v>6164</v>
      </c>
      <c r="BF41" s="16"/>
      <c r="BG41" s="16"/>
      <c r="BH41" s="40" t="s">
        <v>20</v>
      </c>
      <c r="BJ41" s="7" t="s">
        <v>20</v>
      </c>
      <c r="BK41" s="7">
        <v>5672</v>
      </c>
      <c r="BL41" s="7">
        <v>5861</v>
      </c>
      <c r="BM41" s="7">
        <v>5950</v>
      </c>
      <c r="BN41" s="7">
        <v>6059</v>
      </c>
      <c r="BO41" s="7">
        <v>6164</v>
      </c>
      <c r="BP41" s="7"/>
      <c r="BQ41" s="7"/>
      <c r="BR41" s="7"/>
    </row>
    <row r="42" spans="1:70" ht="9.6" customHeight="1" x14ac:dyDescent="0.15">
      <c r="A42" s="65" t="s">
        <v>518</v>
      </c>
      <c r="B42" s="22" t="s">
        <v>21</v>
      </c>
      <c r="C42" s="27"/>
      <c r="D42" s="27"/>
      <c r="E42" s="27"/>
      <c r="F42" s="27"/>
      <c r="G42" s="27"/>
      <c r="H42" s="27">
        <v>174</v>
      </c>
      <c r="I42" s="27">
        <v>192</v>
      </c>
      <c r="J42" s="27">
        <v>293</v>
      </c>
      <c r="K42" s="27">
        <v>365</v>
      </c>
      <c r="L42" s="24">
        <v>460</v>
      </c>
      <c r="M42" s="27">
        <v>527</v>
      </c>
      <c r="N42" s="147">
        <f t="shared" si="18"/>
        <v>532</v>
      </c>
      <c r="O42" s="147">
        <f t="shared" si="19"/>
        <v>537</v>
      </c>
      <c r="P42" s="147">
        <f t="shared" si="20"/>
        <v>542</v>
      </c>
      <c r="Q42" s="147">
        <f t="shared" si="21"/>
        <v>547</v>
      </c>
      <c r="R42" s="147">
        <v>552</v>
      </c>
      <c r="S42" s="147">
        <v>555</v>
      </c>
      <c r="T42" s="147">
        <v>624</v>
      </c>
      <c r="U42" s="147">
        <v>640.37659771552126</v>
      </c>
      <c r="V42" s="147">
        <v>658</v>
      </c>
      <c r="W42" s="147">
        <v>721</v>
      </c>
      <c r="X42" s="147">
        <v>801</v>
      </c>
      <c r="Y42" s="147">
        <v>937</v>
      </c>
      <c r="Z42" s="24">
        <v>1068</v>
      </c>
      <c r="AA42" s="24">
        <v>1210</v>
      </c>
      <c r="AB42" s="27">
        <v>1383</v>
      </c>
      <c r="AC42" s="24">
        <v>1528</v>
      </c>
      <c r="AD42" s="24">
        <v>1733</v>
      </c>
      <c r="AE42" s="27">
        <v>1959</v>
      </c>
      <c r="AF42" s="24">
        <v>2165</v>
      </c>
      <c r="AG42" s="27">
        <v>2431</v>
      </c>
      <c r="AH42" s="27">
        <v>2627</v>
      </c>
      <c r="AI42" s="27">
        <v>2879</v>
      </c>
      <c r="AJ42" s="27">
        <v>3150</v>
      </c>
      <c r="AK42" s="27">
        <v>3387</v>
      </c>
      <c r="AL42" s="27">
        <v>3707</v>
      </c>
      <c r="AM42" s="27">
        <v>3914</v>
      </c>
      <c r="AN42" s="27">
        <v>4070</v>
      </c>
      <c r="AO42" s="16">
        <v>4304</v>
      </c>
      <c r="AP42" s="16">
        <v>4614</v>
      </c>
      <c r="AQ42" s="16">
        <v>4888</v>
      </c>
      <c r="AR42" s="16">
        <v>5144</v>
      </c>
      <c r="AS42" s="16">
        <v>5515</v>
      </c>
      <c r="AT42" s="16">
        <v>5935</v>
      </c>
      <c r="AU42" s="16">
        <v>6213</v>
      </c>
      <c r="AV42" s="16">
        <v>6539</v>
      </c>
      <c r="AW42" s="16">
        <v>7076</v>
      </c>
      <c r="AX42" s="16">
        <v>7469</v>
      </c>
      <c r="AY42" s="16">
        <v>7818</v>
      </c>
      <c r="AZ42" s="16">
        <v>8184</v>
      </c>
      <c r="BA42" s="140">
        <v>8478</v>
      </c>
      <c r="BB42" s="140">
        <v>8849</v>
      </c>
      <c r="BC42" s="140">
        <v>9261</v>
      </c>
      <c r="BD42" s="16">
        <v>9695</v>
      </c>
      <c r="BE42" s="16">
        <v>9985</v>
      </c>
      <c r="BF42" s="16"/>
      <c r="BG42" s="16"/>
      <c r="BH42" s="40" t="s">
        <v>21</v>
      </c>
      <c r="BJ42" s="7" t="s">
        <v>21</v>
      </c>
      <c r="BK42" s="7">
        <v>8478</v>
      </c>
      <c r="BL42" s="7">
        <v>8849</v>
      </c>
      <c r="BM42" s="7">
        <v>9261</v>
      </c>
      <c r="BN42" s="7">
        <v>9695</v>
      </c>
      <c r="BO42" s="7">
        <v>9985</v>
      </c>
      <c r="BP42" s="7"/>
      <c r="BQ42" s="7"/>
      <c r="BR42" s="7"/>
    </row>
    <row r="43" spans="1:70" ht="9.6" customHeight="1" x14ac:dyDescent="0.15">
      <c r="A43" s="65" t="s">
        <v>519</v>
      </c>
      <c r="B43" s="22" t="s">
        <v>22</v>
      </c>
      <c r="C43" s="27"/>
      <c r="D43" s="27"/>
      <c r="E43" s="27"/>
      <c r="F43" s="27"/>
      <c r="G43" s="27"/>
      <c r="H43" s="27">
        <v>311</v>
      </c>
      <c r="I43" s="27">
        <v>407</v>
      </c>
      <c r="J43" s="27">
        <v>454</v>
      </c>
      <c r="K43" s="27">
        <v>550</v>
      </c>
      <c r="L43" s="24">
        <v>741</v>
      </c>
      <c r="M43" s="27">
        <v>948</v>
      </c>
      <c r="N43" s="147">
        <f t="shared" si="18"/>
        <v>1003.8</v>
      </c>
      <c r="O43" s="147">
        <f t="shared" si="19"/>
        <v>1059.5999999999999</v>
      </c>
      <c r="P43" s="147">
        <f t="shared" si="20"/>
        <v>1115.4000000000001</v>
      </c>
      <c r="Q43" s="147">
        <f t="shared" si="21"/>
        <v>1171.2</v>
      </c>
      <c r="R43" s="147">
        <v>1227</v>
      </c>
      <c r="S43" s="147">
        <v>1345</v>
      </c>
      <c r="T43" s="147">
        <v>1542</v>
      </c>
      <c r="U43" s="147">
        <v>1611.8575098169035</v>
      </c>
      <c r="V43" s="147">
        <v>1720</v>
      </c>
      <c r="W43" s="147">
        <v>1881</v>
      </c>
      <c r="X43" s="147">
        <v>2081</v>
      </c>
      <c r="Y43" s="147">
        <v>2321</v>
      </c>
      <c r="Z43" s="24">
        <v>2547</v>
      </c>
      <c r="AA43" s="24">
        <v>2828</v>
      </c>
      <c r="AB43" s="27">
        <v>3087</v>
      </c>
      <c r="AC43" s="24">
        <v>3267</v>
      </c>
      <c r="AD43" s="24">
        <v>3534</v>
      </c>
      <c r="AE43" s="27">
        <v>3722</v>
      </c>
      <c r="AF43" s="24">
        <v>3794</v>
      </c>
      <c r="AG43" s="27">
        <v>3984</v>
      </c>
      <c r="AH43" s="27">
        <v>4150</v>
      </c>
      <c r="AI43" s="27">
        <v>4256</v>
      </c>
      <c r="AJ43" s="27">
        <v>4307</v>
      </c>
      <c r="AK43" s="27">
        <v>4442</v>
      </c>
      <c r="AL43" s="27">
        <v>4584</v>
      </c>
      <c r="AM43" s="27">
        <v>4810</v>
      </c>
      <c r="AN43" s="27">
        <v>4913</v>
      </c>
      <c r="AO43" s="16">
        <v>5061</v>
      </c>
      <c r="AP43" s="16">
        <v>5347</v>
      </c>
      <c r="AQ43" s="16">
        <v>5407</v>
      </c>
      <c r="AR43" s="16">
        <v>5608</v>
      </c>
      <c r="AS43" s="16">
        <v>5846</v>
      </c>
      <c r="AT43" s="16">
        <v>6040</v>
      </c>
      <c r="AU43" s="16">
        <v>6324</v>
      </c>
      <c r="AV43" s="16">
        <v>6507</v>
      </c>
      <c r="AW43" s="16">
        <v>6954</v>
      </c>
      <c r="AX43" s="16">
        <v>7231</v>
      </c>
      <c r="AY43" s="16">
        <v>7570</v>
      </c>
      <c r="AZ43" s="16">
        <v>7833</v>
      </c>
      <c r="BA43" s="140">
        <v>8101</v>
      </c>
      <c r="BB43" s="140">
        <v>8452</v>
      </c>
      <c r="BC43" s="140">
        <v>8879</v>
      </c>
      <c r="BD43" s="16">
        <v>9240</v>
      </c>
      <c r="BE43" s="16">
        <v>9466</v>
      </c>
      <c r="BF43" s="16"/>
      <c r="BG43" s="16"/>
      <c r="BH43" s="40" t="s">
        <v>22</v>
      </c>
      <c r="BJ43" s="7" t="s">
        <v>22</v>
      </c>
      <c r="BK43" s="7">
        <v>8101</v>
      </c>
      <c r="BL43" s="7">
        <v>8452</v>
      </c>
      <c r="BM43" s="7">
        <v>8879</v>
      </c>
      <c r="BN43" s="7">
        <v>9240</v>
      </c>
      <c r="BO43" s="7">
        <v>9466</v>
      </c>
      <c r="BP43" s="7"/>
      <c r="BQ43" s="7"/>
      <c r="BR43" s="7"/>
    </row>
    <row r="44" spans="1:70" ht="9.6" customHeight="1" x14ac:dyDescent="0.15">
      <c r="A44" s="65" t="s">
        <v>143</v>
      </c>
      <c r="B44" s="22" t="s">
        <v>23</v>
      </c>
      <c r="C44" s="27"/>
      <c r="D44" s="27"/>
      <c r="E44" s="27"/>
      <c r="F44" s="27"/>
      <c r="G44" s="27"/>
      <c r="H44" s="27">
        <v>198</v>
      </c>
      <c r="I44" s="27">
        <v>198</v>
      </c>
      <c r="J44" s="27">
        <v>280</v>
      </c>
      <c r="K44" s="27">
        <v>329</v>
      </c>
      <c r="L44" s="24">
        <v>383</v>
      </c>
      <c r="M44" s="27">
        <v>459</v>
      </c>
      <c r="N44" s="147">
        <f t="shared" si="18"/>
        <v>490.4</v>
      </c>
      <c r="O44" s="147">
        <f t="shared" si="19"/>
        <v>521.79999999999995</v>
      </c>
      <c r="P44" s="147">
        <f t="shared" si="20"/>
        <v>553.20000000000005</v>
      </c>
      <c r="Q44" s="147">
        <f t="shared" si="21"/>
        <v>584.6</v>
      </c>
      <c r="R44" s="147">
        <v>616</v>
      </c>
      <c r="S44" s="147">
        <v>697</v>
      </c>
      <c r="T44" s="147">
        <v>836</v>
      </c>
      <c r="U44" s="147">
        <v>904.45070545169949</v>
      </c>
      <c r="V44" s="147">
        <v>999</v>
      </c>
      <c r="W44" s="147">
        <v>1079</v>
      </c>
      <c r="X44" s="147">
        <v>1169</v>
      </c>
      <c r="Y44" s="147">
        <v>1289</v>
      </c>
      <c r="Z44" s="24">
        <v>1423</v>
      </c>
      <c r="AA44" s="24">
        <v>1570</v>
      </c>
      <c r="AB44" s="27">
        <v>1723</v>
      </c>
      <c r="AC44" s="24">
        <v>1848</v>
      </c>
      <c r="AD44" s="24">
        <v>2004</v>
      </c>
      <c r="AE44" s="27">
        <v>2154</v>
      </c>
      <c r="AF44" s="24">
        <v>2222</v>
      </c>
      <c r="AG44" s="27">
        <v>2308</v>
      </c>
      <c r="AH44" s="27">
        <v>2383</v>
      </c>
      <c r="AI44" s="27">
        <v>2435</v>
      </c>
      <c r="AJ44" s="27">
        <v>2476</v>
      </c>
      <c r="AK44" s="27">
        <v>2553</v>
      </c>
      <c r="AL44" s="27">
        <v>2613</v>
      </c>
      <c r="AM44" s="27">
        <v>2644</v>
      </c>
      <c r="AN44" s="27">
        <v>2693</v>
      </c>
      <c r="AO44" s="16">
        <v>2721</v>
      </c>
      <c r="AP44" s="16">
        <v>2755</v>
      </c>
      <c r="AQ44" s="16">
        <v>2841</v>
      </c>
      <c r="AR44" s="16">
        <v>2908</v>
      </c>
      <c r="AS44" s="16">
        <v>2977</v>
      </c>
      <c r="AT44" s="16">
        <v>3094</v>
      </c>
      <c r="AU44" s="16">
        <v>3213</v>
      </c>
      <c r="AV44" s="16">
        <v>3560</v>
      </c>
      <c r="AW44" s="16">
        <v>3350</v>
      </c>
      <c r="AX44" s="16">
        <v>3387</v>
      </c>
      <c r="AY44" s="16">
        <v>3457</v>
      </c>
      <c r="AZ44" s="16">
        <v>3524</v>
      </c>
      <c r="BA44" s="140">
        <v>3601</v>
      </c>
      <c r="BB44" s="140">
        <v>3655</v>
      </c>
      <c r="BC44" s="140">
        <v>3748</v>
      </c>
      <c r="BD44" s="16">
        <v>3783</v>
      </c>
      <c r="BE44" s="16">
        <v>3827</v>
      </c>
      <c r="BF44" s="16"/>
      <c r="BG44" s="16"/>
      <c r="BH44" s="40" t="s">
        <v>23</v>
      </c>
      <c r="BJ44" s="7" t="s">
        <v>23</v>
      </c>
      <c r="BK44" s="7">
        <v>3601</v>
      </c>
      <c r="BL44" s="7">
        <v>3655</v>
      </c>
      <c r="BM44" s="7">
        <v>3748</v>
      </c>
      <c r="BN44" s="7">
        <v>3783</v>
      </c>
      <c r="BO44" s="7">
        <v>3827</v>
      </c>
      <c r="BP44" s="7"/>
      <c r="BQ44" s="7"/>
      <c r="BR44" s="7"/>
    </row>
    <row r="45" spans="1:70" ht="9.6" customHeight="1" x14ac:dyDescent="0.15">
      <c r="A45" s="65" t="s">
        <v>144</v>
      </c>
      <c r="B45" s="22" t="s">
        <v>24</v>
      </c>
      <c r="C45" s="27"/>
      <c r="D45" s="27"/>
      <c r="E45" s="27"/>
      <c r="F45" s="27"/>
      <c r="G45" s="27"/>
      <c r="H45" s="27">
        <v>104</v>
      </c>
      <c r="I45" s="27">
        <v>106</v>
      </c>
      <c r="J45" s="27">
        <v>142</v>
      </c>
      <c r="K45" s="27">
        <v>168</v>
      </c>
      <c r="L45" s="24">
        <v>205</v>
      </c>
      <c r="M45" s="27">
        <v>255</v>
      </c>
      <c r="N45" s="147">
        <f t="shared" si="18"/>
        <v>274.60000000000002</v>
      </c>
      <c r="O45" s="147">
        <f t="shared" si="19"/>
        <v>294.2</v>
      </c>
      <c r="P45" s="147">
        <f t="shared" si="20"/>
        <v>313.8</v>
      </c>
      <c r="Q45" s="147">
        <f t="shared" si="21"/>
        <v>333.4</v>
      </c>
      <c r="R45" s="147">
        <v>353</v>
      </c>
      <c r="S45" s="147">
        <v>398</v>
      </c>
      <c r="T45" s="147">
        <v>473</v>
      </c>
      <c r="U45" s="147">
        <v>503.34888104841781</v>
      </c>
      <c r="V45" s="147">
        <v>547</v>
      </c>
      <c r="W45" s="147">
        <v>679</v>
      </c>
      <c r="X45" s="147">
        <v>806</v>
      </c>
      <c r="Y45" s="147">
        <v>1031</v>
      </c>
      <c r="Z45" s="24">
        <v>1173</v>
      </c>
      <c r="AA45" s="24">
        <v>1412</v>
      </c>
      <c r="AB45" s="27">
        <v>1637</v>
      </c>
      <c r="AC45" s="24">
        <v>1926</v>
      </c>
      <c r="AD45" s="24">
        <v>2222</v>
      </c>
      <c r="AE45" s="27">
        <v>2535</v>
      </c>
      <c r="AF45" s="24">
        <v>2830</v>
      </c>
      <c r="AG45" s="27">
        <v>3171</v>
      </c>
      <c r="AH45" s="27">
        <v>3442</v>
      </c>
      <c r="AI45" s="27">
        <v>3577</v>
      </c>
      <c r="AJ45" s="27">
        <v>3807</v>
      </c>
      <c r="AK45" s="27">
        <v>3957</v>
      </c>
      <c r="AL45" s="27">
        <v>4175</v>
      </c>
      <c r="AM45" s="27">
        <v>4443</v>
      </c>
      <c r="AN45" s="27">
        <v>4576</v>
      </c>
      <c r="AO45" s="16">
        <v>4737</v>
      </c>
      <c r="AP45" s="16">
        <v>5111</v>
      </c>
      <c r="AQ45" s="16">
        <v>5459</v>
      </c>
      <c r="AR45" s="16">
        <v>5838</v>
      </c>
      <c r="AS45" s="16">
        <v>6289</v>
      </c>
      <c r="AT45" s="16">
        <v>6813</v>
      </c>
      <c r="AU45" s="16">
        <v>7192</v>
      </c>
      <c r="AV45" s="16">
        <v>7703</v>
      </c>
      <c r="AW45" s="16">
        <v>8387</v>
      </c>
      <c r="AX45" s="16">
        <v>8913</v>
      </c>
      <c r="AY45" s="16">
        <v>9486</v>
      </c>
      <c r="AZ45" s="16">
        <v>9910</v>
      </c>
      <c r="BA45" s="140">
        <v>10243</v>
      </c>
      <c r="BB45" s="140">
        <v>10735</v>
      </c>
      <c r="BC45" s="140">
        <v>11246</v>
      </c>
      <c r="BD45" s="16">
        <v>11799</v>
      </c>
      <c r="BE45" s="16">
        <v>12118</v>
      </c>
      <c r="BF45" s="16"/>
      <c r="BG45" s="16"/>
      <c r="BH45" s="40" t="s">
        <v>24</v>
      </c>
      <c r="BJ45" s="7" t="s">
        <v>24</v>
      </c>
      <c r="BK45" s="7">
        <v>10243</v>
      </c>
      <c r="BL45" s="7">
        <v>10735</v>
      </c>
      <c r="BM45" s="7">
        <v>11246</v>
      </c>
      <c r="BN45" s="7">
        <v>11799</v>
      </c>
      <c r="BO45" s="7">
        <v>12118</v>
      </c>
      <c r="BP45" s="7"/>
      <c r="BQ45" s="7"/>
      <c r="BR45" s="7"/>
    </row>
    <row r="46" spans="1:70" ht="9.6" customHeight="1" x14ac:dyDescent="0.15">
      <c r="A46" s="65" t="s">
        <v>145</v>
      </c>
      <c r="B46" s="22" t="s">
        <v>25</v>
      </c>
      <c r="C46" s="27"/>
      <c r="D46" s="27"/>
      <c r="E46" s="27"/>
      <c r="F46" s="27"/>
      <c r="G46" s="27"/>
      <c r="H46" s="27">
        <v>66</v>
      </c>
      <c r="I46" s="27">
        <v>134</v>
      </c>
      <c r="J46" s="27">
        <v>139</v>
      </c>
      <c r="K46" s="27">
        <v>160</v>
      </c>
      <c r="L46" s="24">
        <v>211</v>
      </c>
      <c r="M46" s="27">
        <v>254</v>
      </c>
      <c r="N46" s="147">
        <f t="shared" si="18"/>
        <v>293.39999999999998</v>
      </c>
      <c r="O46" s="147">
        <f t="shared" si="19"/>
        <v>332.8</v>
      </c>
      <c r="P46" s="147">
        <f t="shared" si="20"/>
        <v>372.2</v>
      </c>
      <c r="Q46" s="147">
        <f t="shared" si="21"/>
        <v>411.6</v>
      </c>
      <c r="R46" s="147">
        <v>451</v>
      </c>
      <c r="S46" s="147">
        <v>471</v>
      </c>
      <c r="T46" s="147">
        <v>514</v>
      </c>
      <c r="U46" s="147">
        <v>563.34290368297877</v>
      </c>
      <c r="V46" s="147">
        <v>630</v>
      </c>
      <c r="W46" s="147">
        <v>645</v>
      </c>
      <c r="X46" s="147">
        <v>719</v>
      </c>
      <c r="Y46" s="147">
        <v>776</v>
      </c>
      <c r="Z46" s="24">
        <v>831</v>
      </c>
      <c r="AA46" s="24">
        <v>922</v>
      </c>
      <c r="AB46" s="27">
        <v>992</v>
      </c>
      <c r="AC46" s="24">
        <v>1107</v>
      </c>
      <c r="AD46" s="24">
        <v>1189</v>
      </c>
      <c r="AE46" s="27">
        <v>1279</v>
      </c>
      <c r="AF46" s="24">
        <v>1312</v>
      </c>
      <c r="AG46" s="27">
        <v>1369</v>
      </c>
      <c r="AH46" s="27">
        <v>1435</v>
      </c>
      <c r="AI46" s="27">
        <v>1450</v>
      </c>
      <c r="AJ46" s="27">
        <v>1455</v>
      </c>
      <c r="AK46" s="27">
        <v>1483</v>
      </c>
      <c r="AL46" s="27">
        <v>1498</v>
      </c>
      <c r="AM46" s="27">
        <v>1548</v>
      </c>
      <c r="AN46" s="27">
        <v>1558</v>
      </c>
      <c r="AO46" s="16">
        <v>1612</v>
      </c>
      <c r="AP46" s="16">
        <v>1698</v>
      </c>
      <c r="AQ46" s="16">
        <v>1762</v>
      </c>
      <c r="AR46" s="16">
        <v>1815</v>
      </c>
      <c r="AS46" s="16">
        <v>1808</v>
      </c>
      <c r="AT46" s="16">
        <v>1835</v>
      </c>
      <c r="AU46" s="16">
        <v>1892</v>
      </c>
      <c r="AV46" s="16">
        <v>1962</v>
      </c>
      <c r="AW46" s="16">
        <v>2055</v>
      </c>
      <c r="AX46" s="16">
        <v>2087</v>
      </c>
      <c r="AY46" s="16">
        <v>2111</v>
      </c>
      <c r="AZ46" s="16">
        <v>2143</v>
      </c>
      <c r="BA46" s="140">
        <v>2211</v>
      </c>
      <c r="BB46" s="140">
        <v>2266</v>
      </c>
      <c r="BC46" s="140">
        <v>2339</v>
      </c>
      <c r="BD46" s="16">
        <v>2415</v>
      </c>
      <c r="BE46" s="16">
        <v>2499</v>
      </c>
      <c r="BF46" s="16"/>
      <c r="BG46" s="16"/>
      <c r="BH46" s="40" t="s">
        <v>25</v>
      </c>
      <c r="BJ46" s="7" t="s">
        <v>25</v>
      </c>
      <c r="BK46" s="7">
        <v>2211</v>
      </c>
      <c r="BL46" s="7">
        <v>2266</v>
      </c>
      <c r="BM46" s="7">
        <v>2339</v>
      </c>
      <c r="BN46" s="7">
        <v>2415</v>
      </c>
      <c r="BO46" s="7">
        <v>2499</v>
      </c>
      <c r="BP46" s="7"/>
      <c r="BQ46" s="7"/>
      <c r="BR46" s="7"/>
    </row>
    <row r="47" spans="1:70" ht="9.6" customHeight="1" x14ac:dyDescent="0.15">
      <c r="A47" s="64" t="s">
        <v>520</v>
      </c>
      <c r="B47" s="39" t="s">
        <v>29</v>
      </c>
      <c r="C47" s="27"/>
      <c r="D47" s="27"/>
      <c r="E47" s="27"/>
      <c r="F47" s="27"/>
      <c r="G47" s="27"/>
      <c r="H47" s="27">
        <v>86</v>
      </c>
      <c r="I47" s="27">
        <v>122</v>
      </c>
      <c r="J47" s="27">
        <v>156</v>
      </c>
      <c r="K47" s="27">
        <v>230</v>
      </c>
      <c r="L47" s="24">
        <v>334</v>
      </c>
      <c r="M47" s="27">
        <v>405</v>
      </c>
      <c r="N47" s="147">
        <f t="shared" si="18"/>
        <v>461.4</v>
      </c>
      <c r="O47" s="147">
        <f t="shared" si="19"/>
        <v>517.79999999999995</v>
      </c>
      <c r="P47" s="147">
        <f t="shared" si="20"/>
        <v>574.20000000000005</v>
      </c>
      <c r="Q47" s="147">
        <f t="shared" si="21"/>
        <v>630.6</v>
      </c>
      <c r="R47" s="147">
        <v>687</v>
      </c>
      <c r="S47" s="147">
        <v>734</v>
      </c>
      <c r="T47" s="147">
        <v>854</v>
      </c>
      <c r="U47" s="147">
        <v>910.53228380802648</v>
      </c>
      <c r="V47" s="147">
        <v>999</v>
      </c>
      <c r="W47" s="147">
        <v>1048</v>
      </c>
      <c r="X47" s="147">
        <v>1147</v>
      </c>
      <c r="Y47" s="147">
        <v>1249</v>
      </c>
      <c r="Z47" s="24">
        <v>1350</v>
      </c>
      <c r="AA47" s="24">
        <v>1506</v>
      </c>
      <c r="AB47" s="27">
        <v>1654</v>
      </c>
      <c r="AC47" s="24">
        <v>1782</v>
      </c>
      <c r="AD47" s="24">
        <v>1863</v>
      </c>
      <c r="AE47" s="27">
        <v>1986</v>
      </c>
      <c r="AF47" s="24">
        <v>2056</v>
      </c>
      <c r="AG47" s="27">
        <v>2120</v>
      </c>
      <c r="AH47" s="27">
        <v>2222</v>
      </c>
      <c r="AI47" s="27">
        <v>2257</v>
      </c>
      <c r="AJ47" s="27">
        <v>2287</v>
      </c>
      <c r="AK47" s="27">
        <v>2324</v>
      </c>
      <c r="AL47" s="27">
        <v>2374</v>
      </c>
      <c r="AM47" s="27">
        <v>2408</v>
      </c>
      <c r="AN47" s="16">
        <v>2462</v>
      </c>
      <c r="AO47" s="16">
        <v>2483</v>
      </c>
      <c r="AP47" s="16">
        <v>2644</v>
      </c>
      <c r="AQ47" s="16">
        <v>2768</v>
      </c>
      <c r="AR47" s="16">
        <v>2856</v>
      </c>
      <c r="AS47" s="16">
        <v>2928</v>
      </c>
      <c r="AT47" s="16">
        <v>3001</v>
      </c>
      <c r="AU47" s="16">
        <v>2992</v>
      </c>
      <c r="AV47" s="16">
        <v>3106</v>
      </c>
      <c r="AW47" s="16">
        <v>3175</v>
      </c>
      <c r="AX47" s="16">
        <v>3255</v>
      </c>
      <c r="AY47" s="16">
        <v>3321</v>
      </c>
      <c r="AZ47" s="16">
        <v>3373</v>
      </c>
      <c r="BA47" s="140">
        <v>3402</v>
      </c>
      <c r="BB47" s="140">
        <v>3419</v>
      </c>
      <c r="BC47" s="140">
        <v>3515</v>
      </c>
      <c r="BD47" s="16">
        <v>3588</v>
      </c>
      <c r="BE47" s="16">
        <v>3591</v>
      </c>
      <c r="BF47" s="16"/>
      <c r="BG47" s="16"/>
      <c r="BH47" s="40" t="s">
        <v>29</v>
      </c>
      <c r="BJ47" s="7" t="s">
        <v>29</v>
      </c>
      <c r="BK47" s="7">
        <v>3402</v>
      </c>
      <c r="BL47" s="7">
        <v>3419</v>
      </c>
      <c r="BM47" s="7">
        <v>3515</v>
      </c>
      <c r="BN47" s="7">
        <v>3588</v>
      </c>
      <c r="BO47" s="7">
        <v>3591</v>
      </c>
      <c r="BP47" s="7"/>
      <c r="BQ47" s="7"/>
      <c r="BR47" s="7"/>
    </row>
    <row r="48" spans="1:70" ht="9.6" customHeight="1" x14ac:dyDescent="0.15">
      <c r="A48" s="64" t="s">
        <v>521</v>
      </c>
      <c r="B48" s="39" t="s">
        <v>81</v>
      </c>
      <c r="C48" s="156"/>
      <c r="D48" s="156"/>
      <c r="E48" s="156"/>
      <c r="F48" s="156"/>
      <c r="G48" s="156"/>
      <c r="H48" s="156">
        <f t="shared" ref="H48:AS48" si="22">H70+H69+H68</f>
        <v>713</v>
      </c>
      <c r="I48" s="156">
        <f t="shared" si="22"/>
        <v>839</v>
      </c>
      <c r="J48" s="156">
        <f t="shared" si="22"/>
        <v>1152</v>
      </c>
      <c r="K48" s="156">
        <f t="shared" si="22"/>
        <v>1405</v>
      </c>
      <c r="L48" s="156">
        <f t="shared" si="22"/>
        <v>1798</v>
      </c>
      <c r="M48" s="156">
        <f t="shared" si="22"/>
        <v>2101</v>
      </c>
      <c r="N48" s="157">
        <f t="shared" si="22"/>
        <v>2209.8000000000002</v>
      </c>
      <c r="O48" s="157">
        <f t="shared" si="22"/>
        <v>2318.6</v>
      </c>
      <c r="P48" s="157">
        <f t="shared" si="22"/>
        <v>2427.4</v>
      </c>
      <c r="Q48" s="157">
        <f t="shared" si="22"/>
        <v>2536.1999999999998</v>
      </c>
      <c r="R48" s="157">
        <f t="shared" si="22"/>
        <v>2645</v>
      </c>
      <c r="S48" s="157">
        <f t="shared" si="22"/>
        <v>2837</v>
      </c>
      <c r="T48" s="157">
        <f t="shared" si="22"/>
        <v>3227</v>
      </c>
      <c r="U48" s="157">
        <f t="shared" si="22"/>
        <v>3328.467716191974</v>
      </c>
      <c r="V48" s="157">
        <f t="shared" si="22"/>
        <v>3535</v>
      </c>
      <c r="W48" s="157">
        <f t="shared" si="22"/>
        <v>3690</v>
      </c>
      <c r="X48" s="157">
        <f t="shared" si="22"/>
        <v>4011</v>
      </c>
      <c r="Y48" s="157">
        <f t="shared" si="22"/>
        <v>4338</v>
      </c>
      <c r="Z48" s="156">
        <f t="shared" si="22"/>
        <v>4725</v>
      </c>
      <c r="AA48" s="156">
        <f t="shared" si="22"/>
        <v>5173</v>
      </c>
      <c r="AB48" s="156">
        <f t="shared" si="22"/>
        <v>5615</v>
      </c>
      <c r="AC48" s="156">
        <f t="shared" si="22"/>
        <v>6022</v>
      </c>
      <c r="AD48" s="156">
        <f t="shared" si="22"/>
        <v>6464</v>
      </c>
      <c r="AE48" s="156">
        <f t="shared" si="22"/>
        <v>6786</v>
      </c>
      <c r="AF48" s="156">
        <f t="shared" si="22"/>
        <v>7031</v>
      </c>
      <c r="AG48" s="156">
        <f t="shared" si="22"/>
        <v>7341</v>
      </c>
      <c r="AH48" s="156">
        <f t="shared" si="22"/>
        <v>7537</v>
      </c>
      <c r="AI48" s="156">
        <f t="shared" si="22"/>
        <v>7770</v>
      </c>
      <c r="AJ48" s="156">
        <f t="shared" si="22"/>
        <v>7896</v>
      </c>
      <c r="AK48" s="156">
        <f t="shared" si="22"/>
        <v>8043</v>
      </c>
      <c r="AL48" s="156">
        <f t="shared" si="22"/>
        <v>8146</v>
      </c>
      <c r="AM48" s="156">
        <f t="shared" si="22"/>
        <v>8258</v>
      </c>
      <c r="AN48" s="156">
        <f t="shared" si="22"/>
        <v>8306</v>
      </c>
      <c r="AO48" s="156">
        <f t="shared" si="22"/>
        <v>8453</v>
      </c>
      <c r="AP48" s="156">
        <f t="shared" si="22"/>
        <v>8636</v>
      </c>
      <c r="AQ48" s="156">
        <f t="shared" si="22"/>
        <v>8819</v>
      </c>
      <c r="AR48" s="156">
        <f t="shared" si="22"/>
        <v>9126</v>
      </c>
      <c r="AS48" s="156">
        <f t="shared" si="22"/>
        <v>9303</v>
      </c>
      <c r="AT48" s="27">
        <v>9458</v>
      </c>
      <c r="AU48" s="27">
        <v>9697</v>
      </c>
      <c r="AV48" s="27">
        <v>10005</v>
      </c>
      <c r="AW48" s="27">
        <v>10310</v>
      </c>
      <c r="AX48" s="27">
        <v>10562</v>
      </c>
      <c r="AY48" s="27">
        <v>10782</v>
      </c>
      <c r="AZ48" s="27">
        <v>10973</v>
      </c>
      <c r="BA48" s="140">
        <v>10958</v>
      </c>
      <c r="BB48" s="140">
        <v>10640</v>
      </c>
      <c r="BC48" s="140">
        <v>11094</v>
      </c>
      <c r="BD48" s="27">
        <v>11379</v>
      </c>
      <c r="BE48" s="27">
        <v>11370</v>
      </c>
      <c r="BF48" s="27"/>
      <c r="BG48" s="27"/>
      <c r="BH48" s="40" t="s">
        <v>81</v>
      </c>
      <c r="BJ48" s="7" t="s">
        <v>81</v>
      </c>
      <c r="BK48" s="7">
        <v>10958</v>
      </c>
      <c r="BL48" s="7">
        <v>10640</v>
      </c>
      <c r="BM48" s="7">
        <v>11094</v>
      </c>
      <c r="BN48" s="7">
        <v>11379</v>
      </c>
      <c r="BO48" s="7">
        <v>11370</v>
      </c>
      <c r="BP48" s="7"/>
      <c r="BQ48" s="7"/>
      <c r="BR48" s="7"/>
    </row>
    <row r="49" spans="1:70" ht="9.6" customHeight="1" x14ac:dyDescent="0.15">
      <c r="A49" s="64" t="s">
        <v>522</v>
      </c>
      <c r="B49" s="39" t="s">
        <v>35</v>
      </c>
      <c r="C49" s="27"/>
      <c r="D49" s="27"/>
      <c r="E49" s="27"/>
      <c r="F49" s="27"/>
      <c r="G49" s="27"/>
      <c r="H49" s="27">
        <v>305</v>
      </c>
      <c r="I49" s="27">
        <v>373</v>
      </c>
      <c r="J49" s="27">
        <v>429</v>
      </c>
      <c r="K49" s="27">
        <v>513</v>
      </c>
      <c r="L49" s="24">
        <v>651</v>
      </c>
      <c r="M49" s="27">
        <v>804</v>
      </c>
      <c r="N49" s="147">
        <f>M49+(R49-M49)*1/5</f>
        <v>833.2</v>
      </c>
      <c r="O49" s="147">
        <f>M49+(R49-M49)*2/5</f>
        <v>862.4</v>
      </c>
      <c r="P49" s="147">
        <f>M49+(R49-M49)*3/5</f>
        <v>891.6</v>
      </c>
      <c r="Q49" s="147">
        <f>M49+(R49-M49)*4/5</f>
        <v>920.8</v>
      </c>
      <c r="R49" s="147">
        <v>950</v>
      </c>
      <c r="S49" s="147">
        <v>1050</v>
      </c>
      <c r="T49" s="147">
        <v>1258</v>
      </c>
      <c r="U49" s="147">
        <v>1366.4715766231773</v>
      </c>
      <c r="V49" s="147">
        <v>1541</v>
      </c>
      <c r="W49" s="147">
        <v>1769</v>
      </c>
      <c r="X49" s="147">
        <v>1941</v>
      </c>
      <c r="Y49" s="147">
        <v>2193</v>
      </c>
      <c r="Z49" s="24">
        <v>2455</v>
      </c>
      <c r="AA49" s="24">
        <v>2766</v>
      </c>
      <c r="AB49" s="27">
        <v>3009</v>
      </c>
      <c r="AC49" s="24">
        <v>3306</v>
      </c>
      <c r="AD49" s="24">
        <v>3556</v>
      </c>
      <c r="AE49" s="27">
        <v>3802</v>
      </c>
      <c r="AF49" s="24">
        <v>3952</v>
      </c>
      <c r="AG49" s="27">
        <v>4111</v>
      </c>
      <c r="AH49" s="27">
        <v>4213</v>
      </c>
      <c r="AI49" s="27">
        <v>4246</v>
      </c>
      <c r="AJ49" s="27">
        <v>4376</v>
      </c>
      <c r="AK49" s="27">
        <v>4428</v>
      </c>
      <c r="AL49" s="27">
        <v>4480</v>
      </c>
      <c r="AM49" s="27">
        <v>4503</v>
      </c>
      <c r="AN49" s="16">
        <v>4537</v>
      </c>
      <c r="AO49" s="16">
        <v>4605</v>
      </c>
      <c r="AP49" s="16">
        <v>4753</v>
      </c>
      <c r="AQ49" s="16">
        <v>4885</v>
      </c>
      <c r="AR49" s="16">
        <v>5039</v>
      </c>
      <c r="AS49" s="16">
        <v>5183</v>
      </c>
      <c r="AT49" s="16">
        <v>5387</v>
      </c>
      <c r="AU49" s="16">
        <v>5600</v>
      </c>
      <c r="AV49" s="16">
        <v>5802</v>
      </c>
      <c r="AW49" s="16">
        <v>5977</v>
      </c>
      <c r="AX49" s="16">
        <v>6192</v>
      </c>
      <c r="AY49" s="16">
        <v>6326</v>
      </c>
      <c r="AZ49" s="16">
        <v>6497</v>
      </c>
      <c r="BA49" s="140">
        <v>6590</v>
      </c>
      <c r="BB49" s="140">
        <v>6498</v>
      </c>
      <c r="BC49" s="140">
        <v>6851</v>
      </c>
      <c r="BD49" s="16">
        <v>6949</v>
      </c>
      <c r="BE49" s="16">
        <v>6977</v>
      </c>
      <c r="BF49" s="16"/>
      <c r="BG49" s="16"/>
      <c r="BH49" s="40" t="s">
        <v>35</v>
      </c>
      <c r="BJ49" s="7" t="s">
        <v>35</v>
      </c>
      <c r="BK49" s="7">
        <v>6590</v>
      </c>
      <c r="BL49" s="7">
        <v>6498</v>
      </c>
      <c r="BM49" s="7">
        <v>6851</v>
      </c>
      <c r="BN49" s="7">
        <v>6949</v>
      </c>
      <c r="BO49" s="7">
        <v>6977</v>
      </c>
      <c r="BP49" s="141"/>
      <c r="BQ49" s="7"/>
      <c r="BR49" s="7"/>
    </row>
    <row r="50" spans="1:70" ht="9.6" customHeight="1" x14ac:dyDescent="0.15">
      <c r="A50" s="64" t="s">
        <v>523</v>
      </c>
      <c r="B50" s="39" t="s">
        <v>93</v>
      </c>
      <c r="C50" s="156"/>
      <c r="D50" s="156"/>
      <c r="E50" s="156"/>
      <c r="F50" s="156"/>
      <c r="G50" s="156"/>
      <c r="H50" s="156">
        <f t="shared" ref="H50:AU50" si="23">H78+H77</f>
        <v>574</v>
      </c>
      <c r="I50" s="156">
        <f t="shared" si="23"/>
        <v>753</v>
      </c>
      <c r="J50" s="156">
        <f t="shared" si="23"/>
        <v>898</v>
      </c>
      <c r="K50" s="156">
        <f t="shared" si="23"/>
        <v>1081</v>
      </c>
      <c r="L50" s="156">
        <f t="shared" si="23"/>
        <v>1305</v>
      </c>
      <c r="M50" s="156">
        <f t="shared" si="23"/>
        <v>1555</v>
      </c>
      <c r="N50" s="157">
        <f t="shared" si="23"/>
        <v>1631.6</v>
      </c>
      <c r="O50" s="157">
        <f t="shared" si="23"/>
        <v>1708.2</v>
      </c>
      <c r="P50" s="157">
        <f t="shared" si="23"/>
        <v>1784.8</v>
      </c>
      <c r="Q50" s="157">
        <f t="shared" si="23"/>
        <v>1861.4</v>
      </c>
      <c r="R50" s="157">
        <f t="shared" si="23"/>
        <v>1938</v>
      </c>
      <c r="S50" s="157">
        <f t="shared" si="23"/>
        <v>2040</v>
      </c>
      <c r="T50" s="157">
        <f t="shared" si="23"/>
        <v>2284</v>
      </c>
      <c r="U50" s="157">
        <f t="shared" si="23"/>
        <v>2400.3214134623577</v>
      </c>
      <c r="V50" s="157">
        <f t="shared" si="23"/>
        <v>2491</v>
      </c>
      <c r="W50" s="157">
        <f t="shared" si="23"/>
        <v>2665</v>
      </c>
      <c r="X50" s="157">
        <f t="shared" si="23"/>
        <v>2910</v>
      </c>
      <c r="Y50" s="157">
        <f t="shared" si="23"/>
        <v>3199</v>
      </c>
      <c r="Z50" s="156">
        <f t="shared" si="23"/>
        <v>3476</v>
      </c>
      <c r="AA50" s="156">
        <f t="shared" si="23"/>
        <v>3891</v>
      </c>
      <c r="AB50" s="156">
        <f t="shared" si="23"/>
        <v>4218</v>
      </c>
      <c r="AC50" s="156">
        <f t="shared" si="23"/>
        <v>4523</v>
      </c>
      <c r="AD50" s="156">
        <f t="shared" si="23"/>
        <v>4790</v>
      </c>
      <c r="AE50" s="156">
        <f t="shared" si="23"/>
        <v>5102</v>
      </c>
      <c r="AF50" s="156">
        <f t="shared" si="23"/>
        <v>5251</v>
      </c>
      <c r="AG50" s="156">
        <f t="shared" si="23"/>
        <v>5515</v>
      </c>
      <c r="AH50" s="156">
        <f t="shared" si="23"/>
        <v>5658</v>
      </c>
      <c r="AI50" s="156">
        <f t="shared" si="23"/>
        <v>5762</v>
      </c>
      <c r="AJ50" s="156">
        <f t="shared" si="23"/>
        <v>5950</v>
      </c>
      <c r="AK50" s="156">
        <f t="shared" si="23"/>
        <v>5985</v>
      </c>
      <c r="AL50" s="156">
        <f t="shared" si="23"/>
        <v>6102</v>
      </c>
      <c r="AM50" s="156">
        <f t="shared" si="23"/>
        <v>6201</v>
      </c>
      <c r="AN50" s="156">
        <f t="shared" si="23"/>
        <v>6302</v>
      </c>
      <c r="AO50" s="156">
        <f t="shared" si="23"/>
        <v>6391</v>
      </c>
      <c r="AP50" s="156">
        <f t="shared" si="23"/>
        <v>6635</v>
      </c>
      <c r="AQ50" s="156">
        <f t="shared" si="23"/>
        <v>6860</v>
      </c>
      <c r="AR50" s="156">
        <f t="shared" si="23"/>
        <v>7061</v>
      </c>
      <c r="AS50" s="156">
        <f t="shared" si="23"/>
        <v>7363</v>
      </c>
      <c r="AT50" s="156">
        <f t="shared" si="23"/>
        <v>7544</v>
      </c>
      <c r="AU50" s="156">
        <f t="shared" si="23"/>
        <v>7771</v>
      </c>
      <c r="AV50" s="16">
        <v>7927</v>
      </c>
      <c r="AW50" s="16">
        <v>8226</v>
      </c>
      <c r="AX50" s="16">
        <v>8335</v>
      </c>
      <c r="AY50" s="16">
        <v>8557</v>
      </c>
      <c r="AZ50" s="16">
        <v>8637</v>
      </c>
      <c r="BA50" s="140">
        <v>8771</v>
      </c>
      <c r="BB50" s="140">
        <v>8809</v>
      </c>
      <c r="BC50" s="140">
        <v>9011</v>
      </c>
      <c r="BD50" s="16">
        <v>9358</v>
      </c>
      <c r="BE50" s="16">
        <v>9539</v>
      </c>
      <c r="BF50" s="16"/>
      <c r="BG50" s="16"/>
      <c r="BH50" s="40" t="s">
        <v>93</v>
      </c>
      <c r="BJ50" s="7" t="s">
        <v>93</v>
      </c>
      <c r="BK50" s="7">
        <v>8771</v>
      </c>
      <c r="BL50" s="7">
        <v>8809</v>
      </c>
      <c r="BM50" s="7">
        <v>9011</v>
      </c>
      <c r="BN50" s="7">
        <v>9358</v>
      </c>
      <c r="BO50" s="7">
        <v>9539</v>
      </c>
      <c r="BP50" s="141"/>
      <c r="BQ50" s="7"/>
      <c r="BR50" s="7"/>
    </row>
    <row r="51" spans="1:70" ht="9.6" customHeight="1" x14ac:dyDescent="0.15">
      <c r="A51" s="64" t="s">
        <v>524</v>
      </c>
      <c r="B51" s="39" t="s">
        <v>64</v>
      </c>
      <c r="C51" s="27"/>
      <c r="D51" s="27"/>
      <c r="E51" s="27"/>
      <c r="F51" s="27"/>
      <c r="G51" s="27"/>
      <c r="H51" s="27">
        <v>148</v>
      </c>
      <c r="I51" s="27">
        <v>160</v>
      </c>
      <c r="J51" s="27">
        <v>193</v>
      </c>
      <c r="K51" s="27">
        <v>226</v>
      </c>
      <c r="L51" s="24">
        <v>297</v>
      </c>
      <c r="M51" s="27">
        <v>371</v>
      </c>
      <c r="N51" s="147">
        <f>M51+(R51-M51)*1/5</f>
        <v>368.8</v>
      </c>
      <c r="O51" s="147">
        <f>M51+(R51-M51)*2/5</f>
        <v>366.6</v>
      </c>
      <c r="P51" s="147">
        <f>M51+(R51-M51)*3/5</f>
        <v>364.4</v>
      </c>
      <c r="Q51" s="147">
        <f>M51+(R51-M51)*4/5</f>
        <v>362.2</v>
      </c>
      <c r="R51" s="147">
        <v>360</v>
      </c>
      <c r="S51" s="147">
        <v>376</v>
      </c>
      <c r="T51" s="147">
        <v>407</v>
      </c>
      <c r="U51" s="147">
        <v>425.65379303541476</v>
      </c>
      <c r="V51" s="147">
        <v>474</v>
      </c>
      <c r="W51" s="147">
        <v>528</v>
      </c>
      <c r="X51" s="147">
        <v>595</v>
      </c>
      <c r="Y51" s="147">
        <v>697</v>
      </c>
      <c r="Z51" s="24">
        <v>805</v>
      </c>
      <c r="AA51" s="24">
        <v>959</v>
      </c>
      <c r="AB51" s="27">
        <v>1072</v>
      </c>
      <c r="AC51" s="24">
        <v>1204</v>
      </c>
      <c r="AD51" s="24">
        <v>1309</v>
      </c>
      <c r="AE51" s="27">
        <v>1458</v>
      </c>
      <c r="AF51" s="24">
        <v>1604</v>
      </c>
      <c r="AG51" s="27">
        <v>1672</v>
      </c>
      <c r="AH51" s="27">
        <v>1750</v>
      </c>
      <c r="AI51" s="27">
        <v>1761</v>
      </c>
      <c r="AJ51" s="27">
        <v>1801</v>
      </c>
      <c r="AK51" s="27">
        <v>1817</v>
      </c>
      <c r="AL51" s="27">
        <v>1845</v>
      </c>
      <c r="AM51" s="27">
        <v>1870</v>
      </c>
      <c r="AN51" s="27">
        <v>1852</v>
      </c>
      <c r="AO51" s="16">
        <v>1884</v>
      </c>
      <c r="AP51" s="16">
        <v>1955</v>
      </c>
      <c r="AQ51" s="16">
        <v>2007</v>
      </c>
      <c r="AR51" s="16">
        <v>2087</v>
      </c>
      <c r="AS51" s="16">
        <v>2171</v>
      </c>
      <c r="AT51" s="16">
        <v>2230</v>
      </c>
      <c r="AU51" s="16">
        <v>2315</v>
      </c>
      <c r="AV51" s="16">
        <v>2399</v>
      </c>
      <c r="AW51" s="16">
        <v>2516</v>
      </c>
      <c r="AX51" s="16">
        <v>2555</v>
      </c>
      <c r="AY51" s="16">
        <v>2642</v>
      </c>
      <c r="AZ51" s="16">
        <v>2745</v>
      </c>
      <c r="BA51" s="140">
        <v>2746</v>
      </c>
      <c r="BB51" s="140">
        <v>2965</v>
      </c>
      <c r="BC51" s="140">
        <v>2978</v>
      </c>
      <c r="BD51" s="16">
        <v>2989</v>
      </c>
      <c r="BE51" s="16">
        <v>2965</v>
      </c>
      <c r="BF51" s="16"/>
      <c r="BG51" s="16"/>
      <c r="BH51" s="40" t="s">
        <v>64</v>
      </c>
      <c r="BJ51" s="7" t="s">
        <v>64</v>
      </c>
      <c r="BK51" s="7">
        <v>2746</v>
      </c>
      <c r="BL51" s="7">
        <v>2965</v>
      </c>
      <c r="BM51" s="141">
        <v>2978</v>
      </c>
      <c r="BN51" s="141">
        <v>2989</v>
      </c>
      <c r="BO51" s="141">
        <v>2965</v>
      </c>
      <c r="BP51" s="141"/>
      <c r="BQ51" s="7"/>
      <c r="BR51" s="7"/>
    </row>
    <row r="52" spans="1:70" ht="9.6" customHeight="1" x14ac:dyDescent="0.15">
      <c r="A52" s="64" t="s">
        <v>525</v>
      </c>
      <c r="B52" s="39" t="s">
        <v>92</v>
      </c>
      <c r="C52" s="156"/>
      <c r="D52" s="156"/>
      <c r="E52" s="156"/>
      <c r="F52" s="156"/>
      <c r="G52" s="156"/>
      <c r="H52" s="156">
        <f t="shared" ref="H52:AU52" si="24">H109+H105</f>
        <v>214</v>
      </c>
      <c r="I52" s="156">
        <f t="shared" si="24"/>
        <v>256</v>
      </c>
      <c r="J52" s="156">
        <f t="shared" ref="J52:Q52" si="25">J109+J105</f>
        <v>282</v>
      </c>
      <c r="K52" s="156">
        <f t="shared" si="25"/>
        <v>331</v>
      </c>
      <c r="L52" s="156">
        <f t="shared" si="25"/>
        <v>408</v>
      </c>
      <c r="M52" s="156">
        <f t="shared" si="25"/>
        <v>449</v>
      </c>
      <c r="N52" s="157">
        <f t="shared" si="25"/>
        <v>442</v>
      </c>
      <c r="O52" s="157">
        <f t="shared" si="25"/>
        <v>435</v>
      </c>
      <c r="P52" s="157">
        <f t="shared" si="25"/>
        <v>428</v>
      </c>
      <c r="Q52" s="157">
        <f t="shared" si="25"/>
        <v>421</v>
      </c>
      <c r="R52" s="157">
        <f t="shared" si="24"/>
        <v>414</v>
      </c>
      <c r="S52" s="157">
        <f t="shared" si="24"/>
        <v>472</v>
      </c>
      <c r="T52" s="157">
        <f>T109+T105</f>
        <v>611</v>
      </c>
      <c r="U52" s="157">
        <f t="shared" si="24"/>
        <v>699.7058240553306</v>
      </c>
      <c r="V52" s="157">
        <f t="shared" si="24"/>
        <v>834</v>
      </c>
      <c r="W52" s="157">
        <f>W109+W105</f>
        <v>975</v>
      </c>
      <c r="X52" s="157">
        <f t="shared" si="24"/>
        <v>1135</v>
      </c>
      <c r="Y52" s="157">
        <f t="shared" si="24"/>
        <v>1378</v>
      </c>
      <c r="Z52" s="156">
        <f t="shared" si="24"/>
        <v>1633</v>
      </c>
      <c r="AA52" s="156">
        <f t="shared" si="24"/>
        <v>1924</v>
      </c>
      <c r="AB52" s="156">
        <f t="shared" si="24"/>
        <v>2236</v>
      </c>
      <c r="AC52" s="156">
        <f t="shared" si="24"/>
        <v>2546</v>
      </c>
      <c r="AD52" s="156">
        <f t="shared" si="24"/>
        <v>2800</v>
      </c>
      <c r="AE52" s="156">
        <f t="shared" si="24"/>
        <v>3166</v>
      </c>
      <c r="AF52" s="156">
        <f t="shared" si="24"/>
        <v>3380</v>
      </c>
      <c r="AG52" s="156">
        <f t="shared" si="24"/>
        <v>3602</v>
      </c>
      <c r="AH52" s="156">
        <f t="shared" si="24"/>
        <v>3819</v>
      </c>
      <c r="AI52" s="156">
        <f t="shared" si="24"/>
        <v>3891</v>
      </c>
      <c r="AJ52" s="156">
        <f t="shared" si="24"/>
        <v>4055</v>
      </c>
      <c r="AK52" s="156">
        <f t="shared" si="24"/>
        <v>4170</v>
      </c>
      <c r="AL52" s="156">
        <f t="shared" si="24"/>
        <v>4261</v>
      </c>
      <c r="AM52" s="156">
        <f t="shared" si="24"/>
        <v>4373</v>
      </c>
      <c r="AN52" s="156">
        <f t="shared" si="24"/>
        <v>4464</v>
      </c>
      <c r="AO52" s="156">
        <f t="shared" si="24"/>
        <v>4594</v>
      </c>
      <c r="AP52" s="156">
        <f t="shared" si="24"/>
        <v>4782</v>
      </c>
      <c r="AQ52" s="156">
        <f t="shared" si="24"/>
        <v>4905</v>
      </c>
      <c r="AR52" s="156">
        <f t="shared" si="24"/>
        <v>5103</v>
      </c>
      <c r="AS52" s="156">
        <f t="shared" si="24"/>
        <v>5308</v>
      </c>
      <c r="AT52" s="156">
        <f t="shared" si="24"/>
        <v>5482</v>
      </c>
      <c r="AU52" s="156">
        <f t="shared" si="24"/>
        <v>5679</v>
      </c>
      <c r="AV52" s="16">
        <v>5871</v>
      </c>
      <c r="AW52" s="16">
        <v>6038</v>
      </c>
      <c r="AX52" s="16">
        <v>6117</v>
      </c>
      <c r="AY52" s="16">
        <v>6207</v>
      </c>
      <c r="AZ52" s="16">
        <v>6292</v>
      </c>
      <c r="BA52" s="140">
        <v>6364</v>
      </c>
      <c r="BB52" s="140">
        <v>6276</v>
      </c>
      <c r="BC52" s="140">
        <v>6474</v>
      </c>
      <c r="BD52" s="16">
        <v>6628</v>
      </c>
      <c r="BE52" s="16">
        <v>6549</v>
      </c>
      <c r="BF52" s="16"/>
      <c r="BG52" s="16"/>
      <c r="BH52" s="40" t="s">
        <v>92</v>
      </c>
      <c r="BJ52" s="7" t="s">
        <v>92</v>
      </c>
      <c r="BK52" s="7">
        <v>6364</v>
      </c>
      <c r="BL52" s="7">
        <v>6276</v>
      </c>
      <c r="BM52" s="141">
        <v>6474</v>
      </c>
      <c r="BN52" s="141">
        <v>6628</v>
      </c>
      <c r="BO52" s="141">
        <v>6549</v>
      </c>
      <c r="BP52" s="141"/>
      <c r="BQ52" s="7"/>
      <c r="BR52" s="7"/>
    </row>
    <row r="53" spans="1:70" s="47" customFormat="1" ht="9.6" customHeight="1" x14ac:dyDescent="0.15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 t="s">
        <v>339</v>
      </c>
      <c r="BK53" s="7">
        <v>5814</v>
      </c>
      <c r="BL53" s="7">
        <v>5538</v>
      </c>
      <c r="BM53" s="141">
        <v>5980</v>
      </c>
      <c r="BN53" s="141">
        <v>6072</v>
      </c>
      <c r="BO53" s="141">
        <v>6156</v>
      </c>
      <c r="BP53" s="141"/>
      <c r="BQ53" s="141"/>
      <c r="BR53" s="141"/>
    </row>
    <row r="54" spans="1:70" s="47" customFormat="1" ht="9.6" customHeight="1" x14ac:dyDescent="0.15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J54" s="47" t="s">
        <v>543</v>
      </c>
      <c r="BK54" s="7">
        <v>26826</v>
      </c>
      <c r="BL54" s="7">
        <v>26430</v>
      </c>
      <c r="BM54" s="9">
        <v>28310</v>
      </c>
      <c r="BN54" s="9">
        <v>29093</v>
      </c>
      <c r="BO54" s="9">
        <v>30334</v>
      </c>
      <c r="BP54" s="9"/>
      <c r="BQ54" s="141"/>
      <c r="BR54" s="141"/>
    </row>
    <row r="55" spans="1:70" s="47" customFormat="1" ht="9" customHeight="1" x14ac:dyDescent="0.15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 t="s">
        <v>341</v>
      </c>
      <c r="BK55" s="7">
        <v>6852</v>
      </c>
      <c r="BL55" s="7">
        <v>6700</v>
      </c>
      <c r="BM55" s="9">
        <v>6946</v>
      </c>
      <c r="BN55" s="9">
        <v>7092</v>
      </c>
      <c r="BO55" s="9">
        <v>7148</v>
      </c>
      <c r="BP55" s="9"/>
      <c r="BQ55" s="141"/>
      <c r="BR55" s="141"/>
    </row>
    <row r="56" spans="1:70" s="47" customFormat="1" ht="9.6" customHeight="1" x14ac:dyDescent="0.15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3" t="s">
        <v>342</v>
      </c>
      <c r="BK56" s="9">
        <v>16647</v>
      </c>
      <c r="BL56" s="9">
        <v>16498</v>
      </c>
      <c r="BM56" s="9">
        <v>16679</v>
      </c>
      <c r="BN56" s="9">
        <v>17158</v>
      </c>
      <c r="BO56" s="9">
        <v>17637</v>
      </c>
      <c r="BP56" s="9"/>
      <c r="BQ56" s="141"/>
      <c r="BR56" s="141"/>
    </row>
    <row r="57" spans="1:70" s="47" customFormat="1" ht="18" customHeight="1" x14ac:dyDescent="0.15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3" t="s">
        <v>344</v>
      </c>
      <c r="BK57" s="9">
        <v>18041</v>
      </c>
      <c r="BL57" s="9">
        <v>18726</v>
      </c>
      <c r="BM57" s="9">
        <v>19347</v>
      </c>
      <c r="BN57" s="9">
        <v>20019</v>
      </c>
      <c r="BO57" s="9">
        <v>20457</v>
      </c>
      <c r="BP57" s="9"/>
      <c r="BQ57" s="141"/>
      <c r="BR57" s="141"/>
    </row>
    <row r="58" spans="1:70" s="97" customFormat="1" ht="9.6" customHeight="1" x14ac:dyDescent="0.15">
      <c r="A58" s="94" t="s">
        <v>465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3" t="s">
        <v>345</v>
      </c>
      <c r="BK58" s="9">
        <v>24156</v>
      </c>
      <c r="BL58" s="9">
        <v>25108</v>
      </c>
      <c r="BM58" s="9">
        <v>26212</v>
      </c>
      <c r="BN58" s="9">
        <v>27237</v>
      </c>
      <c r="BO58" s="9">
        <v>27910</v>
      </c>
      <c r="BP58" s="9"/>
      <c r="BQ58" s="9"/>
      <c r="BR58" s="9"/>
    </row>
    <row r="59" spans="1:70" s="3" customFormat="1" ht="9.6" customHeight="1" x14ac:dyDescent="0.15">
      <c r="A59" s="68" t="s">
        <v>528</v>
      </c>
      <c r="B59" s="30" t="s">
        <v>529</v>
      </c>
      <c r="C59" s="31"/>
      <c r="D59" s="31"/>
      <c r="E59" s="31"/>
      <c r="F59" s="31"/>
      <c r="G59" s="31"/>
      <c r="H59" s="31">
        <v>14637</v>
      </c>
      <c r="I59" s="31">
        <v>15693</v>
      </c>
      <c r="J59" s="31">
        <v>18893</v>
      </c>
      <c r="K59" s="31">
        <v>21691</v>
      </c>
      <c r="L59" s="31">
        <v>24922</v>
      </c>
      <c r="M59" s="149">
        <v>28730</v>
      </c>
      <c r="N59" s="149">
        <v>30734</v>
      </c>
      <c r="O59" s="149">
        <v>30206</v>
      </c>
      <c r="P59" s="150">
        <v>30600</v>
      </c>
      <c r="Q59" s="150">
        <v>29299</v>
      </c>
      <c r="R59" s="150">
        <v>22459</v>
      </c>
      <c r="S59" s="150">
        <v>21105</v>
      </c>
      <c r="T59" s="150">
        <v>22416</v>
      </c>
      <c r="U59" s="150">
        <v>21511</v>
      </c>
      <c r="V59" s="149">
        <v>21768</v>
      </c>
      <c r="W59" s="31">
        <v>23733</v>
      </c>
      <c r="X59" s="31">
        <v>27134</v>
      </c>
      <c r="Y59" s="31">
        <v>30775</v>
      </c>
      <c r="Z59" s="32">
        <v>35191</v>
      </c>
      <c r="AA59" s="32">
        <v>40127</v>
      </c>
      <c r="AB59" s="31">
        <v>45374</v>
      </c>
      <c r="AC59" s="32">
        <v>51134</v>
      </c>
      <c r="AD59" s="32"/>
      <c r="AE59" s="31"/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J59" s="3" t="s">
        <v>347</v>
      </c>
      <c r="BK59" s="9">
        <v>14360</v>
      </c>
      <c r="BL59" s="9">
        <v>14059</v>
      </c>
      <c r="BM59" s="9">
        <v>14609</v>
      </c>
      <c r="BN59" s="9">
        <v>14967</v>
      </c>
      <c r="BO59" s="9">
        <v>14961</v>
      </c>
      <c r="BQ59" s="9"/>
      <c r="BR59" s="9"/>
    </row>
    <row r="60" spans="1:70" s="3" customFormat="1" ht="9.6" customHeight="1" x14ac:dyDescent="0.15">
      <c r="A60" s="68" t="s">
        <v>530</v>
      </c>
      <c r="B60" s="30" t="s">
        <v>103</v>
      </c>
      <c r="C60" s="31"/>
      <c r="D60" s="31"/>
      <c r="E60" s="31"/>
      <c r="F60" s="31"/>
      <c r="G60" s="31"/>
      <c r="H60" s="31">
        <v>250</v>
      </c>
      <c r="I60" s="31">
        <v>318</v>
      </c>
      <c r="J60" s="31">
        <v>387</v>
      </c>
      <c r="K60" s="31">
        <v>471</v>
      </c>
      <c r="L60" s="31">
        <v>594</v>
      </c>
      <c r="M60" s="149">
        <v>694</v>
      </c>
      <c r="N60" s="149">
        <f>M60+(R60-M60)*1/5</f>
        <v>673.4</v>
      </c>
      <c r="O60" s="149">
        <f>M60+(R60-M60)*2/5</f>
        <v>652.79999999999995</v>
      </c>
      <c r="P60" s="150">
        <f>M60+(R60-M60)*3/5</f>
        <v>632.20000000000005</v>
      </c>
      <c r="Q60" s="150">
        <f>M60+(R60-M60)*4/5</f>
        <v>611.6</v>
      </c>
      <c r="R60" s="150">
        <v>591</v>
      </c>
      <c r="S60" s="150">
        <v>620</v>
      </c>
      <c r="T60" s="150">
        <v>718</v>
      </c>
      <c r="U60" s="150">
        <v>776.41620922058894</v>
      </c>
      <c r="V60" s="149">
        <v>842</v>
      </c>
      <c r="W60" s="31">
        <v>953</v>
      </c>
      <c r="X60" s="31">
        <v>1132</v>
      </c>
      <c r="Y60" s="31">
        <v>1381</v>
      </c>
      <c r="Z60" s="32">
        <v>1695</v>
      </c>
      <c r="AA60" s="32">
        <v>2016</v>
      </c>
      <c r="AB60" s="31">
        <v>2316</v>
      </c>
      <c r="AC60" s="32">
        <v>2662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J60" s="3" t="s">
        <v>349</v>
      </c>
      <c r="BK60" s="9">
        <v>15361</v>
      </c>
      <c r="BL60" s="9">
        <v>15307</v>
      </c>
      <c r="BM60" s="9">
        <v>15862</v>
      </c>
      <c r="BN60" s="9">
        <v>16307</v>
      </c>
      <c r="BO60" s="9">
        <v>16516</v>
      </c>
      <c r="BQ60" s="9"/>
      <c r="BR60" s="9"/>
    </row>
    <row r="61" spans="1:70" s="3" customFormat="1" ht="9.6" customHeight="1" x14ac:dyDescent="0.15">
      <c r="A61" s="68" t="s">
        <v>531</v>
      </c>
      <c r="B61" s="30" t="s">
        <v>104</v>
      </c>
      <c r="C61" s="31"/>
      <c r="D61" s="31"/>
      <c r="E61" s="31"/>
      <c r="F61" s="31"/>
      <c r="G61" s="31"/>
      <c r="H61" s="31">
        <v>52</v>
      </c>
      <c r="I61" s="31">
        <v>74</v>
      </c>
      <c r="J61" s="31">
        <v>97</v>
      </c>
      <c r="K61" s="31">
        <v>115</v>
      </c>
      <c r="L61" s="31">
        <v>176</v>
      </c>
      <c r="M61" s="149">
        <v>206</v>
      </c>
      <c r="N61" s="149">
        <v>228</v>
      </c>
      <c r="O61" s="149">
        <v>260</v>
      </c>
      <c r="P61" s="150">
        <v>263</v>
      </c>
      <c r="Q61" s="150">
        <v>261</v>
      </c>
      <c r="R61" s="150">
        <v>192</v>
      </c>
      <c r="S61" s="150">
        <v>204</v>
      </c>
      <c r="T61" s="150">
        <v>222</v>
      </c>
      <c r="U61" s="150">
        <v>243</v>
      </c>
      <c r="V61" s="149">
        <v>269</v>
      </c>
      <c r="W61" s="31">
        <v>287</v>
      </c>
      <c r="X61" s="31">
        <v>320</v>
      </c>
      <c r="Y61" s="31">
        <v>373</v>
      </c>
      <c r="Z61" s="32">
        <v>415</v>
      </c>
      <c r="AA61" s="32">
        <v>473</v>
      </c>
      <c r="AB61" s="31">
        <v>522</v>
      </c>
      <c r="AC61" s="32">
        <v>558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J61" s="3" t="s">
        <v>350</v>
      </c>
      <c r="BK61" s="9">
        <v>2746</v>
      </c>
      <c r="BL61" s="9">
        <v>2965</v>
      </c>
      <c r="BM61" s="9">
        <v>2978</v>
      </c>
      <c r="BN61" s="9">
        <v>2989</v>
      </c>
      <c r="BO61" s="9">
        <v>2965</v>
      </c>
      <c r="BQ61" s="9"/>
      <c r="BR61" s="9"/>
    </row>
    <row r="62" spans="1:70" s="3" customFormat="1" ht="9.6" customHeight="1" x14ac:dyDescent="0.15">
      <c r="A62" s="68" t="s">
        <v>135</v>
      </c>
      <c r="B62" s="30" t="s">
        <v>105</v>
      </c>
      <c r="C62" s="31"/>
      <c r="D62" s="31"/>
      <c r="E62" s="31"/>
      <c r="F62" s="31"/>
      <c r="G62" s="31"/>
      <c r="H62" s="31">
        <v>515</v>
      </c>
      <c r="I62" s="31">
        <v>332</v>
      </c>
      <c r="J62" s="31">
        <v>795</v>
      </c>
      <c r="K62" s="31">
        <v>1051</v>
      </c>
      <c r="L62" s="31">
        <v>1343</v>
      </c>
      <c r="M62" s="149">
        <v>1731</v>
      </c>
      <c r="N62" s="149">
        <v>2086</v>
      </c>
      <c r="O62" s="149">
        <v>2346</v>
      </c>
      <c r="P62" s="150">
        <v>2374</v>
      </c>
      <c r="Q62" s="150">
        <v>2349</v>
      </c>
      <c r="R62" s="150">
        <v>2377</v>
      </c>
      <c r="S62" s="150">
        <v>2313</v>
      </c>
      <c r="T62" s="150">
        <v>2528</v>
      </c>
      <c r="U62" s="150">
        <v>2604</v>
      </c>
      <c r="V62" s="149">
        <v>2940</v>
      </c>
      <c r="W62" s="31">
        <v>3356</v>
      </c>
      <c r="X62" s="31">
        <v>4044</v>
      </c>
      <c r="Y62" s="31">
        <v>4877</v>
      </c>
      <c r="Z62" s="32">
        <v>5770</v>
      </c>
      <c r="AA62" s="32">
        <v>6894</v>
      </c>
      <c r="AB62" s="31">
        <v>8019</v>
      </c>
      <c r="AC62" s="32">
        <v>9309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J62" s="3" t="s">
        <v>351</v>
      </c>
      <c r="BK62" s="9">
        <v>6364</v>
      </c>
      <c r="BL62" s="9">
        <v>6276</v>
      </c>
      <c r="BM62" s="9">
        <v>6474</v>
      </c>
      <c r="BN62" s="9">
        <v>6628</v>
      </c>
      <c r="BO62" s="9">
        <v>6549</v>
      </c>
      <c r="BQ62" s="9"/>
      <c r="BR62" s="9"/>
    </row>
    <row r="63" spans="1:70" s="3" customFormat="1" ht="9.6" customHeight="1" x14ac:dyDescent="0.15">
      <c r="A63" s="68" t="s">
        <v>470</v>
      </c>
      <c r="B63" s="36" t="s">
        <v>4</v>
      </c>
      <c r="C63" s="33"/>
      <c r="D63" s="33"/>
      <c r="E63" s="33"/>
      <c r="F63" s="33"/>
      <c r="G63" s="33"/>
      <c r="H63" s="33">
        <v>1833</v>
      </c>
      <c r="I63" s="33">
        <v>1956</v>
      </c>
      <c r="J63" s="33">
        <v>2412</v>
      </c>
      <c r="K63" s="33">
        <v>2965</v>
      </c>
      <c r="L63" s="31">
        <v>3766</v>
      </c>
      <c r="M63" s="149">
        <v>4646</v>
      </c>
      <c r="N63" s="149">
        <v>5673</v>
      </c>
      <c r="O63" s="149">
        <v>5969</v>
      </c>
      <c r="P63" s="149">
        <v>6052</v>
      </c>
      <c r="Q63" s="149">
        <v>5992</v>
      </c>
      <c r="R63" s="149">
        <v>4815</v>
      </c>
      <c r="S63" s="149">
        <v>4618</v>
      </c>
      <c r="T63" s="149">
        <v>5063</v>
      </c>
      <c r="U63" s="149">
        <v>5171</v>
      </c>
      <c r="V63" s="149">
        <v>5438</v>
      </c>
      <c r="W63" s="33">
        <v>5964</v>
      </c>
      <c r="X63" s="33">
        <v>6590</v>
      </c>
      <c r="Y63" s="33">
        <v>7661</v>
      </c>
      <c r="Z63" s="33">
        <v>8714</v>
      </c>
      <c r="AA63" s="33">
        <v>9953</v>
      </c>
      <c r="AB63" s="33">
        <v>11320</v>
      </c>
      <c r="AC63" s="33">
        <v>12673</v>
      </c>
      <c r="AD63" s="33">
        <v>13948</v>
      </c>
      <c r="AE63" s="33">
        <v>15302</v>
      </c>
      <c r="AF63" s="33">
        <v>16111</v>
      </c>
      <c r="AG63" s="33">
        <v>16972</v>
      </c>
      <c r="AH63" s="33">
        <v>17499</v>
      </c>
      <c r="AI63" s="33">
        <v>17920</v>
      </c>
      <c r="AJ63" s="33">
        <v>18475</v>
      </c>
      <c r="AK63" s="33">
        <v>18797</v>
      </c>
      <c r="AL63" s="33">
        <v>19075</v>
      </c>
      <c r="AM63" s="33">
        <v>19589</v>
      </c>
      <c r="AN63" s="33">
        <v>19603</v>
      </c>
      <c r="AO63" s="34">
        <v>20043</v>
      </c>
      <c r="AP63" s="34">
        <v>20464</v>
      </c>
      <c r="AQ63" s="34">
        <v>21068</v>
      </c>
      <c r="AR63" s="34">
        <v>21684</v>
      </c>
      <c r="AS63" s="34">
        <v>22408</v>
      </c>
      <c r="AT63" s="34">
        <v>23305</v>
      </c>
      <c r="AU63" s="31">
        <v>24370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  <c r="BK63" s="9">
        <v>137167</v>
      </c>
      <c r="BL63" s="9">
        <v>137607</v>
      </c>
      <c r="BM63" s="9">
        <v>143397</v>
      </c>
      <c r="BN63" s="9">
        <v>147562</v>
      </c>
      <c r="BO63" s="9">
        <v>150633</v>
      </c>
    </row>
    <row r="64" spans="1:70" s="3" customFormat="1" ht="9.6" customHeight="1" x14ac:dyDescent="0.15">
      <c r="A64" s="68" t="s">
        <v>470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  <c r="BJ64" s="3" t="s">
        <v>352</v>
      </c>
      <c r="BK64" s="9">
        <v>571983</v>
      </c>
      <c r="BL64" s="9">
        <v>592171</v>
      </c>
      <c r="BM64" s="9">
        <v>607688</v>
      </c>
      <c r="BN64" s="9">
        <v>625820</v>
      </c>
      <c r="BO64" s="9">
        <v>639578</v>
      </c>
    </row>
    <row r="65" spans="1:60" s="3" customFormat="1" ht="9.6" customHeight="1" x14ac:dyDescent="0.15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 x14ac:dyDescent="0.15">
      <c r="A66" s="68" t="s">
        <v>532</v>
      </c>
      <c r="B66" s="36" t="s">
        <v>5</v>
      </c>
      <c r="C66" s="33"/>
      <c r="D66" s="33"/>
      <c r="E66" s="33"/>
      <c r="F66" s="33"/>
      <c r="G66" s="33"/>
      <c r="H66" s="33">
        <v>1443</v>
      </c>
      <c r="I66" s="33">
        <v>1851</v>
      </c>
      <c r="J66" s="33">
        <v>2253</v>
      </c>
      <c r="K66" s="33">
        <v>2740</v>
      </c>
      <c r="L66" s="31">
        <v>3143</v>
      </c>
      <c r="M66" s="33">
        <v>3709</v>
      </c>
      <c r="N66" s="33">
        <v>4156</v>
      </c>
      <c r="O66" s="33">
        <v>4411</v>
      </c>
      <c r="P66" s="33">
        <v>4485</v>
      </c>
      <c r="Q66" s="33">
        <v>4440</v>
      </c>
      <c r="R66" s="33">
        <v>4021</v>
      </c>
      <c r="S66" s="33">
        <v>4151</v>
      </c>
      <c r="T66" s="33">
        <v>4608</v>
      </c>
      <c r="U66" s="33">
        <v>4730</v>
      </c>
      <c r="V66" s="33">
        <v>5024</v>
      </c>
      <c r="W66" s="33">
        <v>5264</v>
      </c>
      <c r="X66" s="33">
        <v>5797</v>
      </c>
      <c r="Y66" s="33">
        <v>6408</v>
      </c>
      <c r="Z66" s="33">
        <v>7195</v>
      </c>
      <c r="AA66" s="33">
        <v>8050</v>
      </c>
      <c r="AB66" s="33">
        <v>8902</v>
      </c>
      <c r="AC66" s="33">
        <v>9656</v>
      </c>
      <c r="AD66" s="33">
        <v>10472</v>
      </c>
      <c r="AE66" s="33">
        <v>11151</v>
      </c>
      <c r="AF66" s="33">
        <v>11752</v>
      </c>
      <c r="AG66" s="33">
        <v>12384</v>
      </c>
      <c r="AH66" s="33">
        <v>12822</v>
      </c>
      <c r="AI66" s="33">
        <v>13158</v>
      </c>
      <c r="AJ66" s="33">
        <v>13570</v>
      </c>
      <c r="AK66" s="33">
        <v>13948</v>
      </c>
      <c r="AL66" s="33">
        <v>14521</v>
      </c>
      <c r="AM66" s="33">
        <v>15254</v>
      </c>
      <c r="AN66" s="34">
        <v>16029</v>
      </c>
      <c r="AO66" s="34">
        <v>16685</v>
      </c>
      <c r="AP66" s="34">
        <v>17317</v>
      </c>
      <c r="AQ66" s="34">
        <v>17770</v>
      </c>
      <c r="AR66" s="34">
        <v>18348</v>
      </c>
      <c r="AS66" s="34">
        <v>18361</v>
      </c>
      <c r="AT66" s="34">
        <v>19292</v>
      </c>
      <c r="AU66" s="34">
        <v>20288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 x14ac:dyDescent="0.15">
      <c r="A67" s="68" t="s">
        <v>472</v>
      </c>
      <c r="B67" s="36" t="s">
        <v>6</v>
      </c>
      <c r="C67" s="33"/>
      <c r="D67" s="33"/>
      <c r="E67" s="33"/>
      <c r="F67" s="33"/>
      <c r="G67" s="33"/>
      <c r="H67" s="33">
        <v>1561</v>
      </c>
      <c r="I67" s="33">
        <v>1767</v>
      </c>
      <c r="J67" s="33">
        <v>2069</v>
      </c>
      <c r="K67" s="33">
        <v>2373</v>
      </c>
      <c r="L67" s="31">
        <v>2748</v>
      </c>
      <c r="M67" s="33">
        <v>3217</v>
      </c>
      <c r="N67" s="33">
        <v>3490</v>
      </c>
      <c r="O67" s="33">
        <v>3757</v>
      </c>
      <c r="P67" s="33">
        <v>3821</v>
      </c>
      <c r="Q67" s="33">
        <v>3783</v>
      </c>
      <c r="R67" s="33">
        <v>3181</v>
      </c>
      <c r="S67" s="33">
        <v>3279</v>
      </c>
      <c r="T67" s="33">
        <v>3658</v>
      </c>
      <c r="U67" s="33">
        <v>3874</v>
      </c>
      <c r="V67" s="33">
        <v>4053</v>
      </c>
      <c r="W67" s="33">
        <v>4454</v>
      </c>
      <c r="X67" s="33">
        <v>4952</v>
      </c>
      <c r="Y67" s="33">
        <v>5547</v>
      </c>
      <c r="Z67" s="33">
        <v>6178</v>
      </c>
      <c r="AA67" s="33">
        <v>6851</v>
      </c>
      <c r="AB67" s="33">
        <v>7573</v>
      </c>
      <c r="AC67" s="33">
        <v>8391</v>
      </c>
      <c r="AD67" s="33">
        <v>9238</v>
      </c>
      <c r="AE67" s="33">
        <v>10034</v>
      </c>
      <c r="AF67" s="33">
        <v>10653</v>
      </c>
      <c r="AG67" s="33">
        <v>11209</v>
      </c>
      <c r="AH67" s="33">
        <v>11674</v>
      </c>
      <c r="AI67" s="33">
        <v>11998</v>
      </c>
      <c r="AJ67" s="33">
        <v>12368</v>
      </c>
      <c r="AK67" s="33">
        <v>12679</v>
      </c>
      <c r="AL67" s="33">
        <v>13019</v>
      </c>
      <c r="AM67" s="33">
        <v>13445</v>
      </c>
      <c r="AN67" s="33">
        <v>13635</v>
      </c>
      <c r="AO67" s="34">
        <v>13934</v>
      </c>
      <c r="AP67" s="34">
        <v>14374</v>
      </c>
      <c r="AQ67" s="34">
        <v>14820</v>
      </c>
      <c r="AR67" s="34">
        <v>15380</v>
      </c>
      <c r="AS67" s="34">
        <v>15886</v>
      </c>
      <c r="AT67" s="34">
        <v>16116</v>
      </c>
      <c r="AU67" s="34">
        <v>16319</v>
      </c>
      <c r="AV67" s="34">
        <v>18715</v>
      </c>
      <c r="AW67" s="34">
        <v>19040</v>
      </c>
      <c r="AX67" s="34">
        <v>19272</v>
      </c>
      <c r="AY67" s="34">
        <v>19720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 x14ac:dyDescent="0.15">
      <c r="A68" s="68" t="s">
        <v>533</v>
      </c>
      <c r="B68" s="36" t="s">
        <v>26</v>
      </c>
      <c r="C68" s="33"/>
      <c r="D68" s="33"/>
      <c r="E68" s="33"/>
      <c r="F68" s="33"/>
      <c r="G68" s="33"/>
      <c r="H68" s="33">
        <v>313</v>
      </c>
      <c r="I68" s="33">
        <v>382</v>
      </c>
      <c r="J68" s="33">
        <v>454</v>
      </c>
      <c r="K68" s="33">
        <v>574</v>
      </c>
      <c r="L68" s="31">
        <v>774</v>
      </c>
      <c r="M68" s="33">
        <v>908</v>
      </c>
      <c r="N68" s="33">
        <f t="shared" ref="N68:N109" si="26">M68+(R68-M68)*1/5</f>
        <v>966.2</v>
      </c>
      <c r="O68" s="33">
        <f t="shared" ref="O68:O109" si="27">M68+(R68-M68)*2/5</f>
        <v>1024.4000000000001</v>
      </c>
      <c r="P68" s="33">
        <f t="shared" ref="P68:P109" si="28">M68+(R68-M68)*3/5</f>
        <v>1082.5999999999999</v>
      </c>
      <c r="Q68" s="33">
        <f t="shared" ref="Q68:Q109" si="29">M68+(R68-M68)*4/5</f>
        <v>1140.8</v>
      </c>
      <c r="R68" s="33">
        <v>1199</v>
      </c>
      <c r="S68" s="33">
        <v>1231</v>
      </c>
      <c r="T68" s="33">
        <v>1332</v>
      </c>
      <c r="U68" s="33">
        <v>1364.4713365822035</v>
      </c>
      <c r="V68" s="33">
        <v>1439</v>
      </c>
      <c r="W68" s="33">
        <v>1508</v>
      </c>
      <c r="X68" s="33">
        <v>1666</v>
      </c>
      <c r="Y68" s="33">
        <v>1785</v>
      </c>
      <c r="Z68" s="33">
        <v>1978</v>
      </c>
      <c r="AA68" s="33">
        <v>2214</v>
      </c>
      <c r="AB68" s="33">
        <v>2406</v>
      </c>
      <c r="AC68" s="33">
        <v>2611</v>
      </c>
      <c r="AD68" s="33">
        <v>2764</v>
      </c>
      <c r="AE68" s="33">
        <v>2917</v>
      </c>
      <c r="AF68" s="33">
        <v>3035</v>
      </c>
      <c r="AG68" s="33">
        <v>3168</v>
      </c>
      <c r="AH68" s="33">
        <v>3288</v>
      </c>
      <c r="AI68" s="33">
        <v>3359</v>
      </c>
      <c r="AJ68" s="33">
        <v>3436</v>
      </c>
      <c r="AK68" s="33">
        <v>3499</v>
      </c>
      <c r="AL68" s="33">
        <v>3529</v>
      </c>
      <c r="AM68" s="33">
        <v>3608</v>
      </c>
      <c r="AN68" s="34">
        <v>3642</v>
      </c>
      <c r="AO68" s="34">
        <v>3742</v>
      </c>
      <c r="AP68" s="34">
        <v>3874</v>
      </c>
      <c r="AQ68" s="34">
        <v>3962</v>
      </c>
      <c r="AR68" s="34">
        <v>4140</v>
      </c>
      <c r="AS68" s="34">
        <v>4221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 x14ac:dyDescent="0.15">
      <c r="A69" s="68" t="s">
        <v>146</v>
      </c>
      <c r="B69" s="36" t="s">
        <v>27</v>
      </c>
      <c r="C69" s="33"/>
      <c r="D69" s="33"/>
      <c r="E69" s="33"/>
      <c r="F69" s="33"/>
      <c r="G69" s="33"/>
      <c r="H69" s="33">
        <v>237</v>
      </c>
      <c r="I69" s="33">
        <v>265</v>
      </c>
      <c r="J69" s="33">
        <v>299</v>
      </c>
      <c r="K69" s="33">
        <v>357</v>
      </c>
      <c r="L69" s="31">
        <v>494</v>
      </c>
      <c r="M69" s="33">
        <v>591</v>
      </c>
      <c r="N69" s="33">
        <f t="shared" si="26"/>
        <v>642.20000000000005</v>
      </c>
      <c r="O69" s="33">
        <f t="shared" si="27"/>
        <v>693.4</v>
      </c>
      <c r="P69" s="33">
        <f t="shared" si="28"/>
        <v>744.6</v>
      </c>
      <c r="Q69" s="33">
        <f t="shared" si="29"/>
        <v>795.8</v>
      </c>
      <c r="R69" s="33">
        <v>847</v>
      </c>
      <c r="S69" s="33">
        <v>906</v>
      </c>
      <c r="T69" s="33">
        <v>1072</v>
      </c>
      <c r="U69" s="33">
        <v>1100.4170830979244</v>
      </c>
      <c r="V69" s="33">
        <v>1163</v>
      </c>
      <c r="W69" s="33">
        <v>1213</v>
      </c>
      <c r="X69" s="33">
        <v>1302</v>
      </c>
      <c r="Y69" s="33">
        <v>1441</v>
      </c>
      <c r="Z69" s="33">
        <v>1548</v>
      </c>
      <c r="AA69" s="33">
        <v>1668</v>
      </c>
      <c r="AB69" s="33">
        <v>1812</v>
      </c>
      <c r="AC69" s="33">
        <v>1927</v>
      </c>
      <c r="AD69" s="33">
        <v>2087</v>
      </c>
      <c r="AE69" s="33">
        <v>2190</v>
      </c>
      <c r="AF69" s="33">
        <v>2277</v>
      </c>
      <c r="AG69" s="33">
        <v>2363</v>
      </c>
      <c r="AH69" s="33">
        <v>2366</v>
      </c>
      <c r="AI69" s="33">
        <v>2434</v>
      </c>
      <c r="AJ69" s="33">
        <v>2468</v>
      </c>
      <c r="AK69" s="33">
        <v>2496</v>
      </c>
      <c r="AL69" s="33">
        <v>2525</v>
      </c>
      <c r="AM69" s="33">
        <v>2552</v>
      </c>
      <c r="AN69" s="34">
        <v>2560</v>
      </c>
      <c r="AO69" s="34">
        <v>2581</v>
      </c>
      <c r="AP69" s="34">
        <v>2614</v>
      </c>
      <c r="AQ69" s="34">
        <v>2666</v>
      </c>
      <c r="AR69" s="34">
        <v>2748</v>
      </c>
      <c r="AS69" s="34">
        <v>2802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 x14ac:dyDescent="0.15">
      <c r="A70" s="68" t="s">
        <v>147</v>
      </c>
      <c r="B70" s="36" t="s">
        <v>28</v>
      </c>
      <c r="C70" s="33"/>
      <c r="D70" s="33"/>
      <c r="E70" s="33"/>
      <c r="F70" s="33"/>
      <c r="G70" s="33"/>
      <c r="H70" s="33">
        <v>163</v>
      </c>
      <c r="I70" s="33">
        <v>192</v>
      </c>
      <c r="J70" s="33">
        <v>399</v>
      </c>
      <c r="K70" s="33">
        <v>474</v>
      </c>
      <c r="L70" s="31">
        <v>530</v>
      </c>
      <c r="M70" s="33">
        <v>602</v>
      </c>
      <c r="N70" s="33">
        <f t="shared" si="26"/>
        <v>601.4</v>
      </c>
      <c r="O70" s="33">
        <f t="shared" si="27"/>
        <v>600.79999999999995</v>
      </c>
      <c r="P70" s="33">
        <f t="shared" si="28"/>
        <v>600.20000000000005</v>
      </c>
      <c r="Q70" s="33">
        <f t="shared" si="29"/>
        <v>599.6</v>
      </c>
      <c r="R70" s="33">
        <v>599</v>
      </c>
      <c r="S70" s="33">
        <v>700</v>
      </c>
      <c r="T70" s="33">
        <v>823</v>
      </c>
      <c r="U70" s="33">
        <v>863.579296511846</v>
      </c>
      <c r="V70" s="33">
        <v>933</v>
      </c>
      <c r="W70" s="33">
        <v>969</v>
      </c>
      <c r="X70" s="33">
        <v>1043</v>
      </c>
      <c r="Y70" s="33">
        <v>1112</v>
      </c>
      <c r="Z70" s="33">
        <v>1199</v>
      </c>
      <c r="AA70" s="33">
        <v>1291</v>
      </c>
      <c r="AB70" s="33">
        <v>1397</v>
      </c>
      <c r="AC70" s="33">
        <v>1484</v>
      </c>
      <c r="AD70" s="33">
        <v>1613</v>
      </c>
      <c r="AE70" s="33">
        <v>1679</v>
      </c>
      <c r="AF70" s="33">
        <v>1719</v>
      </c>
      <c r="AG70" s="33">
        <v>1810</v>
      </c>
      <c r="AH70" s="33">
        <v>1883</v>
      </c>
      <c r="AI70" s="33">
        <v>1977</v>
      </c>
      <c r="AJ70" s="33">
        <v>1992</v>
      </c>
      <c r="AK70" s="33">
        <v>2048</v>
      </c>
      <c r="AL70" s="33">
        <v>2092</v>
      </c>
      <c r="AM70" s="33">
        <v>2098</v>
      </c>
      <c r="AN70" s="34">
        <v>2104</v>
      </c>
      <c r="AO70" s="34">
        <v>2130</v>
      </c>
      <c r="AP70" s="34">
        <v>2148</v>
      </c>
      <c r="AQ70" s="34">
        <v>2191</v>
      </c>
      <c r="AR70" s="34">
        <v>2238</v>
      </c>
      <c r="AS70" s="34">
        <v>2280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 x14ac:dyDescent="0.15">
      <c r="A71" s="68" t="s">
        <v>534</v>
      </c>
      <c r="B71" s="36" t="s">
        <v>30</v>
      </c>
      <c r="C71" s="33"/>
      <c r="D71" s="33"/>
      <c r="E71" s="33"/>
      <c r="F71" s="33"/>
      <c r="G71" s="33"/>
      <c r="H71" s="33">
        <v>113</v>
      </c>
      <c r="I71" s="33">
        <v>161</v>
      </c>
      <c r="J71" s="33">
        <v>198</v>
      </c>
      <c r="K71" s="33">
        <v>232</v>
      </c>
      <c r="L71" s="31">
        <v>290</v>
      </c>
      <c r="M71" s="33">
        <v>368</v>
      </c>
      <c r="N71" s="33">
        <f t="shared" si="26"/>
        <v>375.4</v>
      </c>
      <c r="O71" s="33">
        <f t="shared" si="27"/>
        <v>382.8</v>
      </c>
      <c r="P71" s="33">
        <f t="shared" si="28"/>
        <v>390.2</v>
      </c>
      <c r="Q71" s="33">
        <f t="shared" si="29"/>
        <v>397.6</v>
      </c>
      <c r="R71" s="33">
        <v>405</v>
      </c>
      <c r="S71" s="33">
        <v>433</v>
      </c>
      <c r="T71" s="33">
        <v>503</v>
      </c>
      <c r="U71" s="33">
        <v>556.37736600033804</v>
      </c>
      <c r="V71" s="33">
        <v>607</v>
      </c>
      <c r="W71" s="33">
        <v>650</v>
      </c>
      <c r="X71" s="33">
        <v>686</v>
      </c>
      <c r="Y71" s="33">
        <v>755</v>
      </c>
      <c r="Z71" s="33">
        <v>866</v>
      </c>
      <c r="AA71" s="33">
        <v>944</v>
      </c>
      <c r="AB71" s="33">
        <v>1024</v>
      </c>
      <c r="AC71" s="33">
        <v>1142</v>
      </c>
      <c r="AD71" s="33">
        <v>1243</v>
      </c>
      <c r="AE71" s="33">
        <v>1307</v>
      </c>
      <c r="AF71" s="33">
        <v>1341</v>
      </c>
      <c r="AG71" s="33">
        <v>1392</v>
      </c>
      <c r="AH71" s="33">
        <v>1420</v>
      </c>
      <c r="AI71" s="33">
        <v>1431</v>
      </c>
      <c r="AJ71" s="33">
        <v>1441</v>
      </c>
      <c r="AK71" s="33">
        <v>1489</v>
      </c>
      <c r="AL71" s="33">
        <v>1512</v>
      </c>
      <c r="AM71" s="33">
        <v>1538</v>
      </c>
      <c r="AN71" s="34">
        <v>1546</v>
      </c>
      <c r="AO71" s="34">
        <v>1600</v>
      </c>
      <c r="AP71" s="34">
        <v>1635</v>
      </c>
      <c r="AQ71" s="34">
        <v>1689</v>
      </c>
      <c r="AR71" s="34">
        <v>1697</v>
      </c>
      <c r="AS71" s="34">
        <v>1784</v>
      </c>
      <c r="AT71" s="34">
        <v>1835</v>
      </c>
      <c r="AU71" s="34">
        <v>1897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 x14ac:dyDescent="0.15">
      <c r="A72" s="68" t="s">
        <v>148</v>
      </c>
      <c r="B72" s="36" t="s">
        <v>31</v>
      </c>
      <c r="C72" s="33"/>
      <c r="D72" s="33"/>
      <c r="E72" s="33"/>
      <c r="F72" s="33"/>
      <c r="G72" s="33"/>
      <c r="H72" s="33">
        <v>254</v>
      </c>
      <c r="I72" s="33">
        <v>328</v>
      </c>
      <c r="J72" s="33">
        <v>366</v>
      </c>
      <c r="K72" s="33">
        <v>423</v>
      </c>
      <c r="L72" s="31">
        <v>510</v>
      </c>
      <c r="M72" s="33">
        <v>557</v>
      </c>
      <c r="N72" s="33">
        <f t="shared" si="26"/>
        <v>564.6</v>
      </c>
      <c r="O72" s="33">
        <f t="shared" si="27"/>
        <v>572.20000000000005</v>
      </c>
      <c r="P72" s="33">
        <f t="shared" si="28"/>
        <v>579.79999999999995</v>
      </c>
      <c r="Q72" s="33">
        <f t="shared" si="29"/>
        <v>587.4</v>
      </c>
      <c r="R72" s="33">
        <v>595</v>
      </c>
      <c r="S72" s="33">
        <v>668</v>
      </c>
      <c r="T72" s="33">
        <v>764</v>
      </c>
      <c r="U72" s="33">
        <v>808.72487958934937</v>
      </c>
      <c r="V72" s="33">
        <v>845</v>
      </c>
      <c r="W72" s="33">
        <v>915</v>
      </c>
      <c r="X72" s="33">
        <v>975</v>
      </c>
      <c r="Y72" s="33">
        <v>1098</v>
      </c>
      <c r="Z72" s="33">
        <v>1201</v>
      </c>
      <c r="AA72" s="33">
        <v>1320</v>
      </c>
      <c r="AB72" s="33">
        <v>1480</v>
      </c>
      <c r="AC72" s="33">
        <v>1624</v>
      </c>
      <c r="AD72" s="33">
        <v>1723</v>
      </c>
      <c r="AE72" s="33">
        <v>1814</v>
      </c>
      <c r="AF72" s="33">
        <v>1880</v>
      </c>
      <c r="AG72" s="33">
        <v>1981</v>
      </c>
      <c r="AH72" s="33">
        <v>2062</v>
      </c>
      <c r="AI72" s="33">
        <v>2121</v>
      </c>
      <c r="AJ72" s="33">
        <v>2150</v>
      </c>
      <c r="AK72" s="33">
        <v>2202</v>
      </c>
      <c r="AL72" s="33">
        <v>2240</v>
      </c>
      <c r="AM72" s="33">
        <v>2307</v>
      </c>
      <c r="AN72" s="34">
        <v>2315</v>
      </c>
      <c r="AO72" s="34">
        <v>2369</v>
      </c>
      <c r="AP72" s="34">
        <v>2493</v>
      </c>
      <c r="AQ72" s="34">
        <v>2508</v>
      </c>
      <c r="AR72" s="34">
        <v>2571</v>
      </c>
      <c r="AS72" s="34">
        <v>2670</v>
      </c>
      <c r="AT72" s="34">
        <v>2730</v>
      </c>
      <c r="AU72" s="34">
        <v>2830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 x14ac:dyDescent="0.15">
      <c r="A73" s="68" t="s">
        <v>149</v>
      </c>
      <c r="B73" s="36" t="s">
        <v>32</v>
      </c>
      <c r="C73" s="33"/>
      <c r="D73" s="33"/>
      <c r="E73" s="33"/>
      <c r="F73" s="33"/>
      <c r="G73" s="33"/>
      <c r="H73" s="33">
        <v>237</v>
      </c>
      <c r="I73" s="33">
        <v>299</v>
      </c>
      <c r="J73" s="33">
        <v>349</v>
      </c>
      <c r="K73" s="33">
        <v>416</v>
      </c>
      <c r="L73" s="31">
        <v>508</v>
      </c>
      <c r="M73" s="33">
        <v>584</v>
      </c>
      <c r="N73" s="33">
        <f t="shared" si="26"/>
        <v>610.4</v>
      </c>
      <c r="O73" s="33">
        <f t="shared" si="27"/>
        <v>636.79999999999995</v>
      </c>
      <c r="P73" s="33">
        <f t="shared" si="28"/>
        <v>663.2</v>
      </c>
      <c r="Q73" s="33">
        <f t="shared" si="29"/>
        <v>689.6</v>
      </c>
      <c r="R73" s="33">
        <v>716</v>
      </c>
      <c r="S73" s="33">
        <v>796</v>
      </c>
      <c r="T73" s="33">
        <v>958</v>
      </c>
      <c r="U73" s="33">
        <v>1020.8977544103125</v>
      </c>
      <c r="V73" s="33">
        <v>1074</v>
      </c>
      <c r="W73" s="33">
        <v>1115</v>
      </c>
      <c r="X73" s="33">
        <v>1251</v>
      </c>
      <c r="Y73" s="33">
        <v>1393</v>
      </c>
      <c r="Z73" s="33">
        <v>1514</v>
      </c>
      <c r="AA73" s="33">
        <v>1699</v>
      </c>
      <c r="AB73" s="33">
        <v>1900</v>
      </c>
      <c r="AC73" s="33">
        <v>2047</v>
      </c>
      <c r="AD73" s="33">
        <v>2219</v>
      </c>
      <c r="AE73" s="33">
        <v>2390</v>
      </c>
      <c r="AF73" s="33">
        <v>2488</v>
      </c>
      <c r="AG73" s="33">
        <v>2577</v>
      </c>
      <c r="AH73" s="33">
        <v>2650</v>
      </c>
      <c r="AI73" s="33">
        <v>2718</v>
      </c>
      <c r="AJ73" s="33">
        <v>2795</v>
      </c>
      <c r="AK73" s="33">
        <v>2831</v>
      </c>
      <c r="AL73" s="33">
        <v>2869</v>
      </c>
      <c r="AM73" s="33">
        <v>2879</v>
      </c>
      <c r="AN73" s="34">
        <v>2910</v>
      </c>
      <c r="AO73" s="34">
        <v>2975</v>
      </c>
      <c r="AP73" s="34">
        <v>3076</v>
      </c>
      <c r="AQ73" s="34">
        <v>3162</v>
      </c>
      <c r="AR73" s="34">
        <v>3321</v>
      </c>
      <c r="AS73" s="34">
        <v>3406</v>
      </c>
      <c r="AT73" s="34">
        <v>3561</v>
      </c>
      <c r="AU73" s="34">
        <v>3699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 x14ac:dyDescent="0.15">
      <c r="A74" s="68" t="s">
        <v>535</v>
      </c>
      <c r="B74" s="36" t="s">
        <v>33</v>
      </c>
      <c r="C74" s="33"/>
      <c r="D74" s="33"/>
      <c r="E74" s="33"/>
      <c r="F74" s="33"/>
      <c r="G74" s="33"/>
      <c r="H74" s="33">
        <v>269</v>
      </c>
      <c r="I74" s="33">
        <v>333</v>
      </c>
      <c r="J74" s="33">
        <v>395</v>
      </c>
      <c r="K74" s="33">
        <v>468</v>
      </c>
      <c r="L74" s="31">
        <v>606</v>
      </c>
      <c r="M74" s="33">
        <v>691</v>
      </c>
      <c r="N74" s="33">
        <f t="shared" si="26"/>
        <v>723.6</v>
      </c>
      <c r="O74" s="33">
        <f t="shared" si="27"/>
        <v>756.2</v>
      </c>
      <c r="P74" s="33">
        <f t="shared" si="28"/>
        <v>788.8</v>
      </c>
      <c r="Q74" s="33">
        <f t="shared" si="29"/>
        <v>821.4</v>
      </c>
      <c r="R74" s="33">
        <v>854</v>
      </c>
      <c r="S74" s="33">
        <v>939</v>
      </c>
      <c r="T74" s="33">
        <v>1082</v>
      </c>
      <c r="U74" s="33">
        <v>1147.6985810013707</v>
      </c>
      <c r="V74" s="33">
        <v>1268</v>
      </c>
      <c r="W74" s="33">
        <v>1366</v>
      </c>
      <c r="X74" s="33">
        <v>1493</v>
      </c>
      <c r="Y74" s="33">
        <v>1650</v>
      </c>
      <c r="Z74" s="33">
        <v>1832</v>
      </c>
      <c r="AA74" s="33">
        <v>2096</v>
      </c>
      <c r="AB74" s="33">
        <v>2341</v>
      </c>
      <c r="AC74" s="33">
        <v>2554</v>
      </c>
      <c r="AD74" s="33">
        <v>2762</v>
      </c>
      <c r="AE74" s="33">
        <v>2967</v>
      </c>
      <c r="AF74" s="33">
        <v>3095</v>
      </c>
      <c r="AG74" s="33">
        <v>3250</v>
      </c>
      <c r="AH74" s="33">
        <v>3329</v>
      </c>
      <c r="AI74" s="33">
        <v>3378</v>
      </c>
      <c r="AJ74" s="33">
        <v>3438</v>
      </c>
      <c r="AK74" s="33">
        <v>3481</v>
      </c>
      <c r="AL74" s="33">
        <v>3493</v>
      </c>
      <c r="AM74" s="33">
        <v>3525</v>
      </c>
      <c r="AN74" s="34">
        <v>3534</v>
      </c>
      <c r="AO74" s="34">
        <v>3616</v>
      </c>
      <c r="AP74" s="34">
        <v>3783</v>
      </c>
      <c r="AQ74" s="34">
        <v>3915</v>
      </c>
      <c r="AR74" s="34">
        <v>4030</v>
      </c>
      <c r="AS74" s="34">
        <v>4163</v>
      </c>
      <c r="AT74" s="34">
        <v>4292</v>
      </c>
      <c r="AU74" s="34">
        <v>4394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 x14ac:dyDescent="0.15">
      <c r="A75" s="68" t="s">
        <v>150</v>
      </c>
      <c r="B75" s="36" t="s">
        <v>34</v>
      </c>
      <c r="C75" s="33"/>
      <c r="D75" s="33"/>
      <c r="E75" s="33"/>
      <c r="F75" s="33"/>
      <c r="G75" s="33"/>
      <c r="H75" s="33">
        <v>122</v>
      </c>
      <c r="I75" s="33">
        <v>152</v>
      </c>
      <c r="J75" s="33">
        <v>205</v>
      </c>
      <c r="K75" s="33">
        <v>261</v>
      </c>
      <c r="L75" s="31">
        <v>393</v>
      </c>
      <c r="M75" s="33">
        <v>500</v>
      </c>
      <c r="N75" s="33">
        <f t="shared" si="26"/>
        <v>521</v>
      </c>
      <c r="O75" s="33">
        <f t="shared" si="27"/>
        <v>542</v>
      </c>
      <c r="P75" s="33">
        <f t="shared" si="28"/>
        <v>563</v>
      </c>
      <c r="Q75" s="33">
        <f t="shared" si="29"/>
        <v>584</v>
      </c>
      <c r="R75" s="33">
        <v>605</v>
      </c>
      <c r="S75" s="33">
        <v>635</v>
      </c>
      <c r="T75" s="33">
        <v>736</v>
      </c>
      <c r="U75" s="33">
        <v>754.30141899862929</v>
      </c>
      <c r="V75" s="33">
        <v>805</v>
      </c>
      <c r="W75" s="33">
        <v>867</v>
      </c>
      <c r="X75" s="33">
        <v>947</v>
      </c>
      <c r="Y75" s="33">
        <v>1088</v>
      </c>
      <c r="Z75" s="33">
        <v>1202</v>
      </c>
      <c r="AA75" s="33">
        <v>1336</v>
      </c>
      <c r="AB75" s="33">
        <v>1463</v>
      </c>
      <c r="AC75" s="33">
        <v>1606</v>
      </c>
      <c r="AD75" s="33">
        <v>1686</v>
      </c>
      <c r="AE75" s="33">
        <v>1817</v>
      </c>
      <c r="AF75" s="33">
        <v>1854</v>
      </c>
      <c r="AG75" s="33">
        <v>1920</v>
      </c>
      <c r="AH75" s="33">
        <v>1972</v>
      </c>
      <c r="AI75" s="33">
        <v>2011</v>
      </c>
      <c r="AJ75" s="33">
        <v>2060</v>
      </c>
      <c r="AK75" s="33">
        <v>2130</v>
      </c>
      <c r="AL75" s="33">
        <v>2185</v>
      </c>
      <c r="AM75" s="33">
        <v>2213</v>
      </c>
      <c r="AN75" s="34">
        <v>2231</v>
      </c>
      <c r="AO75" s="34">
        <v>2270</v>
      </c>
      <c r="AP75" s="34">
        <v>2293</v>
      </c>
      <c r="AQ75" s="34">
        <v>2339</v>
      </c>
      <c r="AR75" s="34">
        <v>2381</v>
      </c>
      <c r="AS75" s="34">
        <v>2401</v>
      </c>
      <c r="AT75" s="34">
        <v>2445</v>
      </c>
      <c r="AU75" s="34">
        <v>2524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 x14ac:dyDescent="0.15">
      <c r="A76" s="68" t="s">
        <v>536</v>
      </c>
      <c r="B76" s="36" t="s">
        <v>36</v>
      </c>
      <c r="C76" s="33"/>
      <c r="D76" s="33"/>
      <c r="E76" s="33"/>
      <c r="F76" s="33"/>
      <c r="G76" s="33"/>
      <c r="H76" s="33">
        <v>284</v>
      </c>
      <c r="I76" s="33">
        <v>381</v>
      </c>
      <c r="J76" s="33">
        <v>485</v>
      </c>
      <c r="K76" s="33">
        <v>617</v>
      </c>
      <c r="L76" s="31">
        <v>767</v>
      </c>
      <c r="M76" s="33">
        <v>907</v>
      </c>
      <c r="N76" s="33">
        <f t="shared" si="26"/>
        <v>965.4</v>
      </c>
      <c r="O76" s="33">
        <f t="shared" si="27"/>
        <v>1023.8</v>
      </c>
      <c r="P76" s="33">
        <f t="shared" si="28"/>
        <v>1082.2</v>
      </c>
      <c r="Q76" s="33">
        <f t="shared" si="29"/>
        <v>1140.5999999999999</v>
      </c>
      <c r="R76" s="33">
        <v>1199</v>
      </c>
      <c r="S76" s="33">
        <v>1335</v>
      </c>
      <c r="T76" s="33">
        <v>1549</v>
      </c>
      <c r="U76" s="33">
        <v>1606.2070099144648</v>
      </c>
      <c r="V76" s="33">
        <v>1730</v>
      </c>
      <c r="W76" s="33">
        <v>1844</v>
      </c>
      <c r="X76" s="33">
        <v>1943</v>
      </c>
      <c r="Y76" s="33">
        <v>2133</v>
      </c>
      <c r="Z76" s="33">
        <v>2312</v>
      </c>
      <c r="AA76" s="33">
        <v>2540</v>
      </c>
      <c r="AB76" s="33">
        <v>2752</v>
      </c>
      <c r="AC76" s="33">
        <v>2918</v>
      </c>
      <c r="AD76" s="33">
        <v>3111</v>
      </c>
      <c r="AE76" s="33">
        <v>3298</v>
      </c>
      <c r="AF76" s="33">
        <v>3345</v>
      </c>
      <c r="AG76" s="33">
        <v>3440</v>
      </c>
      <c r="AH76" s="33">
        <v>3537</v>
      </c>
      <c r="AI76" s="33">
        <v>3604</v>
      </c>
      <c r="AJ76" s="33">
        <v>3649</v>
      </c>
      <c r="AK76" s="33">
        <v>3746</v>
      </c>
      <c r="AL76" s="33">
        <v>3754</v>
      </c>
      <c r="AM76" s="33">
        <v>3795</v>
      </c>
      <c r="AN76" s="34">
        <v>3803</v>
      </c>
      <c r="AO76" s="34">
        <v>3879</v>
      </c>
      <c r="AP76" s="34">
        <v>3944</v>
      </c>
      <c r="AQ76" s="34">
        <v>4036</v>
      </c>
      <c r="AR76" s="34">
        <v>4112</v>
      </c>
      <c r="AS76" s="34">
        <v>4240</v>
      </c>
      <c r="AT76" s="34">
        <v>4324</v>
      </c>
      <c r="AU76" s="34">
        <v>4455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 x14ac:dyDescent="0.15">
      <c r="A77" s="68" t="s">
        <v>151</v>
      </c>
      <c r="B77" s="36" t="s">
        <v>37</v>
      </c>
      <c r="C77" s="33"/>
      <c r="D77" s="33"/>
      <c r="E77" s="33"/>
      <c r="F77" s="33"/>
      <c r="G77" s="33"/>
      <c r="H77" s="33">
        <v>413</v>
      </c>
      <c r="I77" s="33">
        <v>542</v>
      </c>
      <c r="J77" s="33">
        <v>646</v>
      </c>
      <c r="K77" s="33">
        <v>777</v>
      </c>
      <c r="L77" s="31">
        <v>909</v>
      </c>
      <c r="M77" s="33">
        <v>1051</v>
      </c>
      <c r="N77" s="33">
        <f t="shared" si="26"/>
        <v>1093.2</v>
      </c>
      <c r="O77" s="33">
        <f t="shared" si="27"/>
        <v>1135.4000000000001</v>
      </c>
      <c r="P77" s="33">
        <f t="shared" si="28"/>
        <v>1177.5999999999999</v>
      </c>
      <c r="Q77" s="33">
        <f t="shared" si="29"/>
        <v>1219.8</v>
      </c>
      <c r="R77" s="33">
        <v>1262</v>
      </c>
      <c r="S77" s="33">
        <v>1317</v>
      </c>
      <c r="T77" s="33">
        <v>1446</v>
      </c>
      <c r="U77" s="33">
        <v>1545.9268847204901</v>
      </c>
      <c r="V77" s="33">
        <v>1587</v>
      </c>
      <c r="W77" s="33">
        <v>1717</v>
      </c>
      <c r="X77" s="33">
        <v>1911</v>
      </c>
      <c r="Y77" s="33">
        <v>2092</v>
      </c>
      <c r="Z77" s="33">
        <v>2332</v>
      </c>
      <c r="AA77" s="33">
        <v>2611</v>
      </c>
      <c r="AB77" s="33">
        <v>2835</v>
      </c>
      <c r="AC77" s="33">
        <v>3020</v>
      </c>
      <c r="AD77" s="33">
        <v>3178</v>
      </c>
      <c r="AE77" s="33">
        <v>3411</v>
      </c>
      <c r="AF77" s="33">
        <v>3531</v>
      </c>
      <c r="AG77" s="33">
        <v>3751</v>
      </c>
      <c r="AH77" s="33">
        <v>3857</v>
      </c>
      <c r="AI77" s="33">
        <v>3950</v>
      </c>
      <c r="AJ77" s="33">
        <v>4106</v>
      </c>
      <c r="AK77" s="33">
        <v>4138</v>
      </c>
      <c r="AL77" s="33">
        <v>4235</v>
      </c>
      <c r="AM77" s="33">
        <v>4333</v>
      </c>
      <c r="AN77" s="34">
        <v>4443</v>
      </c>
      <c r="AO77" s="34">
        <v>4507</v>
      </c>
      <c r="AP77" s="34">
        <v>4705</v>
      </c>
      <c r="AQ77" s="34">
        <v>4869</v>
      </c>
      <c r="AR77" s="34">
        <v>5015</v>
      </c>
      <c r="AS77" s="34">
        <v>5226</v>
      </c>
      <c r="AT77" s="34">
        <v>5327</v>
      </c>
      <c r="AU77" s="34">
        <v>5542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 x14ac:dyDescent="0.15">
      <c r="A78" s="68" t="s">
        <v>152</v>
      </c>
      <c r="B78" s="36" t="s">
        <v>38</v>
      </c>
      <c r="C78" s="33"/>
      <c r="D78" s="33"/>
      <c r="E78" s="33"/>
      <c r="F78" s="33"/>
      <c r="G78" s="33"/>
      <c r="H78" s="33">
        <v>161</v>
      </c>
      <c r="I78" s="33">
        <v>211</v>
      </c>
      <c r="J78" s="33">
        <v>252</v>
      </c>
      <c r="K78" s="33">
        <v>304</v>
      </c>
      <c r="L78" s="31">
        <v>396</v>
      </c>
      <c r="M78" s="33">
        <v>504</v>
      </c>
      <c r="N78" s="33">
        <f t="shared" si="26"/>
        <v>538.4</v>
      </c>
      <c r="O78" s="33">
        <f t="shared" si="27"/>
        <v>572.79999999999995</v>
      </c>
      <c r="P78" s="33">
        <f t="shared" si="28"/>
        <v>607.20000000000005</v>
      </c>
      <c r="Q78" s="33">
        <f t="shared" si="29"/>
        <v>641.6</v>
      </c>
      <c r="R78" s="33">
        <v>676</v>
      </c>
      <c r="S78" s="33">
        <v>723</v>
      </c>
      <c r="T78" s="33">
        <v>838</v>
      </c>
      <c r="U78" s="33">
        <v>854.39452874186748</v>
      </c>
      <c r="V78" s="33">
        <v>904</v>
      </c>
      <c r="W78" s="33">
        <v>948</v>
      </c>
      <c r="X78" s="33">
        <v>999</v>
      </c>
      <c r="Y78" s="33">
        <v>1107</v>
      </c>
      <c r="Z78" s="33">
        <v>1144</v>
      </c>
      <c r="AA78" s="33">
        <v>1280</v>
      </c>
      <c r="AB78" s="33">
        <v>1383</v>
      </c>
      <c r="AC78" s="33">
        <v>1503</v>
      </c>
      <c r="AD78" s="33">
        <v>1612</v>
      </c>
      <c r="AE78" s="33">
        <v>1691</v>
      </c>
      <c r="AF78" s="33">
        <v>1720</v>
      </c>
      <c r="AG78" s="33">
        <v>1764</v>
      </c>
      <c r="AH78" s="33">
        <v>1801</v>
      </c>
      <c r="AI78" s="33">
        <v>1812</v>
      </c>
      <c r="AJ78" s="33">
        <v>1844</v>
      </c>
      <c r="AK78" s="33">
        <v>1847</v>
      </c>
      <c r="AL78" s="33">
        <v>1867</v>
      </c>
      <c r="AM78" s="33">
        <v>1868</v>
      </c>
      <c r="AN78" s="34">
        <v>1859</v>
      </c>
      <c r="AO78" s="34">
        <v>1884</v>
      </c>
      <c r="AP78" s="34">
        <v>1930</v>
      </c>
      <c r="AQ78" s="34">
        <v>1991</v>
      </c>
      <c r="AR78" s="34">
        <v>2046</v>
      </c>
      <c r="AS78" s="34">
        <v>2137</v>
      </c>
      <c r="AT78" s="34">
        <v>2217</v>
      </c>
      <c r="AU78" s="34">
        <v>2229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 x14ac:dyDescent="0.15">
      <c r="A79" s="68" t="s">
        <v>537</v>
      </c>
      <c r="B79" s="36" t="s">
        <v>39</v>
      </c>
      <c r="C79" s="33"/>
      <c r="D79" s="33"/>
      <c r="E79" s="33"/>
      <c r="F79" s="33"/>
      <c r="G79" s="33"/>
      <c r="H79" s="33">
        <v>261</v>
      </c>
      <c r="I79" s="33">
        <v>345</v>
      </c>
      <c r="J79" s="33">
        <v>417</v>
      </c>
      <c r="K79" s="33">
        <v>577</v>
      </c>
      <c r="L79" s="31">
        <v>768</v>
      </c>
      <c r="M79" s="33">
        <v>961</v>
      </c>
      <c r="N79" s="33">
        <f t="shared" si="26"/>
        <v>970.4</v>
      </c>
      <c r="O79" s="33">
        <f t="shared" si="27"/>
        <v>979.8</v>
      </c>
      <c r="P79" s="33">
        <f t="shared" si="28"/>
        <v>989.2</v>
      </c>
      <c r="Q79" s="33">
        <f t="shared" si="29"/>
        <v>998.6</v>
      </c>
      <c r="R79" s="33">
        <v>1008</v>
      </c>
      <c r="S79" s="33">
        <v>1066</v>
      </c>
      <c r="T79" s="33">
        <v>1250</v>
      </c>
      <c r="U79" s="33">
        <v>1325.6861622455767</v>
      </c>
      <c r="V79" s="33">
        <v>1435</v>
      </c>
      <c r="W79" s="33">
        <v>1565</v>
      </c>
      <c r="X79" s="33">
        <v>1768</v>
      </c>
      <c r="Y79" s="33">
        <v>2035</v>
      </c>
      <c r="Z79" s="33">
        <v>2250</v>
      </c>
      <c r="AA79" s="33">
        <v>2480</v>
      </c>
      <c r="AB79" s="33">
        <v>2801</v>
      </c>
      <c r="AC79" s="33">
        <v>3049</v>
      </c>
      <c r="AD79" s="33">
        <v>3112</v>
      </c>
      <c r="AE79" s="33">
        <v>3390</v>
      </c>
      <c r="AF79" s="33">
        <v>3529</v>
      </c>
      <c r="AG79" s="33">
        <v>3723</v>
      </c>
      <c r="AH79" s="33">
        <v>3797</v>
      </c>
      <c r="AI79" s="33">
        <v>3907</v>
      </c>
      <c r="AJ79" s="33">
        <v>4023</v>
      </c>
      <c r="AK79" s="33">
        <v>4095</v>
      </c>
      <c r="AL79" s="33">
        <v>4177</v>
      </c>
      <c r="AM79" s="33">
        <v>4261</v>
      </c>
      <c r="AN79" s="34">
        <v>4370</v>
      </c>
      <c r="AO79" s="34">
        <v>4428</v>
      </c>
      <c r="AP79" s="34">
        <v>4542</v>
      </c>
      <c r="AQ79" s="34">
        <v>4655</v>
      </c>
      <c r="AR79" s="34">
        <v>4763</v>
      </c>
      <c r="AS79" s="34">
        <v>4926</v>
      </c>
      <c r="AT79" s="34">
        <v>5040</v>
      </c>
      <c r="AU79" s="34">
        <v>5168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 x14ac:dyDescent="0.15">
      <c r="A80" s="68" t="s">
        <v>153</v>
      </c>
      <c r="B80" s="36" t="s">
        <v>40</v>
      </c>
      <c r="C80" s="33"/>
      <c r="D80" s="33"/>
      <c r="E80" s="33"/>
      <c r="F80" s="33"/>
      <c r="G80" s="33"/>
      <c r="H80" s="33">
        <v>374</v>
      </c>
      <c r="I80" s="33">
        <v>516</v>
      </c>
      <c r="J80" s="33">
        <v>592</v>
      </c>
      <c r="K80" s="33">
        <v>702</v>
      </c>
      <c r="L80" s="31">
        <v>851</v>
      </c>
      <c r="M80" s="33">
        <v>1034</v>
      </c>
      <c r="N80" s="33">
        <f t="shared" si="26"/>
        <v>1060</v>
      </c>
      <c r="O80" s="33">
        <f t="shared" si="27"/>
        <v>1086</v>
      </c>
      <c r="P80" s="33">
        <f t="shared" si="28"/>
        <v>1112</v>
      </c>
      <c r="Q80" s="33">
        <f t="shared" si="29"/>
        <v>1138</v>
      </c>
      <c r="R80" s="33">
        <v>1164</v>
      </c>
      <c r="S80" s="33">
        <v>1294</v>
      </c>
      <c r="T80" s="33">
        <v>1530</v>
      </c>
      <c r="U80" s="33">
        <v>1627.3284599649735</v>
      </c>
      <c r="V80" s="33">
        <v>1767</v>
      </c>
      <c r="W80" s="33">
        <v>1901</v>
      </c>
      <c r="X80" s="33">
        <v>2036</v>
      </c>
      <c r="Y80" s="33">
        <v>2237</v>
      </c>
      <c r="Z80" s="33">
        <v>2412</v>
      </c>
      <c r="AA80" s="33">
        <v>2579</v>
      </c>
      <c r="AB80" s="33">
        <v>2789</v>
      </c>
      <c r="AC80" s="33">
        <v>2962</v>
      </c>
      <c r="AD80" s="33">
        <v>3165</v>
      </c>
      <c r="AE80" s="33">
        <v>3378</v>
      </c>
      <c r="AF80" s="33">
        <v>3514</v>
      </c>
      <c r="AG80" s="33">
        <v>3653</v>
      </c>
      <c r="AH80" s="33">
        <v>3843</v>
      </c>
      <c r="AI80" s="33">
        <v>3911</v>
      </c>
      <c r="AJ80" s="33">
        <v>3997</v>
      </c>
      <c r="AK80" s="33">
        <v>4095</v>
      </c>
      <c r="AL80" s="33">
        <v>4212</v>
      </c>
      <c r="AM80" s="33">
        <v>4275</v>
      </c>
      <c r="AN80" s="34">
        <v>4326</v>
      </c>
      <c r="AO80" s="34">
        <v>4408</v>
      </c>
      <c r="AP80" s="34">
        <v>4526</v>
      </c>
      <c r="AQ80" s="34">
        <v>4598</v>
      </c>
      <c r="AR80" s="34">
        <v>4670</v>
      </c>
      <c r="AS80" s="34">
        <v>4775</v>
      </c>
      <c r="AT80" s="34">
        <v>4916</v>
      </c>
      <c r="AU80" s="34">
        <v>4959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 x14ac:dyDescent="0.15">
      <c r="A81" s="68" t="s">
        <v>154</v>
      </c>
      <c r="B81" s="36" t="s">
        <v>41</v>
      </c>
      <c r="C81" s="33"/>
      <c r="D81" s="33"/>
      <c r="E81" s="33"/>
      <c r="F81" s="33"/>
      <c r="G81" s="33"/>
      <c r="H81" s="33">
        <v>217</v>
      </c>
      <c r="I81" s="33">
        <v>258</v>
      </c>
      <c r="J81" s="33">
        <v>329</v>
      </c>
      <c r="K81" s="33">
        <v>406</v>
      </c>
      <c r="L81" s="31">
        <v>501</v>
      </c>
      <c r="M81" s="33">
        <v>601</v>
      </c>
      <c r="N81" s="33">
        <f t="shared" si="26"/>
        <v>628.79999999999995</v>
      </c>
      <c r="O81" s="33">
        <f t="shared" si="27"/>
        <v>656.6</v>
      </c>
      <c r="P81" s="33">
        <f t="shared" si="28"/>
        <v>684.4</v>
      </c>
      <c r="Q81" s="33">
        <f t="shared" si="29"/>
        <v>712.2</v>
      </c>
      <c r="R81" s="33">
        <v>740</v>
      </c>
      <c r="S81" s="33">
        <v>836</v>
      </c>
      <c r="T81" s="33">
        <v>1017</v>
      </c>
      <c r="U81" s="33">
        <v>1179.580239403203</v>
      </c>
      <c r="V81" s="33">
        <v>1395</v>
      </c>
      <c r="W81" s="33">
        <v>1516</v>
      </c>
      <c r="X81" s="33">
        <v>1704</v>
      </c>
      <c r="Y81" s="33">
        <v>1922</v>
      </c>
      <c r="Z81" s="33">
        <v>2160</v>
      </c>
      <c r="AA81" s="33">
        <v>2372</v>
      </c>
      <c r="AB81" s="33">
        <v>2558</v>
      </c>
      <c r="AC81" s="33">
        <v>2772</v>
      </c>
      <c r="AD81" s="33">
        <v>3029</v>
      </c>
      <c r="AE81" s="33">
        <v>3298</v>
      </c>
      <c r="AF81" s="33">
        <v>3443</v>
      </c>
      <c r="AG81" s="33">
        <v>3580</v>
      </c>
      <c r="AH81" s="33">
        <v>3720</v>
      </c>
      <c r="AI81" s="33">
        <v>3785</v>
      </c>
      <c r="AJ81" s="33">
        <v>3864</v>
      </c>
      <c r="AK81" s="33">
        <v>3952</v>
      </c>
      <c r="AL81" s="33">
        <v>4018</v>
      </c>
      <c r="AM81" s="33">
        <v>4069</v>
      </c>
      <c r="AN81" s="34">
        <v>4105</v>
      </c>
      <c r="AO81" s="34">
        <v>4186</v>
      </c>
      <c r="AP81" s="34">
        <v>4271</v>
      </c>
      <c r="AQ81" s="34">
        <v>4390</v>
      </c>
      <c r="AR81" s="34">
        <v>4465</v>
      </c>
      <c r="AS81" s="34">
        <v>4525</v>
      </c>
      <c r="AT81" s="34">
        <v>4615</v>
      </c>
      <c r="AU81" s="34">
        <v>4655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 x14ac:dyDescent="0.15">
      <c r="A82" s="68" t="s">
        <v>155</v>
      </c>
      <c r="B82" s="36" t="s">
        <v>42</v>
      </c>
      <c r="C82" s="33"/>
      <c r="D82" s="33"/>
      <c r="E82" s="33"/>
      <c r="F82" s="33"/>
      <c r="G82" s="33"/>
      <c r="H82" s="33">
        <v>76</v>
      </c>
      <c r="I82" s="33">
        <v>104</v>
      </c>
      <c r="J82" s="33">
        <v>159</v>
      </c>
      <c r="K82" s="33">
        <v>198</v>
      </c>
      <c r="L82" s="31">
        <v>234</v>
      </c>
      <c r="M82" s="33">
        <v>260</v>
      </c>
      <c r="N82" s="33">
        <f t="shared" si="26"/>
        <v>268.60000000000002</v>
      </c>
      <c r="O82" s="33">
        <f t="shared" si="27"/>
        <v>277.2</v>
      </c>
      <c r="P82" s="33">
        <f t="shared" si="28"/>
        <v>285.8</v>
      </c>
      <c r="Q82" s="33">
        <f t="shared" si="29"/>
        <v>294.39999999999998</v>
      </c>
      <c r="R82" s="33">
        <v>303</v>
      </c>
      <c r="S82" s="33">
        <v>355</v>
      </c>
      <c r="T82" s="33">
        <v>433</v>
      </c>
      <c r="U82" s="33">
        <v>470.7242859964187</v>
      </c>
      <c r="V82" s="33">
        <v>523</v>
      </c>
      <c r="W82" s="33">
        <v>556</v>
      </c>
      <c r="X82" s="33">
        <v>601</v>
      </c>
      <c r="Y82" s="33">
        <v>655</v>
      </c>
      <c r="Z82" s="33">
        <v>718</v>
      </c>
      <c r="AA82" s="33">
        <v>778</v>
      </c>
      <c r="AB82" s="33">
        <v>852</v>
      </c>
      <c r="AC82" s="33">
        <v>927</v>
      </c>
      <c r="AD82" s="33">
        <v>1013</v>
      </c>
      <c r="AE82" s="33">
        <v>1077</v>
      </c>
      <c r="AF82" s="33">
        <v>1107</v>
      </c>
      <c r="AG82" s="33">
        <v>1160</v>
      </c>
      <c r="AH82" s="33">
        <v>1196</v>
      </c>
      <c r="AI82" s="33">
        <v>1215</v>
      </c>
      <c r="AJ82" s="33">
        <v>1230</v>
      </c>
      <c r="AK82" s="33">
        <v>1268</v>
      </c>
      <c r="AL82" s="33">
        <v>1297</v>
      </c>
      <c r="AM82" s="33">
        <v>1307</v>
      </c>
      <c r="AN82" s="34">
        <v>1292</v>
      </c>
      <c r="AO82" s="34">
        <v>1326</v>
      </c>
      <c r="AP82" s="34">
        <v>1354</v>
      </c>
      <c r="AQ82" s="34">
        <v>1397</v>
      </c>
      <c r="AR82" s="34">
        <v>1427</v>
      </c>
      <c r="AS82" s="34">
        <v>1479</v>
      </c>
      <c r="AT82" s="34">
        <v>1491</v>
      </c>
      <c r="AU82" s="34">
        <v>1526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 x14ac:dyDescent="0.15">
      <c r="A83" s="68" t="s">
        <v>156</v>
      </c>
      <c r="B83" s="36" t="s">
        <v>43</v>
      </c>
      <c r="C83" s="33"/>
      <c r="D83" s="33"/>
      <c r="E83" s="33"/>
      <c r="F83" s="33"/>
      <c r="G83" s="33"/>
      <c r="H83" s="33">
        <v>197</v>
      </c>
      <c r="I83" s="33">
        <v>240</v>
      </c>
      <c r="J83" s="33">
        <v>340</v>
      </c>
      <c r="K83" s="33">
        <v>432</v>
      </c>
      <c r="L83" s="31">
        <v>539</v>
      </c>
      <c r="M83" s="33">
        <v>666</v>
      </c>
      <c r="N83" s="33">
        <f t="shared" si="26"/>
        <v>659.4</v>
      </c>
      <c r="O83" s="33">
        <f t="shared" si="27"/>
        <v>652.79999999999995</v>
      </c>
      <c r="P83" s="33">
        <f t="shared" si="28"/>
        <v>646.20000000000005</v>
      </c>
      <c r="Q83" s="33">
        <f t="shared" si="29"/>
        <v>639.6</v>
      </c>
      <c r="R83" s="33">
        <v>633</v>
      </c>
      <c r="S83" s="33">
        <v>683</v>
      </c>
      <c r="T83" s="33">
        <v>792</v>
      </c>
      <c r="U83" s="33">
        <v>906.45824382160265</v>
      </c>
      <c r="V83" s="33">
        <v>1059</v>
      </c>
      <c r="W83" s="33">
        <v>1180</v>
      </c>
      <c r="X83" s="33">
        <v>1331</v>
      </c>
      <c r="Y83" s="33">
        <v>1478</v>
      </c>
      <c r="Z83" s="33">
        <v>1643</v>
      </c>
      <c r="AA83" s="33">
        <v>1796</v>
      </c>
      <c r="AB83" s="33">
        <v>1921</v>
      </c>
      <c r="AC83" s="33">
        <v>2063</v>
      </c>
      <c r="AD83" s="33">
        <v>2216</v>
      </c>
      <c r="AE83" s="33">
        <v>2329</v>
      </c>
      <c r="AF83" s="33">
        <v>2416</v>
      </c>
      <c r="AG83" s="33">
        <v>2529</v>
      </c>
      <c r="AH83" s="33">
        <v>2593</v>
      </c>
      <c r="AI83" s="33">
        <v>2614</v>
      </c>
      <c r="AJ83" s="33">
        <v>2641</v>
      </c>
      <c r="AK83" s="33">
        <v>2670</v>
      </c>
      <c r="AL83" s="33">
        <v>2709</v>
      </c>
      <c r="AM83" s="33">
        <v>2725</v>
      </c>
      <c r="AN83" s="34">
        <v>2738</v>
      </c>
      <c r="AO83" s="34">
        <v>2776</v>
      </c>
      <c r="AP83" s="34">
        <v>2829</v>
      </c>
      <c r="AQ83" s="34">
        <v>2905</v>
      </c>
      <c r="AR83" s="34">
        <v>2948</v>
      </c>
      <c r="AS83" s="34">
        <v>3016</v>
      </c>
      <c r="AT83" s="34">
        <v>3084</v>
      </c>
      <c r="AU83" s="34">
        <v>3096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 x14ac:dyDescent="0.15">
      <c r="A84" s="68" t="s">
        <v>157</v>
      </c>
      <c r="B84" s="36" t="s">
        <v>44</v>
      </c>
      <c r="C84" s="33"/>
      <c r="D84" s="33"/>
      <c r="E84" s="33"/>
      <c r="F84" s="33"/>
      <c r="G84" s="33"/>
      <c r="H84" s="33">
        <v>82</v>
      </c>
      <c r="I84" s="33">
        <v>120</v>
      </c>
      <c r="J84" s="33">
        <v>136</v>
      </c>
      <c r="K84" s="33">
        <v>172</v>
      </c>
      <c r="L84" s="31">
        <v>230</v>
      </c>
      <c r="M84" s="33">
        <v>332</v>
      </c>
      <c r="N84" s="33">
        <f t="shared" si="26"/>
        <v>338.6</v>
      </c>
      <c r="O84" s="33">
        <f t="shared" si="27"/>
        <v>345.2</v>
      </c>
      <c r="P84" s="33">
        <f t="shared" si="28"/>
        <v>351.8</v>
      </c>
      <c r="Q84" s="33">
        <f t="shared" si="29"/>
        <v>358.4</v>
      </c>
      <c r="R84" s="33">
        <v>365</v>
      </c>
      <c r="S84" s="33">
        <v>384</v>
      </c>
      <c r="T84" s="33">
        <v>446</v>
      </c>
      <c r="U84" s="33">
        <v>474.77725457620465</v>
      </c>
      <c r="V84" s="33">
        <v>516</v>
      </c>
      <c r="W84" s="33">
        <v>582</v>
      </c>
      <c r="X84" s="33">
        <v>651</v>
      </c>
      <c r="Y84" s="33">
        <v>739</v>
      </c>
      <c r="Z84" s="33">
        <v>834</v>
      </c>
      <c r="AA84" s="33">
        <v>925</v>
      </c>
      <c r="AB84" s="33">
        <v>990</v>
      </c>
      <c r="AC84" s="33">
        <v>1055</v>
      </c>
      <c r="AD84" s="33">
        <v>1186</v>
      </c>
      <c r="AE84" s="33">
        <v>1264</v>
      </c>
      <c r="AF84" s="33">
        <v>1332</v>
      </c>
      <c r="AG84" s="33">
        <v>1396</v>
      </c>
      <c r="AH84" s="33">
        <v>1449</v>
      </c>
      <c r="AI84" s="33">
        <v>1460</v>
      </c>
      <c r="AJ84" s="33">
        <v>1478</v>
      </c>
      <c r="AK84" s="33">
        <v>1497</v>
      </c>
      <c r="AL84" s="33">
        <v>1549</v>
      </c>
      <c r="AM84" s="33">
        <v>1567</v>
      </c>
      <c r="AN84" s="34">
        <v>1609</v>
      </c>
      <c r="AO84" s="34">
        <v>1624</v>
      </c>
      <c r="AP84" s="34">
        <v>1679</v>
      </c>
      <c r="AQ84" s="34">
        <v>1733</v>
      </c>
      <c r="AR84" s="34">
        <v>1760</v>
      </c>
      <c r="AS84" s="34">
        <v>1811</v>
      </c>
      <c r="AT84" s="34">
        <v>1852</v>
      </c>
      <c r="AU84" s="34">
        <v>1885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 x14ac:dyDescent="0.15">
      <c r="A85" s="68" t="s">
        <v>158</v>
      </c>
      <c r="B85" s="36" t="s">
        <v>45</v>
      </c>
      <c r="C85" s="33"/>
      <c r="D85" s="33"/>
      <c r="E85" s="33"/>
      <c r="F85" s="33"/>
      <c r="G85" s="33"/>
      <c r="H85" s="33">
        <v>105</v>
      </c>
      <c r="I85" s="33">
        <v>139</v>
      </c>
      <c r="J85" s="33">
        <v>190</v>
      </c>
      <c r="K85" s="33">
        <v>240</v>
      </c>
      <c r="L85" s="31">
        <v>319</v>
      </c>
      <c r="M85" s="33">
        <v>339</v>
      </c>
      <c r="N85" s="33">
        <f t="shared" si="26"/>
        <v>312.2</v>
      </c>
      <c r="O85" s="33">
        <f t="shared" si="27"/>
        <v>285.39999999999998</v>
      </c>
      <c r="P85" s="33">
        <f t="shared" si="28"/>
        <v>258.60000000000002</v>
      </c>
      <c r="Q85" s="33">
        <f t="shared" si="29"/>
        <v>231.8</v>
      </c>
      <c r="R85" s="33">
        <v>205</v>
      </c>
      <c r="S85" s="33">
        <v>247</v>
      </c>
      <c r="T85" s="33">
        <v>298</v>
      </c>
      <c r="U85" s="33">
        <v>328.42929248196913</v>
      </c>
      <c r="V85" s="33">
        <v>370</v>
      </c>
      <c r="W85" s="33">
        <v>405</v>
      </c>
      <c r="X85" s="33">
        <v>439</v>
      </c>
      <c r="Y85" s="33">
        <v>478</v>
      </c>
      <c r="Z85" s="33">
        <v>512</v>
      </c>
      <c r="AA85" s="33">
        <v>572</v>
      </c>
      <c r="AB85" s="33">
        <v>629</v>
      </c>
      <c r="AC85" s="33">
        <v>683</v>
      </c>
      <c r="AD85" s="33">
        <v>750</v>
      </c>
      <c r="AE85" s="33">
        <v>760</v>
      </c>
      <c r="AF85" s="33">
        <v>772</v>
      </c>
      <c r="AG85" s="33">
        <v>800</v>
      </c>
      <c r="AH85" s="33">
        <v>798</v>
      </c>
      <c r="AI85" s="33">
        <v>825</v>
      </c>
      <c r="AJ85" s="33">
        <v>845</v>
      </c>
      <c r="AK85" s="33">
        <v>851</v>
      </c>
      <c r="AL85" s="33">
        <v>878</v>
      </c>
      <c r="AM85" s="33">
        <v>853</v>
      </c>
      <c r="AN85" s="34">
        <v>868</v>
      </c>
      <c r="AO85" s="34">
        <v>871</v>
      </c>
      <c r="AP85" s="34">
        <v>910</v>
      </c>
      <c r="AQ85" s="34">
        <v>925</v>
      </c>
      <c r="AR85" s="34">
        <v>935</v>
      </c>
      <c r="AS85" s="34">
        <v>944</v>
      </c>
      <c r="AT85" s="34">
        <v>952</v>
      </c>
      <c r="AU85" s="34">
        <v>961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 x14ac:dyDescent="0.15">
      <c r="A86" s="68" t="s">
        <v>159</v>
      </c>
      <c r="B86" s="36" t="s">
        <v>46</v>
      </c>
      <c r="C86" s="33"/>
      <c r="D86" s="33"/>
      <c r="E86" s="33"/>
      <c r="F86" s="33"/>
      <c r="G86" s="33"/>
      <c r="H86" s="33">
        <v>108</v>
      </c>
      <c r="I86" s="33">
        <v>126</v>
      </c>
      <c r="J86" s="33">
        <v>181</v>
      </c>
      <c r="K86" s="33">
        <v>256</v>
      </c>
      <c r="L86" s="31">
        <v>305</v>
      </c>
      <c r="M86" s="33">
        <v>365</v>
      </c>
      <c r="N86" s="33">
        <f t="shared" si="26"/>
        <v>367.8</v>
      </c>
      <c r="O86" s="33">
        <f t="shared" si="27"/>
        <v>370.6</v>
      </c>
      <c r="P86" s="33">
        <f t="shared" si="28"/>
        <v>373.4</v>
      </c>
      <c r="Q86" s="33">
        <f t="shared" si="29"/>
        <v>376.2</v>
      </c>
      <c r="R86" s="33">
        <v>379</v>
      </c>
      <c r="S86" s="33">
        <v>443</v>
      </c>
      <c r="T86" s="33">
        <v>552</v>
      </c>
      <c r="U86" s="33">
        <v>644.16545122544699</v>
      </c>
      <c r="V86" s="33">
        <v>766</v>
      </c>
      <c r="W86" s="33">
        <v>893</v>
      </c>
      <c r="X86" s="33">
        <v>1012</v>
      </c>
      <c r="Y86" s="33">
        <v>1189</v>
      </c>
      <c r="Z86" s="33">
        <v>1338</v>
      </c>
      <c r="AA86" s="33">
        <v>1505</v>
      </c>
      <c r="AB86" s="33">
        <v>1635</v>
      </c>
      <c r="AC86" s="33">
        <v>1741</v>
      </c>
      <c r="AD86" s="33">
        <v>1875</v>
      </c>
      <c r="AE86" s="33">
        <v>1919</v>
      </c>
      <c r="AF86" s="33">
        <v>2007</v>
      </c>
      <c r="AG86" s="33">
        <v>2112</v>
      </c>
      <c r="AH86" s="33">
        <v>2193</v>
      </c>
      <c r="AI86" s="33">
        <v>2250</v>
      </c>
      <c r="AJ86" s="33">
        <v>2279</v>
      </c>
      <c r="AK86" s="33">
        <v>2357</v>
      </c>
      <c r="AL86" s="33">
        <v>2413</v>
      </c>
      <c r="AM86" s="33">
        <v>2410</v>
      </c>
      <c r="AN86" s="34">
        <v>2443</v>
      </c>
      <c r="AO86" s="34">
        <v>2486</v>
      </c>
      <c r="AP86" s="34">
        <v>2517</v>
      </c>
      <c r="AQ86" s="34">
        <v>2585</v>
      </c>
      <c r="AR86" s="34">
        <v>2666</v>
      </c>
      <c r="AS86" s="34">
        <v>2757</v>
      </c>
      <c r="AT86" s="34">
        <v>2825</v>
      </c>
      <c r="AU86" s="34">
        <v>2854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 x14ac:dyDescent="0.15">
      <c r="A87" s="68" t="s">
        <v>160</v>
      </c>
      <c r="B87" s="36" t="s">
        <v>47</v>
      </c>
      <c r="C87" s="33"/>
      <c r="D87" s="33"/>
      <c r="E87" s="33"/>
      <c r="F87" s="33"/>
      <c r="G87" s="33"/>
      <c r="H87" s="33">
        <v>171</v>
      </c>
      <c r="I87" s="33">
        <v>206</v>
      </c>
      <c r="J87" s="33">
        <v>259</v>
      </c>
      <c r="K87" s="33">
        <v>338</v>
      </c>
      <c r="L87" s="31">
        <v>411</v>
      </c>
      <c r="M87" s="33">
        <v>488</v>
      </c>
      <c r="N87" s="33">
        <f t="shared" si="26"/>
        <v>506.4</v>
      </c>
      <c r="O87" s="33">
        <f t="shared" si="27"/>
        <v>524.79999999999995</v>
      </c>
      <c r="P87" s="33">
        <f t="shared" si="28"/>
        <v>543.20000000000005</v>
      </c>
      <c r="Q87" s="33">
        <f t="shared" si="29"/>
        <v>561.6</v>
      </c>
      <c r="R87" s="33">
        <v>580</v>
      </c>
      <c r="S87" s="33">
        <v>650</v>
      </c>
      <c r="T87" s="33">
        <v>770</v>
      </c>
      <c r="U87" s="33">
        <v>844.16818552955181</v>
      </c>
      <c r="V87" s="33">
        <v>946</v>
      </c>
      <c r="W87" s="33">
        <v>1027</v>
      </c>
      <c r="X87" s="33">
        <v>1097</v>
      </c>
      <c r="Y87" s="33">
        <v>1155</v>
      </c>
      <c r="Z87" s="33">
        <v>1261</v>
      </c>
      <c r="AA87" s="33">
        <v>1370</v>
      </c>
      <c r="AB87" s="33">
        <v>1489</v>
      </c>
      <c r="AC87" s="33">
        <v>1576</v>
      </c>
      <c r="AD87" s="33">
        <v>1673</v>
      </c>
      <c r="AE87" s="33">
        <v>1772</v>
      </c>
      <c r="AF87" s="33">
        <v>1866</v>
      </c>
      <c r="AG87" s="33">
        <v>1946</v>
      </c>
      <c r="AH87" s="33">
        <v>2005</v>
      </c>
      <c r="AI87" s="33">
        <v>2059</v>
      </c>
      <c r="AJ87" s="33">
        <v>2098</v>
      </c>
      <c r="AK87" s="33">
        <v>2132</v>
      </c>
      <c r="AL87" s="33">
        <v>2186</v>
      </c>
      <c r="AM87" s="33">
        <v>2247</v>
      </c>
      <c r="AN87" s="34">
        <v>2331</v>
      </c>
      <c r="AO87" s="34">
        <v>2373</v>
      </c>
      <c r="AP87" s="34">
        <v>2482</v>
      </c>
      <c r="AQ87" s="34">
        <v>2617</v>
      </c>
      <c r="AR87" s="34">
        <v>2665</v>
      </c>
      <c r="AS87" s="34">
        <v>2702</v>
      </c>
      <c r="AT87" s="34">
        <v>2778</v>
      </c>
      <c r="AU87" s="34">
        <v>2832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 x14ac:dyDescent="0.15">
      <c r="A88" s="68" t="s">
        <v>161</v>
      </c>
      <c r="B88" s="36" t="s">
        <v>48</v>
      </c>
      <c r="C88" s="33"/>
      <c r="D88" s="33"/>
      <c r="E88" s="33"/>
      <c r="F88" s="33"/>
      <c r="G88" s="33"/>
      <c r="H88" s="33">
        <v>42</v>
      </c>
      <c r="I88" s="33">
        <v>52</v>
      </c>
      <c r="J88" s="33">
        <v>65</v>
      </c>
      <c r="K88" s="33">
        <v>68</v>
      </c>
      <c r="L88" s="31">
        <v>82</v>
      </c>
      <c r="M88" s="33">
        <v>103</v>
      </c>
      <c r="N88" s="33">
        <f t="shared" si="26"/>
        <v>97</v>
      </c>
      <c r="O88" s="33">
        <f t="shared" si="27"/>
        <v>91</v>
      </c>
      <c r="P88" s="33">
        <f t="shared" si="28"/>
        <v>85</v>
      </c>
      <c r="Q88" s="33">
        <f t="shared" si="29"/>
        <v>79</v>
      </c>
      <c r="R88" s="33">
        <v>73</v>
      </c>
      <c r="S88" s="33">
        <v>64</v>
      </c>
      <c r="T88" s="33">
        <v>101</v>
      </c>
      <c r="U88" s="33">
        <v>118.68242475505311</v>
      </c>
      <c r="V88" s="33">
        <v>142</v>
      </c>
      <c r="W88" s="33">
        <v>169</v>
      </c>
      <c r="X88" s="33">
        <v>194</v>
      </c>
      <c r="Y88" s="33">
        <v>218</v>
      </c>
      <c r="Z88" s="33">
        <v>243</v>
      </c>
      <c r="AA88" s="33">
        <v>270</v>
      </c>
      <c r="AB88" s="33">
        <v>322</v>
      </c>
      <c r="AC88" s="33">
        <v>351</v>
      </c>
      <c r="AD88" s="33">
        <v>393</v>
      </c>
      <c r="AE88" s="33">
        <v>396</v>
      </c>
      <c r="AF88" s="33">
        <v>410</v>
      </c>
      <c r="AG88" s="33">
        <v>428</v>
      </c>
      <c r="AH88" s="33">
        <v>422</v>
      </c>
      <c r="AI88" s="33">
        <v>438</v>
      </c>
      <c r="AJ88" s="33">
        <v>431</v>
      </c>
      <c r="AK88" s="33">
        <v>441</v>
      </c>
      <c r="AL88" s="33">
        <v>449</v>
      </c>
      <c r="AM88" s="33">
        <v>447</v>
      </c>
      <c r="AN88" s="34">
        <v>460</v>
      </c>
      <c r="AO88" s="34">
        <v>475</v>
      </c>
      <c r="AP88" s="34">
        <v>473</v>
      </c>
      <c r="AQ88" s="34">
        <v>487</v>
      </c>
      <c r="AR88" s="34">
        <v>490</v>
      </c>
      <c r="AS88" s="34">
        <v>506</v>
      </c>
      <c r="AT88" s="34">
        <v>515</v>
      </c>
      <c r="AU88" s="34">
        <v>512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 x14ac:dyDescent="0.15">
      <c r="A89" s="68" t="s">
        <v>538</v>
      </c>
      <c r="B89" s="36" t="s">
        <v>49</v>
      </c>
      <c r="C89" s="33"/>
      <c r="D89" s="33"/>
      <c r="E89" s="33"/>
      <c r="F89" s="33"/>
      <c r="G89" s="33"/>
      <c r="H89" s="33">
        <v>514</v>
      </c>
      <c r="I89" s="33">
        <v>628</v>
      </c>
      <c r="J89" s="33">
        <v>734</v>
      </c>
      <c r="K89" s="33">
        <v>848</v>
      </c>
      <c r="L89" s="31">
        <v>1020</v>
      </c>
      <c r="M89" s="33">
        <v>1197</v>
      </c>
      <c r="N89" s="33">
        <f t="shared" si="26"/>
        <v>1240.5999999999999</v>
      </c>
      <c r="O89" s="33">
        <f t="shared" si="27"/>
        <v>1284.2</v>
      </c>
      <c r="P89" s="33">
        <f t="shared" si="28"/>
        <v>1327.8</v>
      </c>
      <c r="Q89" s="33">
        <f t="shared" si="29"/>
        <v>1371.4</v>
      </c>
      <c r="R89" s="33">
        <v>1415</v>
      </c>
      <c r="S89" s="33">
        <v>1722</v>
      </c>
      <c r="T89" s="33">
        <v>2014</v>
      </c>
      <c r="U89" s="33">
        <v>2219.2039745230118</v>
      </c>
      <c r="V89" s="33">
        <v>2425</v>
      </c>
      <c r="W89" s="33">
        <v>2634</v>
      </c>
      <c r="X89" s="33">
        <v>2815</v>
      </c>
      <c r="Y89" s="33">
        <v>3014</v>
      </c>
      <c r="Z89" s="33">
        <v>3284</v>
      </c>
      <c r="AA89" s="33">
        <v>3629</v>
      </c>
      <c r="AB89" s="33">
        <v>3877</v>
      </c>
      <c r="AC89" s="33">
        <v>4160</v>
      </c>
      <c r="AD89" s="33">
        <v>4392</v>
      </c>
      <c r="AE89" s="33">
        <v>4701</v>
      </c>
      <c r="AF89" s="33">
        <v>4917</v>
      </c>
      <c r="AG89" s="33">
        <v>5170</v>
      </c>
      <c r="AH89" s="33">
        <v>5336</v>
      </c>
      <c r="AI89" s="33">
        <v>5391</v>
      </c>
      <c r="AJ89" s="33">
        <v>5548</v>
      </c>
      <c r="AK89" s="33">
        <v>5680</v>
      </c>
      <c r="AL89" s="33">
        <v>5821</v>
      </c>
      <c r="AM89" s="33">
        <v>6000</v>
      </c>
      <c r="AN89" s="33">
        <v>6103</v>
      </c>
      <c r="AO89" s="34">
        <v>6313</v>
      </c>
      <c r="AP89" s="34">
        <v>6596</v>
      </c>
      <c r="AQ89" s="34">
        <v>6758</v>
      </c>
      <c r="AR89" s="34">
        <v>7056</v>
      </c>
      <c r="AS89" s="34">
        <v>7384</v>
      </c>
      <c r="AT89" s="34">
        <v>7449</v>
      </c>
      <c r="AU89" s="34">
        <v>7850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 x14ac:dyDescent="0.15">
      <c r="A90" s="68" t="s">
        <v>162</v>
      </c>
      <c r="B90" s="36" t="s">
        <v>50</v>
      </c>
      <c r="C90" s="33"/>
      <c r="D90" s="33"/>
      <c r="E90" s="33"/>
      <c r="F90" s="33"/>
      <c r="G90" s="33"/>
      <c r="H90" s="33">
        <v>224</v>
      </c>
      <c r="I90" s="33">
        <v>267</v>
      </c>
      <c r="J90" s="33">
        <v>341</v>
      </c>
      <c r="K90" s="33">
        <v>427</v>
      </c>
      <c r="L90" s="31">
        <v>472</v>
      </c>
      <c r="M90" s="33">
        <v>515</v>
      </c>
      <c r="N90" s="33">
        <f t="shared" si="26"/>
        <v>511.2</v>
      </c>
      <c r="O90" s="33">
        <f t="shared" si="27"/>
        <v>507.4</v>
      </c>
      <c r="P90" s="33">
        <f t="shared" si="28"/>
        <v>503.6</v>
      </c>
      <c r="Q90" s="33">
        <f t="shared" si="29"/>
        <v>499.8</v>
      </c>
      <c r="R90" s="33">
        <v>496</v>
      </c>
      <c r="S90" s="33">
        <v>539</v>
      </c>
      <c r="T90" s="33">
        <v>625</v>
      </c>
      <c r="U90" s="33">
        <v>594.03394769956333</v>
      </c>
      <c r="V90" s="33">
        <v>546</v>
      </c>
      <c r="W90" s="33">
        <v>723</v>
      </c>
      <c r="X90" s="33">
        <v>792</v>
      </c>
      <c r="Y90" s="33">
        <v>857</v>
      </c>
      <c r="Z90" s="33">
        <v>932</v>
      </c>
      <c r="AA90" s="33">
        <v>1018</v>
      </c>
      <c r="AB90" s="33">
        <v>1115</v>
      </c>
      <c r="AC90" s="33">
        <v>1186</v>
      </c>
      <c r="AD90" s="33">
        <v>1249</v>
      </c>
      <c r="AE90" s="33">
        <v>1321</v>
      </c>
      <c r="AF90" s="33">
        <v>1353</v>
      </c>
      <c r="AG90" s="33">
        <v>1403</v>
      </c>
      <c r="AH90" s="33">
        <v>1409</v>
      </c>
      <c r="AI90" s="33">
        <v>1455</v>
      </c>
      <c r="AJ90" s="33">
        <v>1472</v>
      </c>
      <c r="AK90" s="33">
        <v>1505</v>
      </c>
      <c r="AL90" s="33">
        <v>1530</v>
      </c>
      <c r="AM90" s="33">
        <v>1543</v>
      </c>
      <c r="AN90" s="33">
        <v>1557</v>
      </c>
      <c r="AO90" s="34">
        <v>1566</v>
      </c>
      <c r="AP90" s="34">
        <v>1614</v>
      </c>
      <c r="AQ90" s="34">
        <v>1691</v>
      </c>
      <c r="AR90" s="34">
        <v>1704</v>
      </c>
      <c r="AS90" s="34">
        <v>1769</v>
      </c>
      <c r="AT90" s="34">
        <v>1841</v>
      </c>
      <c r="AU90" s="34">
        <v>1875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 x14ac:dyDescent="0.15">
      <c r="A91" s="68" t="s">
        <v>163</v>
      </c>
      <c r="B91" s="36" t="s">
        <v>51</v>
      </c>
      <c r="C91" s="33"/>
      <c r="D91" s="33"/>
      <c r="E91" s="33"/>
      <c r="F91" s="33"/>
      <c r="G91" s="33"/>
      <c r="H91" s="33">
        <v>170</v>
      </c>
      <c r="I91" s="33">
        <v>202</v>
      </c>
      <c r="J91" s="33">
        <v>258</v>
      </c>
      <c r="K91" s="33">
        <v>283</v>
      </c>
      <c r="L91" s="31">
        <v>354</v>
      </c>
      <c r="M91" s="33">
        <v>453</v>
      </c>
      <c r="N91" s="33">
        <f t="shared" si="26"/>
        <v>474.8</v>
      </c>
      <c r="O91" s="33">
        <f t="shared" si="27"/>
        <v>496.6</v>
      </c>
      <c r="P91" s="33">
        <f t="shared" si="28"/>
        <v>518.4</v>
      </c>
      <c r="Q91" s="33">
        <f t="shared" si="29"/>
        <v>540.20000000000005</v>
      </c>
      <c r="R91" s="33">
        <v>562</v>
      </c>
      <c r="S91" s="33">
        <v>623</v>
      </c>
      <c r="T91" s="33">
        <v>767</v>
      </c>
      <c r="U91" s="33">
        <v>857.73974981230629</v>
      </c>
      <c r="V91" s="33">
        <v>951</v>
      </c>
      <c r="W91" s="33">
        <v>1028</v>
      </c>
      <c r="X91" s="33">
        <v>1138</v>
      </c>
      <c r="Y91" s="33">
        <v>1248</v>
      </c>
      <c r="Z91" s="33">
        <v>1356</v>
      </c>
      <c r="AA91" s="33">
        <v>1475</v>
      </c>
      <c r="AB91" s="33">
        <v>1596</v>
      </c>
      <c r="AC91" s="33">
        <v>1742</v>
      </c>
      <c r="AD91" s="33">
        <v>1858</v>
      </c>
      <c r="AE91" s="33">
        <v>1965</v>
      </c>
      <c r="AF91" s="33">
        <v>1999</v>
      </c>
      <c r="AG91" s="33">
        <v>2063</v>
      </c>
      <c r="AH91" s="33">
        <v>2102</v>
      </c>
      <c r="AI91" s="33">
        <v>2182</v>
      </c>
      <c r="AJ91" s="33">
        <v>2208</v>
      </c>
      <c r="AK91" s="33">
        <v>2256</v>
      </c>
      <c r="AL91" s="33">
        <v>2302</v>
      </c>
      <c r="AM91" s="33">
        <v>2306</v>
      </c>
      <c r="AN91" s="33">
        <v>2347</v>
      </c>
      <c r="AO91" s="34">
        <v>2373</v>
      </c>
      <c r="AP91" s="34">
        <v>2447</v>
      </c>
      <c r="AQ91" s="34">
        <v>2483</v>
      </c>
      <c r="AR91" s="34">
        <v>2535</v>
      </c>
      <c r="AS91" s="34">
        <v>2589</v>
      </c>
      <c r="AT91" s="34">
        <v>2680</v>
      </c>
      <c r="AU91" s="34">
        <v>2750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 x14ac:dyDescent="0.15">
      <c r="A92" s="68" t="s">
        <v>164</v>
      </c>
      <c r="B92" s="36" t="s">
        <v>52</v>
      </c>
      <c r="C92" s="33"/>
      <c r="D92" s="33"/>
      <c r="E92" s="33"/>
      <c r="F92" s="33"/>
      <c r="G92" s="33"/>
      <c r="H92" s="33">
        <v>342</v>
      </c>
      <c r="I92" s="33">
        <v>456</v>
      </c>
      <c r="J92" s="33">
        <v>518</v>
      </c>
      <c r="K92" s="33">
        <v>631</v>
      </c>
      <c r="L92" s="31">
        <v>797</v>
      </c>
      <c r="M92" s="33">
        <v>937</v>
      </c>
      <c r="N92" s="33">
        <f t="shared" si="26"/>
        <v>1031.8</v>
      </c>
      <c r="O92" s="33">
        <f t="shared" si="27"/>
        <v>1126.5999999999999</v>
      </c>
      <c r="P92" s="33">
        <f t="shared" si="28"/>
        <v>1221.4000000000001</v>
      </c>
      <c r="Q92" s="33">
        <f t="shared" si="29"/>
        <v>1316.2</v>
      </c>
      <c r="R92" s="33">
        <v>1411</v>
      </c>
      <c r="S92" s="33">
        <v>1633</v>
      </c>
      <c r="T92" s="33">
        <v>1887</v>
      </c>
      <c r="U92" s="33">
        <v>2091.5985181895408</v>
      </c>
      <c r="V92" s="33">
        <v>2299</v>
      </c>
      <c r="W92" s="33">
        <v>2455</v>
      </c>
      <c r="X92" s="33">
        <v>2625</v>
      </c>
      <c r="Y92" s="33">
        <v>2803</v>
      </c>
      <c r="Z92" s="33">
        <v>3032</v>
      </c>
      <c r="AA92" s="33">
        <v>3277</v>
      </c>
      <c r="AB92" s="33">
        <v>3511</v>
      </c>
      <c r="AC92" s="33">
        <v>3697</v>
      </c>
      <c r="AD92" s="33">
        <v>3939</v>
      </c>
      <c r="AE92" s="33">
        <v>4046</v>
      </c>
      <c r="AF92" s="33">
        <v>4205</v>
      </c>
      <c r="AG92" s="33">
        <v>4374</v>
      </c>
      <c r="AH92" s="33">
        <v>4450</v>
      </c>
      <c r="AI92" s="33">
        <v>4506</v>
      </c>
      <c r="AJ92" s="33">
        <v>4626</v>
      </c>
      <c r="AK92" s="33">
        <v>4704</v>
      </c>
      <c r="AL92" s="33">
        <v>4760</v>
      </c>
      <c r="AM92" s="33">
        <v>4837</v>
      </c>
      <c r="AN92" s="33">
        <v>4898</v>
      </c>
      <c r="AO92" s="34">
        <v>4979</v>
      </c>
      <c r="AP92" s="34">
        <v>5137</v>
      </c>
      <c r="AQ92" s="34">
        <v>5295</v>
      </c>
      <c r="AR92" s="34">
        <v>5424</v>
      </c>
      <c r="AS92" s="34">
        <v>5557</v>
      </c>
      <c r="AT92" s="34">
        <v>5642</v>
      </c>
      <c r="AU92" s="34">
        <v>5881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 x14ac:dyDescent="0.15">
      <c r="A93" s="68" t="s">
        <v>165</v>
      </c>
      <c r="B93" s="36" t="s">
        <v>53</v>
      </c>
      <c r="C93" s="33"/>
      <c r="D93" s="33"/>
      <c r="E93" s="33"/>
      <c r="F93" s="33"/>
      <c r="G93" s="33"/>
      <c r="H93" s="33">
        <v>134</v>
      </c>
      <c r="I93" s="33">
        <v>158</v>
      </c>
      <c r="J93" s="33">
        <v>336</v>
      </c>
      <c r="K93" s="33">
        <v>401</v>
      </c>
      <c r="L93" s="31">
        <v>510</v>
      </c>
      <c r="M93" s="33">
        <v>373</v>
      </c>
      <c r="N93" s="33">
        <f t="shared" si="26"/>
        <v>395.8</v>
      </c>
      <c r="O93" s="33">
        <f t="shared" si="27"/>
        <v>418.6</v>
      </c>
      <c r="P93" s="33">
        <f t="shared" si="28"/>
        <v>441.4</v>
      </c>
      <c r="Q93" s="33">
        <f t="shared" si="29"/>
        <v>464.2</v>
      </c>
      <c r="R93" s="33">
        <v>487</v>
      </c>
      <c r="S93" s="33">
        <v>563</v>
      </c>
      <c r="T93" s="33">
        <v>693</v>
      </c>
      <c r="U93" s="33">
        <v>776.70463400621065</v>
      </c>
      <c r="V93" s="33">
        <v>863</v>
      </c>
      <c r="W93" s="33">
        <v>950</v>
      </c>
      <c r="X93" s="33">
        <v>1051</v>
      </c>
      <c r="Y93" s="33">
        <v>1148</v>
      </c>
      <c r="Z93" s="33">
        <v>1217</v>
      </c>
      <c r="AA93" s="33">
        <v>1330</v>
      </c>
      <c r="AB93" s="33">
        <v>1444</v>
      </c>
      <c r="AC93" s="33">
        <v>1544</v>
      </c>
      <c r="AD93" s="33">
        <v>1661</v>
      </c>
      <c r="AE93" s="33">
        <v>1760</v>
      </c>
      <c r="AF93" s="33">
        <v>1787</v>
      </c>
      <c r="AG93" s="33">
        <v>1851</v>
      </c>
      <c r="AH93" s="33">
        <v>1906</v>
      </c>
      <c r="AI93" s="33">
        <v>1940</v>
      </c>
      <c r="AJ93" s="33">
        <v>1954</v>
      </c>
      <c r="AK93" s="33">
        <v>1980</v>
      </c>
      <c r="AL93" s="33">
        <v>2002</v>
      </c>
      <c r="AM93" s="33">
        <v>2052</v>
      </c>
      <c r="AN93" s="33">
        <v>2045</v>
      </c>
      <c r="AO93" s="34">
        <v>2111</v>
      </c>
      <c r="AP93" s="34">
        <v>2149</v>
      </c>
      <c r="AQ93" s="34">
        <v>2213</v>
      </c>
      <c r="AR93" s="34">
        <v>2292</v>
      </c>
      <c r="AS93" s="34">
        <v>2302</v>
      </c>
      <c r="AT93" s="34">
        <v>2368</v>
      </c>
      <c r="AU93" s="34">
        <v>2435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 x14ac:dyDescent="0.15">
      <c r="A94" s="68" t="s">
        <v>166</v>
      </c>
      <c r="B94" s="36" t="s">
        <v>54</v>
      </c>
      <c r="C94" s="33"/>
      <c r="D94" s="33"/>
      <c r="E94" s="33"/>
      <c r="F94" s="33"/>
      <c r="G94" s="33"/>
      <c r="H94" s="33">
        <v>213</v>
      </c>
      <c r="I94" s="33">
        <v>301</v>
      </c>
      <c r="J94" s="33">
        <v>193</v>
      </c>
      <c r="K94" s="33">
        <v>253</v>
      </c>
      <c r="L94" s="31">
        <v>295</v>
      </c>
      <c r="M94" s="33">
        <v>599</v>
      </c>
      <c r="N94" s="33">
        <f t="shared" si="26"/>
        <v>644.20000000000005</v>
      </c>
      <c r="O94" s="33">
        <f t="shared" si="27"/>
        <v>689.4</v>
      </c>
      <c r="P94" s="33">
        <f t="shared" si="28"/>
        <v>734.6</v>
      </c>
      <c r="Q94" s="33">
        <f t="shared" si="29"/>
        <v>779.8</v>
      </c>
      <c r="R94" s="33">
        <v>825</v>
      </c>
      <c r="S94" s="33">
        <v>976</v>
      </c>
      <c r="T94" s="33">
        <v>1181</v>
      </c>
      <c r="U94" s="33">
        <v>1338.902243511792</v>
      </c>
      <c r="V94" s="33">
        <v>1504</v>
      </c>
      <c r="W94" s="33">
        <v>1627</v>
      </c>
      <c r="X94" s="33">
        <v>1764</v>
      </c>
      <c r="Y94" s="33">
        <v>1913</v>
      </c>
      <c r="Z94" s="33">
        <v>2071</v>
      </c>
      <c r="AA94" s="33">
        <v>2210</v>
      </c>
      <c r="AB94" s="33">
        <v>2375</v>
      </c>
      <c r="AC94" s="33">
        <v>2507</v>
      </c>
      <c r="AD94" s="33">
        <v>2632</v>
      </c>
      <c r="AE94" s="33">
        <v>2750</v>
      </c>
      <c r="AF94" s="33">
        <v>2835</v>
      </c>
      <c r="AG94" s="33">
        <v>2967</v>
      </c>
      <c r="AH94" s="33">
        <v>3020</v>
      </c>
      <c r="AI94" s="33">
        <v>3061</v>
      </c>
      <c r="AJ94" s="33">
        <v>3129</v>
      </c>
      <c r="AK94" s="33">
        <v>3192</v>
      </c>
      <c r="AL94" s="33">
        <v>3244</v>
      </c>
      <c r="AM94" s="33">
        <v>3282</v>
      </c>
      <c r="AN94" s="33">
        <v>3290</v>
      </c>
      <c r="AO94" s="34">
        <v>3322</v>
      </c>
      <c r="AP94" s="34">
        <v>3417</v>
      </c>
      <c r="AQ94" s="34">
        <v>3485</v>
      </c>
      <c r="AR94" s="34">
        <v>3558</v>
      </c>
      <c r="AS94" s="34">
        <v>3645</v>
      </c>
      <c r="AT94" s="34">
        <v>3740</v>
      </c>
      <c r="AU94" s="34">
        <v>3892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 x14ac:dyDescent="0.15">
      <c r="A95" s="68" t="s">
        <v>167</v>
      </c>
      <c r="B95" s="36" t="s">
        <v>55</v>
      </c>
      <c r="C95" s="33"/>
      <c r="D95" s="33"/>
      <c r="E95" s="33"/>
      <c r="F95" s="33"/>
      <c r="G95" s="33"/>
      <c r="H95" s="33">
        <v>130</v>
      </c>
      <c r="I95" s="33">
        <v>149</v>
      </c>
      <c r="J95" s="33">
        <v>192</v>
      </c>
      <c r="K95" s="33">
        <v>237</v>
      </c>
      <c r="L95" s="31">
        <v>330</v>
      </c>
      <c r="M95" s="33">
        <v>396</v>
      </c>
      <c r="N95" s="33">
        <f t="shared" si="26"/>
        <v>417.8</v>
      </c>
      <c r="O95" s="33">
        <f t="shared" si="27"/>
        <v>439.6</v>
      </c>
      <c r="P95" s="33">
        <f t="shared" si="28"/>
        <v>461.4</v>
      </c>
      <c r="Q95" s="33">
        <f t="shared" si="29"/>
        <v>483.2</v>
      </c>
      <c r="R95" s="33">
        <v>505</v>
      </c>
      <c r="S95" s="33">
        <v>554</v>
      </c>
      <c r="T95" s="33">
        <v>645</v>
      </c>
      <c r="U95" s="33">
        <v>741.13325931330564</v>
      </c>
      <c r="V95" s="33">
        <v>843</v>
      </c>
      <c r="W95" s="33">
        <v>888</v>
      </c>
      <c r="X95" s="33">
        <v>982</v>
      </c>
      <c r="Y95" s="33">
        <v>1062</v>
      </c>
      <c r="Z95" s="33">
        <v>1144</v>
      </c>
      <c r="AA95" s="33">
        <v>1236</v>
      </c>
      <c r="AB95" s="33">
        <v>1323</v>
      </c>
      <c r="AC95" s="33">
        <v>1399</v>
      </c>
      <c r="AD95" s="33">
        <v>1483</v>
      </c>
      <c r="AE95" s="33">
        <v>1559</v>
      </c>
      <c r="AF95" s="33">
        <v>1643</v>
      </c>
      <c r="AG95" s="33">
        <v>1720</v>
      </c>
      <c r="AH95" s="33">
        <v>1760</v>
      </c>
      <c r="AI95" s="33">
        <v>1813</v>
      </c>
      <c r="AJ95" s="33">
        <v>1835</v>
      </c>
      <c r="AK95" s="33">
        <v>1903</v>
      </c>
      <c r="AL95" s="33">
        <v>1942</v>
      </c>
      <c r="AM95" s="33">
        <v>1979</v>
      </c>
      <c r="AN95" s="33">
        <v>2005</v>
      </c>
      <c r="AO95" s="34">
        <v>2048</v>
      </c>
      <c r="AP95" s="34">
        <v>2074</v>
      </c>
      <c r="AQ95" s="34">
        <v>2122</v>
      </c>
      <c r="AR95" s="34">
        <v>2155</v>
      </c>
      <c r="AS95" s="34">
        <v>2175</v>
      </c>
      <c r="AT95" s="34">
        <v>2221</v>
      </c>
      <c r="AU95" s="34">
        <v>2214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 x14ac:dyDescent="0.15">
      <c r="A96" s="68" t="s">
        <v>168</v>
      </c>
      <c r="B96" s="36" t="s">
        <v>56</v>
      </c>
      <c r="C96" s="33"/>
      <c r="D96" s="33"/>
      <c r="E96" s="33"/>
      <c r="F96" s="33"/>
      <c r="G96" s="33"/>
      <c r="H96" s="33">
        <v>172</v>
      </c>
      <c r="I96" s="33">
        <v>209</v>
      </c>
      <c r="J96" s="33">
        <v>228</v>
      </c>
      <c r="K96" s="33">
        <v>293</v>
      </c>
      <c r="L96" s="31">
        <v>337</v>
      </c>
      <c r="M96" s="33">
        <v>419</v>
      </c>
      <c r="N96" s="33">
        <f t="shared" si="26"/>
        <v>447.4</v>
      </c>
      <c r="O96" s="33">
        <f t="shared" si="27"/>
        <v>475.8</v>
      </c>
      <c r="P96" s="33">
        <f t="shared" si="28"/>
        <v>504.2</v>
      </c>
      <c r="Q96" s="33">
        <f t="shared" si="29"/>
        <v>532.6</v>
      </c>
      <c r="R96" s="33">
        <v>561</v>
      </c>
      <c r="S96" s="33">
        <v>670</v>
      </c>
      <c r="T96" s="33">
        <v>884</v>
      </c>
      <c r="U96" s="33">
        <v>948.68367294426992</v>
      </c>
      <c r="V96" s="33">
        <v>1009</v>
      </c>
      <c r="W96" s="33">
        <v>1096</v>
      </c>
      <c r="X96" s="33">
        <v>1228</v>
      </c>
      <c r="Y96" s="33">
        <v>1326</v>
      </c>
      <c r="Z96" s="33">
        <v>1423</v>
      </c>
      <c r="AA96" s="33">
        <v>1593</v>
      </c>
      <c r="AB96" s="33">
        <v>1734</v>
      </c>
      <c r="AC96" s="33">
        <v>1895</v>
      </c>
      <c r="AD96" s="33">
        <v>2030</v>
      </c>
      <c r="AE96" s="33">
        <v>2213</v>
      </c>
      <c r="AF96" s="33">
        <v>2266</v>
      </c>
      <c r="AG96" s="33">
        <v>2417</v>
      </c>
      <c r="AH96" s="33">
        <v>2460</v>
      </c>
      <c r="AI96" s="33">
        <v>2545</v>
      </c>
      <c r="AJ96" s="33">
        <v>2598</v>
      </c>
      <c r="AK96" s="33">
        <v>2667</v>
      </c>
      <c r="AL96" s="33">
        <v>2776</v>
      </c>
      <c r="AM96" s="33">
        <v>2808</v>
      </c>
      <c r="AN96" s="33">
        <v>2812</v>
      </c>
      <c r="AO96" s="34">
        <v>2833</v>
      </c>
      <c r="AP96" s="34">
        <v>2908</v>
      </c>
      <c r="AQ96" s="34">
        <v>2985</v>
      </c>
      <c r="AR96" s="34">
        <v>3054</v>
      </c>
      <c r="AS96" s="34">
        <v>3136</v>
      </c>
      <c r="AT96" s="34">
        <v>3233</v>
      </c>
      <c r="AU96" s="34">
        <v>3360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 x14ac:dyDescent="0.15">
      <c r="A97" s="68" t="s">
        <v>539</v>
      </c>
      <c r="B97" s="36" t="s">
        <v>57</v>
      </c>
      <c r="C97" s="33"/>
      <c r="D97" s="33"/>
      <c r="E97" s="33"/>
      <c r="F97" s="33"/>
      <c r="G97" s="33"/>
      <c r="H97" s="33">
        <v>326</v>
      </c>
      <c r="I97" s="33">
        <v>348</v>
      </c>
      <c r="J97" s="33">
        <v>411</v>
      </c>
      <c r="K97" s="33">
        <v>468</v>
      </c>
      <c r="L97" s="31">
        <v>597</v>
      </c>
      <c r="M97" s="33">
        <v>772</v>
      </c>
      <c r="N97" s="33">
        <f t="shared" si="26"/>
        <v>771.8</v>
      </c>
      <c r="O97" s="33">
        <f t="shared" si="27"/>
        <v>771.6</v>
      </c>
      <c r="P97" s="33">
        <f t="shared" si="28"/>
        <v>771.4</v>
      </c>
      <c r="Q97" s="33">
        <f t="shared" si="29"/>
        <v>771.2</v>
      </c>
      <c r="R97" s="33">
        <v>771</v>
      </c>
      <c r="S97" s="33">
        <v>881</v>
      </c>
      <c r="T97" s="33">
        <v>1107</v>
      </c>
      <c r="U97" s="33">
        <v>1227.5323126108888</v>
      </c>
      <c r="V97" s="33">
        <v>1378</v>
      </c>
      <c r="W97" s="33">
        <v>1516</v>
      </c>
      <c r="X97" s="33">
        <v>1697</v>
      </c>
      <c r="Y97" s="33">
        <v>1877</v>
      </c>
      <c r="Z97" s="33">
        <v>2128</v>
      </c>
      <c r="AA97" s="33">
        <v>2368</v>
      </c>
      <c r="AB97" s="33">
        <v>2629</v>
      </c>
      <c r="AC97" s="33">
        <v>2841</v>
      </c>
      <c r="AD97" s="33">
        <v>3060</v>
      </c>
      <c r="AE97" s="33">
        <v>3264</v>
      </c>
      <c r="AF97" s="33">
        <v>3332</v>
      </c>
      <c r="AG97" s="33">
        <v>3429</v>
      </c>
      <c r="AH97" s="33">
        <v>3509</v>
      </c>
      <c r="AI97" s="33">
        <v>3549</v>
      </c>
      <c r="AJ97" s="33">
        <v>3572</v>
      </c>
      <c r="AK97" s="33">
        <v>3595</v>
      </c>
      <c r="AL97" s="33">
        <v>3616</v>
      </c>
      <c r="AM97" s="33">
        <v>3596</v>
      </c>
      <c r="AN97" s="33">
        <v>3624</v>
      </c>
      <c r="AO97" s="34">
        <v>3677</v>
      </c>
      <c r="AP97" s="34">
        <v>3718</v>
      </c>
      <c r="AQ97" s="34">
        <v>3824</v>
      </c>
      <c r="AR97" s="34">
        <v>3934</v>
      </c>
      <c r="AS97" s="34">
        <v>4006</v>
      </c>
      <c r="AT97" s="34">
        <v>4108</v>
      </c>
      <c r="AU97" s="34">
        <v>4210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 x14ac:dyDescent="0.15">
      <c r="A98" s="68" t="s">
        <v>169</v>
      </c>
      <c r="B98" s="36" t="s">
        <v>58</v>
      </c>
      <c r="C98" s="33"/>
      <c r="D98" s="33"/>
      <c r="E98" s="33"/>
      <c r="F98" s="33"/>
      <c r="G98" s="33"/>
      <c r="H98" s="33">
        <v>493</v>
      </c>
      <c r="I98" s="33">
        <v>590</v>
      </c>
      <c r="J98" s="33">
        <v>677</v>
      </c>
      <c r="K98" s="33">
        <v>796</v>
      </c>
      <c r="L98" s="31">
        <v>1001</v>
      </c>
      <c r="M98" s="33">
        <v>1207</v>
      </c>
      <c r="N98" s="33">
        <f t="shared" si="26"/>
        <v>1220</v>
      </c>
      <c r="O98" s="33">
        <f t="shared" si="27"/>
        <v>1233</v>
      </c>
      <c r="P98" s="33">
        <f t="shared" si="28"/>
        <v>1246</v>
      </c>
      <c r="Q98" s="33">
        <f t="shared" si="29"/>
        <v>1259</v>
      </c>
      <c r="R98" s="33">
        <v>1272</v>
      </c>
      <c r="S98" s="33">
        <v>1312</v>
      </c>
      <c r="T98" s="33">
        <v>1491</v>
      </c>
      <c r="U98" s="33">
        <v>1552.2274079372901</v>
      </c>
      <c r="V98" s="33">
        <v>1637</v>
      </c>
      <c r="W98" s="33">
        <v>1729</v>
      </c>
      <c r="X98" s="33">
        <v>1919</v>
      </c>
      <c r="Y98" s="33">
        <v>2186</v>
      </c>
      <c r="Z98" s="33">
        <v>2445</v>
      </c>
      <c r="AA98" s="33">
        <v>2739</v>
      </c>
      <c r="AB98" s="33">
        <v>3068</v>
      </c>
      <c r="AC98" s="33">
        <v>3415</v>
      </c>
      <c r="AD98" s="33">
        <v>3749</v>
      </c>
      <c r="AE98" s="33">
        <v>4097</v>
      </c>
      <c r="AF98" s="33">
        <v>4294</v>
      </c>
      <c r="AG98" s="33">
        <v>4547</v>
      </c>
      <c r="AH98" s="33">
        <v>4741</v>
      </c>
      <c r="AI98" s="33">
        <v>4854</v>
      </c>
      <c r="AJ98" s="33">
        <v>5060</v>
      </c>
      <c r="AK98" s="33">
        <v>5175</v>
      </c>
      <c r="AL98" s="33">
        <v>5346</v>
      </c>
      <c r="AM98" s="33">
        <v>5524</v>
      </c>
      <c r="AN98" s="33">
        <v>5767</v>
      </c>
      <c r="AO98" s="34">
        <v>5870</v>
      </c>
      <c r="AP98" s="34">
        <v>6158</v>
      </c>
      <c r="AQ98" s="34">
        <v>6474</v>
      </c>
      <c r="AR98" s="34">
        <v>6744</v>
      </c>
      <c r="AS98" s="34">
        <v>6987</v>
      </c>
      <c r="AT98" s="34">
        <v>7359</v>
      </c>
      <c r="AU98" s="34">
        <v>7728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 x14ac:dyDescent="0.15">
      <c r="A99" s="68" t="s">
        <v>170</v>
      </c>
      <c r="B99" s="36" t="s">
        <v>59</v>
      </c>
      <c r="C99" s="33"/>
      <c r="D99" s="33"/>
      <c r="E99" s="33"/>
      <c r="F99" s="33"/>
      <c r="G99" s="33"/>
      <c r="H99" s="33">
        <v>70</v>
      </c>
      <c r="I99" s="33">
        <v>81</v>
      </c>
      <c r="J99" s="33">
        <v>93</v>
      </c>
      <c r="K99" s="33">
        <v>86</v>
      </c>
      <c r="L99" s="31">
        <v>98</v>
      </c>
      <c r="M99" s="33">
        <v>150</v>
      </c>
      <c r="N99" s="33">
        <f t="shared" si="26"/>
        <v>144.6</v>
      </c>
      <c r="O99" s="33">
        <f t="shared" si="27"/>
        <v>139.19999999999999</v>
      </c>
      <c r="P99" s="33">
        <f t="shared" si="28"/>
        <v>133.80000000000001</v>
      </c>
      <c r="Q99" s="33">
        <f t="shared" si="29"/>
        <v>128.4</v>
      </c>
      <c r="R99" s="33">
        <v>123</v>
      </c>
      <c r="S99" s="33">
        <v>125</v>
      </c>
      <c r="T99" s="33">
        <v>162</v>
      </c>
      <c r="U99" s="33">
        <v>182.10504742892704</v>
      </c>
      <c r="V99" s="33">
        <v>207</v>
      </c>
      <c r="W99" s="33">
        <v>244</v>
      </c>
      <c r="X99" s="33">
        <v>281</v>
      </c>
      <c r="Y99" s="33">
        <v>327</v>
      </c>
      <c r="Z99" s="33">
        <v>390</v>
      </c>
      <c r="AA99" s="33">
        <v>453</v>
      </c>
      <c r="AB99" s="33">
        <v>510</v>
      </c>
      <c r="AC99" s="33">
        <v>598</v>
      </c>
      <c r="AD99" s="33">
        <v>695</v>
      </c>
      <c r="AE99" s="33">
        <v>763</v>
      </c>
      <c r="AF99" s="33">
        <v>823</v>
      </c>
      <c r="AG99" s="33">
        <v>897</v>
      </c>
      <c r="AH99" s="33">
        <v>930</v>
      </c>
      <c r="AI99" s="33">
        <v>950</v>
      </c>
      <c r="AJ99" s="33">
        <v>956</v>
      </c>
      <c r="AK99" s="33">
        <v>969</v>
      </c>
      <c r="AL99" s="33">
        <v>1009</v>
      </c>
      <c r="AM99" s="33">
        <v>1037</v>
      </c>
      <c r="AN99" s="33">
        <v>1064</v>
      </c>
      <c r="AO99" s="34">
        <v>1082</v>
      </c>
      <c r="AP99" s="34">
        <v>1113</v>
      </c>
      <c r="AQ99" s="34">
        <v>1137</v>
      </c>
      <c r="AR99" s="34">
        <v>1149</v>
      </c>
      <c r="AS99" s="34">
        <v>1176</v>
      </c>
      <c r="AT99" s="34">
        <v>1202</v>
      </c>
      <c r="AU99" s="34">
        <v>1229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 x14ac:dyDescent="0.15">
      <c r="A100" s="68" t="s">
        <v>171</v>
      </c>
      <c r="B100" s="36" t="s">
        <v>60</v>
      </c>
      <c r="C100" s="33"/>
      <c r="D100" s="33"/>
      <c r="E100" s="33"/>
      <c r="F100" s="33"/>
      <c r="G100" s="33"/>
      <c r="H100" s="33">
        <v>368</v>
      </c>
      <c r="I100" s="33">
        <v>410</v>
      </c>
      <c r="J100" s="33">
        <v>476</v>
      </c>
      <c r="K100" s="33">
        <v>590</v>
      </c>
      <c r="L100" s="31">
        <v>761</v>
      </c>
      <c r="M100" s="33">
        <v>483</v>
      </c>
      <c r="N100" s="33">
        <f t="shared" si="26"/>
        <v>657</v>
      </c>
      <c r="O100" s="33">
        <f t="shared" si="27"/>
        <v>831</v>
      </c>
      <c r="P100" s="33">
        <f t="shared" si="28"/>
        <v>1005</v>
      </c>
      <c r="Q100" s="33">
        <f t="shared" si="29"/>
        <v>1179</v>
      </c>
      <c r="R100" s="33">
        <v>1353</v>
      </c>
      <c r="S100" s="33">
        <v>1473</v>
      </c>
      <c r="T100" s="33">
        <v>1727</v>
      </c>
      <c r="U100" s="33">
        <v>1813.1044089133165</v>
      </c>
      <c r="V100" s="33">
        <v>1929</v>
      </c>
      <c r="W100" s="33">
        <v>2017</v>
      </c>
      <c r="X100" s="33">
        <v>2209</v>
      </c>
      <c r="Y100" s="33">
        <v>2378</v>
      </c>
      <c r="Z100" s="33">
        <v>2571</v>
      </c>
      <c r="AA100" s="33">
        <v>2805</v>
      </c>
      <c r="AB100" s="33">
        <v>3061</v>
      </c>
      <c r="AC100" s="33">
        <v>3320</v>
      </c>
      <c r="AD100" s="33">
        <v>3540</v>
      </c>
      <c r="AE100" s="33">
        <v>3769</v>
      </c>
      <c r="AF100" s="33">
        <v>3900</v>
      </c>
      <c r="AG100" s="33">
        <v>4082</v>
      </c>
      <c r="AH100" s="33">
        <v>4217</v>
      </c>
      <c r="AI100" s="33">
        <v>4252</v>
      </c>
      <c r="AJ100" s="33">
        <v>4306</v>
      </c>
      <c r="AK100" s="33">
        <v>4413</v>
      </c>
      <c r="AL100" s="33">
        <v>4447</v>
      </c>
      <c r="AM100" s="33">
        <v>4490</v>
      </c>
      <c r="AN100" s="33">
        <v>4542</v>
      </c>
      <c r="AO100" s="34">
        <v>4600</v>
      </c>
      <c r="AP100" s="34">
        <v>4762</v>
      </c>
      <c r="AQ100" s="34">
        <v>4887</v>
      </c>
      <c r="AR100" s="34">
        <v>5057</v>
      </c>
      <c r="AS100" s="34">
        <v>5216</v>
      </c>
      <c r="AT100" s="34">
        <v>5374</v>
      </c>
      <c r="AU100" s="34">
        <v>5598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 x14ac:dyDescent="0.15">
      <c r="A101" s="68" t="s">
        <v>172</v>
      </c>
      <c r="B101" s="36" t="s">
        <v>61</v>
      </c>
      <c r="C101" s="33"/>
      <c r="D101" s="33"/>
      <c r="E101" s="33"/>
      <c r="F101" s="33"/>
      <c r="G101" s="33"/>
      <c r="H101" s="33">
        <v>198</v>
      </c>
      <c r="I101" s="33">
        <v>222</v>
      </c>
      <c r="J101" s="33">
        <v>242</v>
      </c>
      <c r="K101" s="33">
        <v>291</v>
      </c>
      <c r="L101" s="31">
        <v>399</v>
      </c>
      <c r="M101" s="33">
        <v>615</v>
      </c>
      <c r="N101" s="33">
        <f t="shared" si="26"/>
        <v>613.20000000000005</v>
      </c>
      <c r="O101" s="33">
        <f t="shared" si="27"/>
        <v>611.4</v>
      </c>
      <c r="P101" s="33">
        <f t="shared" si="28"/>
        <v>609.6</v>
      </c>
      <c r="Q101" s="33">
        <f t="shared" si="29"/>
        <v>607.79999999999995</v>
      </c>
      <c r="R101" s="33">
        <v>606</v>
      </c>
      <c r="S101" s="33">
        <v>704</v>
      </c>
      <c r="T101" s="33">
        <v>855</v>
      </c>
      <c r="U101" s="33">
        <v>1227.5323126108888</v>
      </c>
      <c r="V101" s="33">
        <v>1038</v>
      </c>
      <c r="W101" s="33">
        <v>568</v>
      </c>
      <c r="X101" s="33">
        <v>1238</v>
      </c>
      <c r="Y101" s="33">
        <v>1358</v>
      </c>
      <c r="Z101" s="33">
        <v>1467</v>
      </c>
      <c r="AA101" s="33">
        <v>1641</v>
      </c>
      <c r="AB101" s="33">
        <v>1753</v>
      </c>
      <c r="AC101" s="33">
        <v>1845</v>
      </c>
      <c r="AD101" s="33">
        <v>1964</v>
      </c>
      <c r="AE101" s="33">
        <v>2105</v>
      </c>
      <c r="AF101" s="33">
        <v>2199</v>
      </c>
      <c r="AG101" s="33">
        <v>2276</v>
      </c>
      <c r="AH101" s="33">
        <v>2336</v>
      </c>
      <c r="AI101" s="33">
        <v>2390</v>
      </c>
      <c r="AJ101" s="33">
        <v>2431</v>
      </c>
      <c r="AK101" s="33">
        <v>2461</v>
      </c>
      <c r="AL101" s="33">
        <v>2493</v>
      </c>
      <c r="AM101" s="33">
        <v>2526</v>
      </c>
      <c r="AN101" s="33">
        <v>2507</v>
      </c>
      <c r="AO101" s="34">
        <v>2549</v>
      </c>
      <c r="AP101" s="34">
        <v>2595</v>
      </c>
      <c r="AQ101" s="34">
        <v>2628</v>
      </c>
      <c r="AR101" s="34">
        <v>2684</v>
      </c>
      <c r="AS101" s="34">
        <v>2730</v>
      </c>
      <c r="AT101" s="34">
        <v>2787</v>
      </c>
      <c r="AU101" s="34">
        <v>2825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 x14ac:dyDescent="0.15">
      <c r="A102" s="68" t="s">
        <v>173</v>
      </c>
      <c r="B102" s="36" t="s">
        <v>62</v>
      </c>
      <c r="C102" s="33"/>
      <c r="D102" s="33"/>
      <c r="E102" s="33"/>
      <c r="F102" s="33"/>
      <c r="G102" s="33"/>
      <c r="H102" s="33">
        <v>195</v>
      </c>
      <c r="I102" s="33">
        <v>238</v>
      </c>
      <c r="J102" s="33">
        <v>291</v>
      </c>
      <c r="K102" s="33">
        <v>399</v>
      </c>
      <c r="L102" s="31">
        <v>491</v>
      </c>
      <c r="M102" s="33">
        <v>1094</v>
      </c>
      <c r="N102" s="33">
        <f t="shared" si="26"/>
        <v>1027.4000000000001</v>
      </c>
      <c r="O102" s="33">
        <f t="shared" si="27"/>
        <v>960.8</v>
      </c>
      <c r="P102" s="33">
        <f t="shared" si="28"/>
        <v>894.2</v>
      </c>
      <c r="Q102" s="33">
        <f t="shared" si="29"/>
        <v>827.6</v>
      </c>
      <c r="R102" s="33">
        <v>761</v>
      </c>
      <c r="S102" s="33">
        <v>812</v>
      </c>
      <c r="T102" s="33">
        <v>873</v>
      </c>
      <c r="U102" s="33">
        <v>916.47452339733832</v>
      </c>
      <c r="V102" s="33">
        <v>975</v>
      </c>
      <c r="W102" s="33">
        <v>1047</v>
      </c>
      <c r="X102" s="33">
        <v>1157</v>
      </c>
      <c r="Y102" s="33">
        <v>1286</v>
      </c>
      <c r="Z102" s="33">
        <v>1366</v>
      </c>
      <c r="AA102" s="33">
        <v>1507</v>
      </c>
      <c r="AB102" s="33">
        <v>1622</v>
      </c>
      <c r="AC102" s="33">
        <v>1737</v>
      </c>
      <c r="AD102" s="33">
        <v>1893</v>
      </c>
      <c r="AE102" s="33">
        <v>2012</v>
      </c>
      <c r="AF102" s="33">
        <v>2094</v>
      </c>
      <c r="AG102" s="33">
        <v>2203</v>
      </c>
      <c r="AH102" s="33">
        <v>2231</v>
      </c>
      <c r="AI102" s="33">
        <v>2274</v>
      </c>
      <c r="AJ102" s="33">
        <v>2243</v>
      </c>
      <c r="AK102" s="33">
        <v>2283</v>
      </c>
      <c r="AL102" s="33">
        <v>2334</v>
      </c>
      <c r="AM102" s="33">
        <v>2388</v>
      </c>
      <c r="AN102" s="33">
        <v>2444</v>
      </c>
      <c r="AO102" s="34">
        <v>2452</v>
      </c>
      <c r="AP102" s="34">
        <v>2540</v>
      </c>
      <c r="AQ102" s="34">
        <v>2641</v>
      </c>
      <c r="AR102" s="34">
        <v>2731</v>
      </c>
      <c r="AS102" s="34">
        <v>2887</v>
      </c>
      <c r="AT102" s="34">
        <v>3000</v>
      </c>
      <c r="AU102" s="34">
        <v>3088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 x14ac:dyDescent="0.15">
      <c r="A103" s="68" t="s">
        <v>174</v>
      </c>
      <c r="B103" s="36" t="s">
        <v>63</v>
      </c>
      <c r="C103" s="33"/>
      <c r="D103" s="33"/>
      <c r="E103" s="33"/>
      <c r="F103" s="33"/>
      <c r="G103" s="33"/>
      <c r="H103" s="33">
        <v>43</v>
      </c>
      <c r="I103" s="33">
        <v>61</v>
      </c>
      <c r="J103" s="33">
        <v>75</v>
      </c>
      <c r="K103" s="33">
        <v>120</v>
      </c>
      <c r="L103" s="31">
        <v>183</v>
      </c>
      <c r="M103" s="33">
        <v>260</v>
      </c>
      <c r="N103" s="33">
        <f t="shared" si="26"/>
        <v>272.2</v>
      </c>
      <c r="O103" s="33">
        <f t="shared" si="27"/>
        <v>284.39999999999998</v>
      </c>
      <c r="P103" s="33">
        <f t="shared" si="28"/>
        <v>296.60000000000002</v>
      </c>
      <c r="Q103" s="33">
        <f t="shared" si="29"/>
        <v>308.8</v>
      </c>
      <c r="R103" s="33">
        <v>321</v>
      </c>
      <c r="S103" s="33">
        <v>355</v>
      </c>
      <c r="T103" s="33">
        <v>432</v>
      </c>
      <c r="U103" s="33">
        <v>473.60916852308588</v>
      </c>
      <c r="V103" s="33">
        <v>526</v>
      </c>
      <c r="W103" s="33">
        <v>1143</v>
      </c>
      <c r="X103" s="33">
        <v>640</v>
      </c>
      <c r="Y103" s="33">
        <v>713</v>
      </c>
      <c r="Z103" s="33">
        <v>770</v>
      </c>
      <c r="AA103" s="33">
        <v>858</v>
      </c>
      <c r="AB103" s="33">
        <v>929</v>
      </c>
      <c r="AC103" s="33">
        <v>1015</v>
      </c>
      <c r="AD103" s="33">
        <v>1104</v>
      </c>
      <c r="AE103" s="33">
        <v>1172</v>
      </c>
      <c r="AF103" s="33">
        <v>1211</v>
      </c>
      <c r="AG103" s="33">
        <v>1265</v>
      </c>
      <c r="AH103" s="33">
        <v>1263</v>
      </c>
      <c r="AI103" s="33">
        <v>1265</v>
      </c>
      <c r="AJ103" s="33">
        <v>1267</v>
      </c>
      <c r="AK103" s="33">
        <v>1279</v>
      </c>
      <c r="AL103" s="33">
        <v>1295</v>
      </c>
      <c r="AM103" s="33">
        <v>1306</v>
      </c>
      <c r="AN103" s="33">
        <v>1307</v>
      </c>
      <c r="AO103" s="34">
        <v>1328</v>
      </c>
      <c r="AP103" s="34">
        <v>1355</v>
      </c>
      <c r="AQ103" s="34">
        <v>1373</v>
      </c>
      <c r="AR103" s="34">
        <v>1379</v>
      </c>
      <c r="AS103" s="34">
        <v>1431</v>
      </c>
      <c r="AT103" s="34">
        <v>1441</v>
      </c>
      <c r="AU103" s="34">
        <v>1473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 x14ac:dyDescent="0.15">
      <c r="A104" s="68" t="s">
        <v>540</v>
      </c>
      <c r="B104" s="36" t="s">
        <v>65</v>
      </c>
      <c r="C104" s="33"/>
      <c r="D104" s="33"/>
      <c r="E104" s="33"/>
      <c r="F104" s="33"/>
      <c r="G104" s="33"/>
      <c r="H104" s="33">
        <v>60</v>
      </c>
      <c r="I104" s="33">
        <v>63</v>
      </c>
      <c r="J104" s="33">
        <v>98</v>
      </c>
      <c r="K104" s="33">
        <v>120</v>
      </c>
      <c r="L104" s="31">
        <v>157</v>
      </c>
      <c r="M104" s="33">
        <v>195</v>
      </c>
      <c r="N104" s="33">
        <f t="shared" si="26"/>
        <v>198.2</v>
      </c>
      <c r="O104" s="33">
        <f t="shared" si="27"/>
        <v>201.4</v>
      </c>
      <c r="P104" s="33">
        <f t="shared" si="28"/>
        <v>204.6</v>
      </c>
      <c r="Q104" s="33">
        <f t="shared" si="29"/>
        <v>207.8</v>
      </c>
      <c r="R104" s="33">
        <v>211</v>
      </c>
      <c r="S104" s="33">
        <v>205</v>
      </c>
      <c r="T104" s="33">
        <v>244</v>
      </c>
      <c r="U104" s="33">
        <v>257.34620696458524</v>
      </c>
      <c r="V104" s="33">
        <v>289</v>
      </c>
      <c r="W104" s="33">
        <v>294</v>
      </c>
      <c r="X104" s="33">
        <v>317</v>
      </c>
      <c r="Y104" s="33">
        <v>348</v>
      </c>
      <c r="Z104" s="33">
        <v>419</v>
      </c>
      <c r="AA104" s="33">
        <v>463</v>
      </c>
      <c r="AB104" s="33">
        <v>528</v>
      </c>
      <c r="AC104" s="33">
        <v>598</v>
      </c>
      <c r="AD104" s="33">
        <v>692</v>
      </c>
      <c r="AE104" s="33">
        <v>779</v>
      </c>
      <c r="AF104" s="33">
        <v>853</v>
      </c>
      <c r="AG104" s="33">
        <v>911</v>
      </c>
      <c r="AH104" s="33">
        <v>929</v>
      </c>
      <c r="AI104" s="33">
        <v>988</v>
      </c>
      <c r="AJ104" s="33">
        <v>1011</v>
      </c>
      <c r="AK104" s="33">
        <v>1064</v>
      </c>
      <c r="AL104" s="33">
        <v>1089</v>
      </c>
      <c r="AM104" s="33">
        <v>1097</v>
      </c>
      <c r="AN104" s="33">
        <v>1096</v>
      </c>
      <c r="AO104" s="34">
        <v>1090</v>
      </c>
      <c r="AP104" s="34">
        <v>1151</v>
      </c>
      <c r="AQ104" s="34">
        <v>1188</v>
      </c>
      <c r="AR104" s="34">
        <v>1225</v>
      </c>
      <c r="AS104" s="34">
        <v>1262</v>
      </c>
      <c r="AT104" s="34">
        <v>1301</v>
      </c>
      <c r="AU104" s="34">
        <v>1320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 x14ac:dyDescent="0.15">
      <c r="A105" s="68" t="s">
        <v>541</v>
      </c>
      <c r="B105" s="36" t="s">
        <v>66</v>
      </c>
      <c r="C105" s="33"/>
      <c r="D105" s="33"/>
      <c r="E105" s="33"/>
      <c r="F105" s="33"/>
      <c r="G105" s="33"/>
      <c r="H105" s="33">
        <v>173</v>
      </c>
      <c r="I105" s="33">
        <v>193</v>
      </c>
      <c r="J105" s="33">
        <v>225</v>
      </c>
      <c r="K105" s="33">
        <v>260</v>
      </c>
      <c r="L105" s="31">
        <v>296</v>
      </c>
      <c r="M105" s="33">
        <v>317</v>
      </c>
      <c r="N105" s="33">
        <f t="shared" si="26"/>
        <v>309.8</v>
      </c>
      <c r="O105" s="33">
        <f t="shared" si="27"/>
        <v>302.60000000000002</v>
      </c>
      <c r="P105" s="33">
        <f t="shared" si="28"/>
        <v>295.39999999999998</v>
      </c>
      <c r="Q105" s="33">
        <f t="shared" si="29"/>
        <v>288.2</v>
      </c>
      <c r="R105" s="33">
        <v>281</v>
      </c>
      <c r="S105" s="33">
        <v>319</v>
      </c>
      <c r="T105" s="33">
        <v>421</v>
      </c>
      <c r="U105" s="33">
        <v>476.27874072199728</v>
      </c>
      <c r="V105" s="33">
        <v>561</v>
      </c>
      <c r="W105" s="33">
        <v>634</v>
      </c>
      <c r="X105" s="33">
        <v>748</v>
      </c>
      <c r="Y105" s="33">
        <v>895</v>
      </c>
      <c r="Z105" s="33">
        <v>1054</v>
      </c>
      <c r="AA105" s="33">
        <v>1239</v>
      </c>
      <c r="AB105" s="33">
        <v>1436</v>
      </c>
      <c r="AC105" s="33">
        <v>1647</v>
      </c>
      <c r="AD105" s="33">
        <v>1772</v>
      </c>
      <c r="AE105" s="33">
        <v>2044</v>
      </c>
      <c r="AF105" s="33">
        <v>2208</v>
      </c>
      <c r="AG105" s="33">
        <v>2390</v>
      </c>
      <c r="AH105" s="33">
        <v>2533</v>
      </c>
      <c r="AI105" s="33">
        <v>2584</v>
      </c>
      <c r="AJ105" s="33">
        <v>2683</v>
      </c>
      <c r="AK105" s="33">
        <v>2762</v>
      </c>
      <c r="AL105" s="33">
        <v>2816</v>
      </c>
      <c r="AM105" s="33">
        <v>2908</v>
      </c>
      <c r="AN105" s="33">
        <v>2985</v>
      </c>
      <c r="AO105" s="34">
        <v>3059</v>
      </c>
      <c r="AP105" s="34">
        <v>3192</v>
      </c>
      <c r="AQ105" s="34">
        <v>3281</v>
      </c>
      <c r="AR105" s="34">
        <v>3394</v>
      </c>
      <c r="AS105" s="34">
        <v>3524</v>
      </c>
      <c r="AT105" s="34">
        <v>3633</v>
      </c>
      <c r="AU105" s="34">
        <v>3771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 x14ac:dyDescent="0.15">
      <c r="A106" s="68" t="s">
        <v>175</v>
      </c>
      <c r="B106" s="36" t="s">
        <v>67</v>
      </c>
      <c r="C106" s="33"/>
      <c r="D106" s="33"/>
      <c r="E106" s="33"/>
      <c r="F106" s="33"/>
      <c r="G106" s="33"/>
      <c r="H106" s="33">
        <v>89</v>
      </c>
      <c r="I106" s="33">
        <v>101</v>
      </c>
      <c r="J106" s="33">
        <v>113</v>
      </c>
      <c r="K106" s="33">
        <v>148</v>
      </c>
      <c r="L106" s="31">
        <v>175</v>
      </c>
      <c r="M106" s="33">
        <v>217</v>
      </c>
      <c r="N106" s="33">
        <f t="shared" si="26"/>
        <v>221.8</v>
      </c>
      <c r="O106" s="33">
        <f t="shared" si="27"/>
        <v>226.6</v>
      </c>
      <c r="P106" s="33">
        <f t="shared" si="28"/>
        <v>231.4</v>
      </c>
      <c r="Q106" s="33">
        <f t="shared" si="29"/>
        <v>236.2</v>
      </c>
      <c r="R106" s="33">
        <v>241</v>
      </c>
      <c r="S106" s="33">
        <v>267</v>
      </c>
      <c r="T106" s="33">
        <v>332</v>
      </c>
      <c r="U106" s="33">
        <v>365.57860998650477</v>
      </c>
      <c r="V106" s="33">
        <v>419</v>
      </c>
      <c r="W106" s="33">
        <v>487</v>
      </c>
      <c r="X106" s="33">
        <v>543</v>
      </c>
      <c r="Y106" s="33">
        <v>581</v>
      </c>
      <c r="Z106" s="33">
        <v>621</v>
      </c>
      <c r="AA106" s="33">
        <v>708</v>
      </c>
      <c r="AB106" s="33">
        <v>741</v>
      </c>
      <c r="AC106" s="33">
        <v>808</v>
      </c>
      <c r="AD106" s="33">
        <v>878</v>
      </c>
      <c r="AE106" s="33">
        <v>924</v>
      </c>
      <c r="AF106" s="33">
        <v>947</v>
      </c>
      <c r="AG106" s="33">
        <v>979</v>
      </c>
      <c r="AH106" s="33">
        <v>994</v>
      </c>
      <c r="AI106" s="33">
        <v>1008</v>
      </c>
      <c r="AJ106" s="33">
        <v>1032</v>
      </c>
      <c r="AK106" s="33">
        <v>1042</v>
      </c>
      <c r="AL106" s="33">
        <v>1055</v>
      </c>
      <c r="AM106" s="33">
        <v>1070</v>
      </c>
      <c r="AN106" s="33">
        <v>1082</v>
      </c>
      <c r="AO106" s="34">
        <v>1105</v>
      </c>
      <c r="AP106" s="34">
        <v>1098</v>
      </c>
      <c r="AQ106" s="34">
        <v>1136</v>
      </c>
      <c r="AR106" s="34">
        <v>1153</v>
      </c>
      <c r="AS106" s="34">
        <v>1183</v>
      </c>
      <c r="AT106" s="34">
        <v>1195</v>
      </c>
      <c r="AU106" s="34">
        <v>1238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 x14ac:dyDescent="0.15">
      <c r="A107" s="68" t="s">
        <v>176</v>
      </c>
      <c r="B107" s="36" t="s">
        <v>68</v>
      </c>
      <c r="C107" s="33"/>
      <c r="D107" s="33"/>
      <c r="E107" s="33"/>
      <c r="F107" s="33"/>
      <c r="G107" s="33"/>
      <c r="H107" s="33">
        <v>163</v>
      </c>
      <c r="I107" s="33">
        <v>216</v>
      </c>
      <c r="J107" s="33">
        <v>240</v>
      </c>
      <c r="K107" s="33">
        <v>315</v>
      </c>
      <c r="L107" s="31">
        <v>431</v>
      </c>
      <c r="M107" s="33">
        <v>523</v>
      </c>
      <c r="N107" s="33">
        <f t="shared" si="26"/>
        <v>520</v>
      </c>
      <c r="O107" s="33">
        <f t="shared" si="27"/>
        <v>517</v>
      </c>
      <c r="P107" s="33">
        <f t="shared" si="28"/>
        <v>514</v>
      </c>
      <c r="Q107" s="33">
        <f t="shared" si="29"/>
        <v>511</v>
      </c>
      <c r="R107" s="33">
        <v>508</v>
      </c>
      <c r="S107" s="33">
        <v>565</v>
      </c>
      <c r="T107" s="33">
        <v>705</v>
      </c>
      <c r="U107" s="33">
        <v>799.94717864372467</v>
      </c>
      <c r="V107" s="33">
        <v>945</v>
      </c>
      <c r="W107" s="33">
        <v>1044</v>
      </c>
      <c r="X107" s="33">
        <v>1165</v>
      </c>
      <c r="Y107" s="33">
        <v>1367</v>
      </c>
      <c r="Z107" s="33">
        <v>1555</v>
      </c>
      <c r="AA107" s="33">
        <v>1721</v>
      </c>
      <c r="AB107" s="33">
        <v>1907</v>
      </c>
      <c r="AC107" s="33">
        <v>2087</v>
      </c>
      <c r="AD107" s="33">
        <v>2275</v>
      </c>
      <c r="AE107" s="33">
        <v>2446</v>
      </c>
      <c r="AF107" s="33">
        <v>2552</v>
      </c>
      <c r="AG107" s="33">
        <v>2627</v>
      </c>
      <c r="AH107" s="33">
        <v>2714</v>
      </c>
      <c r="AI107" s="33">
        <v>2755</v>
      </c>
      <c r="AJ107" s="33">
        <v>2807</v>
      </c>
      <c r="AK107" s="33">
        <v>2897</v>
      </c>
      <c r="AL107" s="33">
        <v>2993</v>
      </c>
      <c r="AM107" s="33">
        <v>3091</v>
      </c>
      <c r="AN107" s="33">
        <v>3138</v>
      </c>
      <c r="AO107" s="34">
        <v>3207</v>
      </c>
      <c r="AP107" s="34">
        <v>3281</v>
      </c>
      <c r="AQ107" s="34">
        <v>3380</v>
      </c>
      <c r="AR107" s="34">
        <v>3505</v>
      </c>
      <c r="AS107" s="34">
        <v>3661</v>
      </c>
      <c r="AT107" s="34">
        <v>3738</v>
      </c>
      <c r="AU107" s="34">
        <v>3807</v>
      </c>
      <c r="AV107" s="34">
        <v>3905</v>
      </c>
      <c r="AW107" s="34">
        <v>4039</v>
      </c>
      <c r="AX107" s="34">
        <v>4119</v>
      </c>
      <c r="AY107" s="34">
        <v>4252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 x14ac:dyDescent="0.15">
      <c r="A108" s="68" t="s">
        <v>177</v>
      </c>
      <c r="B108" s="36" t="s">
        <v>69</v>
      </c>
      <c r="C108" s="33"/>
      <c r="D108" s="33"/>
      <c r="E108" s="33"/>
      <c r="F108" s="33"/>
      <c r="G108" s="33"/>
      <c r="H108" s="33">
        <v>58</v>
      </c>
      <c r="I108" s="33">
        <v>36</v>
      </c>
      <c r="J108" s="33">
        <v>57</v>
      </c>
      <c r="K108" s="33">
        <v>66</v>
      </c>
      <c r="L108" s="31">
        <v>108</v>
      </c>
      <c r="M108" s="33">
        <v>127</v>
      </c>
      <c r="N108" s="33">
        <f t="shared" si="26"/>
        <v>123.4</v>
      </c>
      <c r="O108" s="33">
        <f t="shared" si="27"/>
        <v>119.8</v>
      </c>
      <c r="P108" s="33">
        <f t="shared" si="28"/>
        <v>116.2</v>
      </c>
      <c r="Q108" s="33">
        <f t="shared" si="29"/>
        <v>112.6</v>
      </c>
      <c r="R108" s="33">
        <v>109</v>
      </c>
      <c r="S108" s="33">
        <v>108</v>
      </c>
      <c r="T108" s="33">
        <v>176</v>
      </c>
      <c r="U108" s="33">
        <v>181.76838731443993</v>
      </c>
      <c r="V108" s="33">
        <v>194</v>
      </c>
      <c r="W108" s="33">
        <v>213</v>
      </c>
      <c r="X108" s="33">
        <v>278</v>
      </c>
      <c r="Y108" s="33">
        <v>369</v>
      </c>
      <c r="Z108" s="33">
        <v>432</v>
      </c>
      <c r="AA108" s="33">
        <v>538</v>
      </c>
      <c r="AB108" s="33">
        <v>620</v>
      </c>
      <c r="AC108" s="33">
        <v>737</v>
      </c>
      <c r="AD108" s="33">
        <v>821</v>
      </c>
      <c r="AE108" s="33">
        <v>934</v>
      </c>
      <c r="AF108" s="33">
        <v>963</v>
      </c>
      <c r="AG108" s="33">
        <v>1021</v>
      </c>
      <c r="AH108" s="33">
        <v>1115</v>
      </c>
      <c r="AI108" s="33">
        <v>1183</v>
      </c>
      <c r="AJ108" s="33">
        <v>1233</v>
      </c>
      <c r="AK108" s="33">
        <v>1303</v>
      </c>
      <c r="AL108" s="33">
        <v>1346</v>
      </c>
      <c r="AM108" s="33">
        <v>1386</v>
      </c>
      <c r="AN108" s="33">
        <v>1433</v>
      </c>
      <c r="AO108" s="34">
        <v>1453</v>
      </c>
      <c r="AP108" s="34">
        <v>1504</v>
      </c>
      <c r="AQ108" s="34">
        <v>1577</v>
      </c>
      <c r="AR108" s="34">
        <v>1652</v>
      </c>
      <c r="AS108" s="34">
        <v>1697</v>
      </c>
      <c r="AT108" s="34">
        <v>1765</v>
      </c>
      <c r="AU108" s="34">
        <v>1811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 x14ac:dyDescent="0.15">
      <c r="A109" s="68" t="s">
        <v>178</v>
      </c>
      <c r="B109" s="36" t="s">
        <v>70</v>
      </c>
      <c r="C109" s="33"/>
      <c r="D109" s="33"/>
      <c r="E109" s="33"/>
      <c r="F109" s="33"/>
      <c r="G109" s="33"/>
      <c r="H109" s="33">
        <v>41</v>
      </c>
      <c r="I109" s="33">
        <v>63</v>
      </c>
      <c r="J109" s="33">
        <v>57</v>
      </c>
      <c r="K109" s="33">
        <v>71</v>
      </c>
      <c r="L109" s="31">
        <v>112</v>
      </c>
      <c r="M109" s="33">
        <v>132</v>
      </c>
      <c r="N109" s="33">
        <f t="shared" si="26"/>
        <v>132.19999999999999</v>
      </c>
      <c r="O109" s="33">
        <f t="shared" si="27"/>
        <v>132.4</v>
      </c>
      <c r="P109" s="33">
        <f t="shared" si="28"/>
        <v>132.6</v>
      </c>
      <c r="Q109" s="33">
        <f t="shared" si="29"/>
        <v>132.80000000000001</v>
      </c>
      <c r="R109" s="33">
        <v>133</v>
      </c>
      <c r="S109" s="33">
        <v>153</v>
      </c>
      <c r="T109" s="33">
        <v>190</v>
      </c>
      <c r="U109" s="33">
        <v>223.42708333333334</v>
      </c>
      <c r="V109" s="33">
        <v>273</v>
      </c>
      <c r="W109" s="33">
        <v>341</v>
      </c>
      <c r="X109" s="33">
        <v>387</v>
      </c>
      <c r="Y109" s="33">
        <v>483</v>
      </c>
      <c r="Z109" s="33">
        <v>579</v>
      </c>
      <c r="AA109" s="33">
        <v>685</v>
      </c>
      <c r="AB109" s="33">
        <v>800</v>
      </c>
      <c r="AC109" s="33">
        <v>899</v>
      </c>
      <c r="AD109" s="33">
        <v>1028</v>
      </c>
      <c r="AE109" s="33">
        <v>1122</v>
      </c>
      <c r="AF109" s="33">
        <v>1172</v>
      </c>
      <c r="AG109" s="33">
        <v>1212</v>
      </c>
      <c r="AH109" s="33">
        <v>1286</v>
      </c>
      <c r="AI109" s="33">
        <v>1307</v>
      </c>
      <c r="AJ109" s="33">
        <v>1372</v>
      </c>
      <c r="AK109" s="33">
        <v>1408</v>
      </c>
      <c r="AL109" s="33">
        <v>1445</v>
      </c>
      <c r="AM109" s="33">
        <v>1465</v>
      </c>
      <c r="AN109" s="33">
        <v>1479</v>
      </c>
      <c r="AO109" s="34">
        <v>1535</v>
      </c>
      <c r="AP109" s="34">
        <v>1590</v>
      </c>
      <c r="AQ109" s="34">
        <v>1624</v>
      </c>
      <c r="AR109" s="34">
        <v>1709</v>
      </c>
      <c r="AS109" s="34">
        <v>1784</v>
      </c>
      <c r="AT109" s="34">
        <v>1849</v>
      </c>
      <c r="AU109" s="34">
        <v>1908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 x14ac:dyDescent="0.15">
      <c r="A110" s="104"/>
      <c r="B110" s="69" t="s">
        <v>71</v>
      </c>
      <c r="C110" s="152">
        <v>15544</v>
      </c>
      <c r="D110" s="152">
        <v>22263</v>
      </c>
      <c r="E110" s="152">
        <v>31654</v>
      </c>
      <c r="F110" s="152">
        <v>28442</v>
      </c>
      <c r="G110" s="152">
        <v>32362</v>
      </c>
      <c r="H110" s="152">
        <f t="shared" ref="H110:BA110" si="30">H5</f>
        <v>36948</v>
      </c>
      <c r="I110" s="152">
        <f t="shared" si="30"/>
        <v>42557</v>
      </c>
      <c r="J110" s="152">
        <f>J5</f>
        <v>51665</v>
      </c>
      <c r="K110" s="152">
        <f>K5</f>
        <v>62050</v>
      </c>
      <c r="L110" s="152">
        <f>L5</f>
        <v>75369</v>
      </c>
      <c r="M110" s="152">
        <f>M5</f>
        <v>89864</v>
      </c>
      <c r="N110" s="152">
        <f t="shared" si="30"/>
        <v>96432</v>
      </c>
      <c r="O110" s="152">
        <f t="shared" si="30"/>
        <v>100993.00000000001</v>
      </c>
      <c r="P110" s="152">
        <f>P5</f>
        <v>102804.99999999999</v>
      </c>
      <c r="Q110" s="152">
        <f t="shared" si="30"/>
        <v>103155.00000000003</v>
      </c>
      <c r="R110" s="152">
        <f t="shared" si="30"/>
        <v>89162</v>
      </c>
      <c r="S110" s="152">
        <f t="shared" si="30"/>
        <v>91382</v>
      </c>
      <c r="T110" s="152">
        <f>T5</f>
        <v>102960</v>
      </c>
      <c r="U110" s="152">
        <f t="shared" si="30"/>
        <v>106816.58518142173</v>
      </c>
      <c r="V110" s="152">
        <f t="shared" si="30"/>
        <v>114120</v>
      </c>
      <c r="W110" s="152">
        <f>W5</f>
        <v>124034</v>
      </c>
      <c r="X110" s="152">
        <f t="shared" si="30"/>
        <v>138694</v>
      </c>
      <c r="Y110" s="152">
        <f t="shared" si="30"/>
        <v>156577</v>
      </c>
      <c r="Z110" s="152">
        <f t="shared" si="30"/>
        <v>175884</v>
      </c>
      <c r="AA110" s="152">
        <f t="shared" si="30"/>
        <v>198650</v>
      </c>
      <c r="AB110" s="152">
        <f t="shared" si="30"/>
        <v>221488</v>
      </c>
      <c r="AC110" s="152">
        <f t="shared" si="30"/>
        <v>244717</v>
      </c>
      <c r="AD110" s="152">
        <f t="shared" si="30"/>
        <v>267499</v>
      </c>
      <c r="AE110" s="152">
        <f t="shared" si="30"/>
        <v>289027</v>
      </c>
      <c r="AF110" s="152">
        <f t="shared" si="30"/>
        <v>303241</v>
      </c>
      <c r="AG110" s="152">
        <f t="shared" si="30"/>
        <v>318969</v>
      </c>
      <c r="AH110" s="152">
        <f t="shared" si="30"/>
        <v>329209</v>
      </c>
      <c r="AI110" s="152">
        <f t="shared" si="30"/>
        <v>337229</v>
      </c>
      <c r="AJ110" s="152">
        <f t="shared" si="30"/>
        <v>345531</v>
      </c>
      <c r="AK110" s="152">
        <f t="shared" si="30"/>
        <v>353498</v>
      </c>
      <c r="AL110" s="152">
        <f t="shared" si="30"/>
        <v>363115</v>
      </c>
      <c r="AM110" s="152">
        <f t="shared" si="30"/>
        <v>368592</v>
      </c>
      <c r="AN110" s="152">
        <f t="shared" si="30"/>
        <v>373019</v>
      </c>
      <c r="AO110" s="152">
        <f t="shared" si="30"/>
        <v>381044</v>
      </c>
      <c r="AP110" s="152">
        <f t="shared" si="30"/>
        <v>395504</v>
      </c>
      <c r="AQ110" s="152">
        <f t="shared" si="30"/>
        <v>410330</v>
      </c>
      <c r="AR110" s="152">
        <f t="shared" si="30"/>
        <v>426282</v>
      </c>
      <c r="AS110" s="152">
        <f t="shared" si="30"/>
        <v>441946</v>
      </c>
      <c r="AT110" s="152">
        <f t="shared" si="30"/>
        <v>459490</v>
      </c>
      <c r="AU110" s="152">
        <f t="shared" si="30"/>
        <v>477869</v>
      </c>
      <c r="AV110" s="152">
        <f t="shared" si="30"/>
        <v>496185</v>
      </c>
      <c r="AW110" s="152">
        <f t="shared" si="30"/>
        <v>517706</v>
      </c>
      <c r="AX110" s="152">
        <f t="shared" si="30"/>
        <v>534613</v>
      </c>
      <c r="AY110" s="152">
        <f t="shared" si="30"/>
        <v>551833</v>
      </c>
      <c r="AZ110" s="152">
        <f t="shared" si="30"/>
        <v>563936</v>
      </c>
      <c r="BA110" s="152">
        <f t="shared" si="30"/>
        <v>571983</v>
      </c>
      <c r="BB110" s="152">
        <f>BB5</f>
        <v>592171</v>
      </c>
      <c r="BC110" s="152"/>
      <c r="BD110" s="152"/>
      <c r="BE110" s="152"/>
      <c r="BF110" s="152"/>
      <c r="BG110" s="152"/>
      <c r="BH110" s="74" t="s">
        <v>71</v>
      </c>
    </row>
    <row r="111" spans="1:60" s="97" customFormat="1" ht="9.6" customHeight="1" x14ac:dyDescent="0.15">
      <c r="A111" s="94" t="s">
        <v>465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 x14ac:dyDescent="0.15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 x14ac:dyDescent="0.15">
      <c r="A113" s="105" t="s">
        <v>542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 x14ac:dyDescent="0.15">
      <c r="A114" s="21"/>
      <c r="B114" s="69" t="s">
        <v>74</v>
      </c>
      <c r="C114" s="152"/>
      <c r="D114" s="152"/>
      <c r="E114" s="152"/>
      <c r="F114" s="152"/>
      <c r="G114" s="152"/>
      <c r="H114" s="152">
        <f t="shared" ref="H114:BA114" si="31">H21+H23+SUM(H31:H37)</f>
        <v>2932</v>
      </c>
      <c r="I114" s="152">
        <f t="shared" si="31"/>
        <v>3588</v>
      </c>
      <c r="J114" s="152">
        <f>J21+J23+SUM(J31:J37)</f>
        <v>4366</v>
      </c>
      <c r="K114" s="152">
        <f>K21+K23+SUM(K31:K37)</f>
        <v>5555</v>
      </c>
      <c r="L114" s="152">
        <f>L21+L23+SUM(L31:L37)</f>
        <v>6951</v>
      </c>
      <c r="M114" s="152">
        <f>M21+M23+SUM(M31:M37)</f>
        <v>8348</v>
      </c>
      <c r="N114" s="152">
        <f t="shared" si="31"/>
        <v>8644.6</v>
      </c>
      <c r="O114" s="152">
        <f t="shared" si="31"/>
        <v>10041.200000000001</v>
      </c>
      <c r="P114" s="152">
        <f>P21+P23+SUM(P31:P37)</f>
        <v>10080.799999999999</v>
      </c>
      <c r="Q114" s="152">
        <f t="shared" si="31"/>
        <v>9985.4</v>
      </c>
      <c r="R114" s="152">
        <f t="shared" si="31"/>
        <v>8121</v>
      </c>
      <c r="S114" s="152">
        <f t="shared" si="31"/>
        <v>8429</v>
      </c>
      <c r="T114" s="152">
        <f>T21+T23+SUM(T31:T37)</f>
        <v>9702</v>
      </c>
      <c r="U114" s="152">
        <f t="shared" si="31"/>
        <v>10285</v>
      </c>
      <c r="V114" s="152">
        <f t="shared" si="31"/>
        <v>11430</v>
      </c>
      <c r="W114" s="152">
        <f>W21+W23+SUM(W31:W37)</f>
        <v>12273</v>
      </c>
      <c r="X114" s="152">
        <f t="shared" si="31"/>
        <v>13951</v>
      </c>
      <c r="Y114" s="152">
        <f t="shared" si="31"/>
        <v>16003</v>
      </c>
      <c r="Z114" s="152">
        <f t="shared" si="31"/>
        <v>18212</v>
      </c>
      <c r="AA114" s="152">
        <f t="shared" si="31"/>
        <v>20820</v>
      </c>
      <c r="AB114" s="152">
        <f t="shared" si="31"/>
        <v>23351</v>
      </c>
      <c r="AC114" s="152">
        <f t="shared" si="31"/>
        <v>25927</v>
      </c>
      <c r="AD114" s="152">
        <f t="shared" si="31"/>
        <v>28548</v>
      </c>
      <c r="AE114" s="152">
        <f t="shared" si="31"/>
        <v>31053</v>
      </c>
      <c r="AF114" s="152">
        <f t="shared" si="31"/>
        <v>32670</v>
      </c>
      <c r="AG114" s="152">
        <f t="shared" si="31"/>
        <v>34605</v>
      </c>
      <c r="AH114" s="152">
        <f t="shared" si="31"/>
        <v>35977</v>
      </c>
      <c r="AI114" s="152">
        <f t="shared" si="31"/>
        <v>37226</v>
      </c>
      <c r="AJ114" s="152">
        <f t="shared" si="31"/>
        <v>38205</v>
      </c>
      <c r="AK114" s="152">
        <f t="shared" si="31"/>
        <v>39227</v>
      </c>
      <c r="AL114" s="153">
        <f t="shared" si="31"/>
        <v>40262</v>
      </c>
      <c r="AM114" s="153">
        <f t="shared" si="31"/>
        <v>41558</v>
      </c>
      <c r="AN114" s="153">
        <f t="shared" si="31"/>
        <v>42334</v>
      </c>
      <c r="AO114" s="153">
        <f t="shared" si="31"/>
        <v>43274</v>
      </c>
      <c r="AP114" s="153">
        <f t="shared" si="31"/>
        <v>45368</v>
      </c>
      <c r="AQ114" s="153">
        <f t="shared" si="31"/>
        <v>47490</v>
      </c>
      <c r="AR114" s="153">
        <f t="shared" si="31"/>
        <v>49946</v>
      </c>
      <c r="AS114" s="153">
        <f t="shared" si="31"/>
        <v>51447</v>
      </c>
      <c r="AT114" s="153">
        <f t="shared" si="31"/>
        <v>53383</v>
      </c>
      <c r="AU114" s="153">
        <f t="shared" si="31"/>
        <v>55237</v>
      </c>
      <c r="AV114" s="153">
        <f t="shared" si="31"/>
        <v>57160</v>
      </c>
      <c r="AW114" s="153">
        <f t="shared" si="31"/>
        <v>59314</v>
      </c>
      <c r="AX114" s="153">
        <f t="shared" si="31"/>
        <v>60684</v>
      </c>
      <c r="AY114" s="153">
        <f t="shared" si="31"/>
        <v>62279</v>
      </c>
      <c r="AZ114" s="153">
        <f t="shared" si="31"/>
        <v>63548</v>
      </c>
      <c r="BA114" s="153">
        <f t="shared" si="31"/>
        <v>64034</v>
      </c>
      <c r="BB114" s="153"/>
      <c r="BC114" s="153"/>
      <c r="BD114" s="153"/>
      <c r="BE114" s="153"/>
      <c r="BF114" s="153"/>
      <c r="BG114" s="153"/>
      <c r="BH114" s="71" t="s">
        <v>74</v>
      </c>
    </row>
    <row r="115" spans="1:60" ht="9.6" customHeight="1" x14ac:dyDescent="0.15">
      <c r="A115" s="21"/>
      <c r="B115" s="69" t="s">
        <v>73</v>
      </c>
      <c r="C115" s="152"/>
      <c r="D115" s="152"/>
      <c r="E115" s="152"/>
      <c r="F115" s="152"/>
      <c r="G115" s="152"/>
      <c r="H115" s="152">
        <f t="shared" ref="H115:BA115" si="32">H12+H19+H22+H24+H25+H38+H39+H40+H41+H42+H43+H44+H45+H46</f>
        <v>20265</v>
      </c>
      <c r="I115" s="152">
        <f t="shared" si="32"/>
        <v>22396</v>
      </c>
      <c r="J115" s="152">
        <f>J12+J19+J22+J24+J25+J38+J39+J40+J41+J42+J43+J44+J45+J46</f>
        <v>27216</v>
      </c>
      <c r="K115" s="152">
        <f>K12+K19+K22+K24+K25+K38+K39+K40+K41+K42+K43+K44+K45+K46</f>
        <v>32053</v>
      </c>
      <c r="L115" s="152">
        <f>L12+L19+L22+L24+L25+L38+L39+L40+L41+L42+L43+L44+L46+L45</f>
        <v>38138</v>
      </c>
      <c r="M115" s="152">
        <f>M12+M19+M22+M24+M25+M38+M39+M40+M41+M42+M43+M44+M45+M46</f>
        <v>44971</v>
      </c>
      <c r="N115" s="152">
        <f t="shared" si="32"/>
        <v>48618.80000000001</v>
      </c>
      <c r="O115" s="152">
        <f t="shared" si="32"/>
        <v>50088.600000000006</v>
      </c>
      <c r="P115" s="152">
        <f>P12+P19+P22+P24+P25+P38+P39+P40+P41+P42+P43+P44+P45+P46</f>
        <v>50763.399999999994</v>
      </c>
      <c r="Q115" s="152">
        <f t="shared" si="32"/>
        <v>50475.19999999999</v>
      </c>
      <c r="R115" s="152">
        <f t="shared" si="32"/>
        <v>39668</v>
      </c>
      <c r="S115" s="152">
        <f t="shared" si="32"/>
        <v>38481</v>
      </c>
      <c r="T115" s="152">
        <f>T12+T19+T22+T24+T25+T38+T39+T40+T41+T42+T43+T44+T45+T46</f>
        <v>41707</v>
      </c>
      <c r="U115" s="152">
        <f t="shared" si="32"/>
        <v>41246</v>
      </c>
      <c r="V115" s="152">
        <f t="shared" si="32"/>
        <v>43076</v>
      </c>
      <c r="W115" s="152">
        <f>W12+W19+W22+W24+W25+W38+W39+W40+W41+W42+W43+W44+W45+W46</f>
        <v>47150</v>
      </c>
      <c r="X115" s="152">
        <f t="shared" si="32"/>
        <v>53698</v>
      </c>
      <c r="Y115" s="152">
        <f t="shared" si="32"/>
        <v>61520</v>
      </c>
      <c r="Z115" s="152">
        <f t="shared" si="32"/>
        <v>70220</v>
      </c>
      <c r="AA115" s="152">
        <f t="shared" si="32"/>
        <v>80606</v>
      </c>
      <c r="AB115" s="152">
        <f t="shared" si="32"/>
        <v>91249</v>
      </c>
      <c r="AC115" s="152">
        <f t="shared" si="32"/>
        <v>102486</v>
      </c>
      <c r="AD115" s="152">
        <f t="shared" si="32"/>
        <v>113440</v>
      </c>
      <c r="AE115" s="152">
        <f t="shared" si="32"/>
        <v>123431</v>
      </c>
      <c r="AF115" s="152">
        <f t="shared" si="32"/>
        <v>130209</v>
      </c>
      <c r="AG115" s="152">
        <f t="shared" si="32"/>
        <v>137349</v>
      </c>
      <c r="AH115" s="152">
        <f t="shared" si="32"/>
        <v>141630</v>
      </c>
      <c r="AI115" s="152">
        <f t="shared" si="32"/>
        <v>145152</v>
      </c>
      <c r="AJ115" s="152">
        <f t="shared" si="32"/>
        <v>148841</v>
      </c>
      <c r="AK115" s="152">
        <f t="shared" si="32"/>
        <v>152475</v>
      </c>
      <c r="AL115" s="154">
        <f t="shared" si="32"/>
        <v>157689</v>
      </c>
      <c r="AM115" s="154">
        <f t="shared" si="32"/>
        <v>158397</v>
      </c>
      <c r="AN115" s="154">
        <f t="shared" si="32"/>
        <v>159553</v>
      </c>
      <c r="AO115" s="154">
        <f t="shared" si="32"/>
        <v>163078</v>
      </c>
      <c r="AP115" s="154">
        <f t="shared" si="32"/>
        <v>170152</v>
      </c>
      <c r="AQ115" s="154">
        <f t="shared" si="32"/>
        <v>177720</v>
      </c>
      <c r="AR115" s="154">
        <f t="shared" si="32"/>
        <v>185760</v>
      </c>
      <c r="AS115" s="154">
        <f t="shared" si="32"/>
        <v>194690</v>
      </c>
      <c r="AT115" s="154">
        <f t="shared" si="32"/>
        <v>204593</v>
      </c>
      <c r="AU115" s="154">
        <f t="shared" si="32"/>
        <v>214770</v>
      </c>
      <c r="AV115" s="154">
        <f t="shared" si="32"/>
        <v>224921</v>
      </c>
      <c r="AW115" s="154">
        <f t="shared" si="32"/>
        <v>237587</v>
      </c>
      <c r="AX115" s="154">
        <f t="shared" si="32"/>
        <v>247579</v>
      </c>
      <c r="AY115" s="154">
        <f t="shared" si="32"/>
        <v>257541</v>
      </c>
      <c r="AZ115" s="154">
        <f t="shared" si="32"/>
        <v>263934</v>
      </c>
      <c r="BA115" s="154">
        <f t="shared" si="32"/>
        <v>268690</v>
      </c>
      <c r="BB115" s="154"/>
      <c r="BC115" s="154"/>
      <c r="BD115" s="154"/>
      <c r="BE115" s="154"/>
      <c r="BF115" s="152"/>
      <c r="BG115" s="152"/>
      <c r="BH115" s="71" t="s">
        <v>73</v>
      </c>
    </row>
    <row r="116" spans="1:60" ht="9.6" customHeight="1" x14ac:dyDescent="0.15">
      <c r="A116" s="21"/>
      <c r="B116" s="69" t="s">
        <v>75</v>
      </c>
      <c r="C116" s="152"/>
      <c r="D116" s="152"/>
      <c r="E116" s="152"/>
      <c r="F116" s="152"/>
      <c r="G116" s="152"/>
      <c r="H116" s="152">
        <f t="shared" ref="H116:BA116" si="33">H29+SUM(H48)+H50+H47+H49</f>
        <v>4400</v>
      </c>
      <c r="I116" s="152">
        <f t="shared" si="33"/>
        <v>5592</v>
      </c>
      <c r="J116" s="152">
        <f>J29+SUM(J48)+J50+J47+J49</f>
        <v>6886</v>
      </c>
      <c r="K116" s="152">
        <f>K29+SUM(K48)+K50+K47+K49</f>
        <v>8386</v>
      </c>
      <c r="L116" s="152">
        <f>L29+SUM(L48)+L50+L47+L49</f>
        <v>10305</v>
      </c>
      <c r="M116" s="152">
        <f>M29+SUM(M48)+M50+M47+M49</f>
        <v>12181</v>
      </c>
      <c r="N116" s="152">
        <f t="shared" si="33"/>
        <v>13052.400000000001</v>
      </c>
      <c r="O116" s="152">
        <f t="shared" si="33"/>
        <v>13731.8</v>
      </c>
      <c r="P116" s="152">
        <f>P29+SUM(P48)+P50+P47+P49</f>
        <v>14230.2</v>
      </c>
      <c r="Q116" s="152">
        <f t="shared" si="33"/>
        <v>14609.599999999999</v>
      </c>
      <c r="R116" s="152">
        <f t="shared" si="33"/>
        <v>14615</v>
      </c>
      <c r="S116" s="152">
        <f t="shared" si="33"/>
        <v>15618</v>
      </c>
      <c r="T116" s="152">
        <f>T29+SUM(T48)+T50+T47+T49</f>
        <v>17823</v>
      </c>
      <c r="U116" s="152">
        <f t="shared" si="33"/>
        <v>18630.000000000004</v>
      </c>
      <c r="V116" s="152">
        <f t="shared" si="33"/>
        <v>19919</v>
      </c>
      <c r="W116" s="152">
        <f>W29+SUM(W48)+W50+W47+W49</f>
        <v>21193</v>
      </c>
      <c r="X116" s="152">
        <f t="shared" si="33"/>
        <v>23101</v>
      </c>
      <c r="Y116" s="152">
        <f t="shared" si="33"/>
        <v>25504</v>
      </c>
      <c r="Z116" s="152">
        <f t="shared" si="33"/>
        <v>28128</v>
      </c>
      <c r="AA116" s="152">
        <f t="shared" si="33"/>
        <v>31321</v>
      </c>
      <c r="AB116" s="152">
        <f t="shared" si="33"/>
        <v>34358</v>
      </c>
      <c r="AC116" s="152">
        <f t="shared" si="33"/>
        <v>37180</v>
      </c>
      <c r="AD116" s="152">
        <f t="shared" si="33"/>
        <v>39889</v>
      </c>
      <c r="AE116" s="152">
        <f t="shared" si="33"/>
        <v>42420</v>
      </c>
      <c r="AF116" s="152">
        <f t="shared" si="33"/>
        <v>44045</v>
      </c>
      <c r="AG116" s="152">
        <f t="shared" si="33"/>
        <v>46031</v>
      </c>
      <c r="AH116" s="152">
        <f t="shared" si="33"/>
        <v>47422</v>
      </c>
      <c r="AI116" s="152">
        <f t="shared" si="33"/>
        <v>48456</v>
      </c>
      <c r="AJ116" s="152">
        <f t="shared" si="33"/>
        <v>49612</v>
      </c>
      <c r="AK116" s="152">
        <f t="shared" si="33"/>
        <v>50607</v>
      </c>
      <c r="AL116" s="154">
        <f t="shared" si="33"/>
        <v>51676</v>
      </c>
      <c r="AM116" s="154">
        <f t="shared" si="33"/>
        <v>52881</v>
      </c>
      <c r="AN116" s="154">
        <f t="shared" si="33"/>
        <v>53975</v>
      </c>
      <c r="AO116" s="154">
        <f t="shared" si="33"/>
        <v>55326</v>
      </c>
      <c r="AP116" s="154">
        <f t="shared" si="33"/>
        <v>57209</v>
      </c>
      <c r="AQ116" s="154">
        <f t="shared" si="33"/>
        <v>58751</v>
      </c>
      <c r="AR116" s="154">
        <f t="shared" si="33"/>
        <v>60542</v>
      </c>
      <c r="AS116" s="154">
        <f t="shared" si="33"/>
        <v>61802</v>
      </c>
      <c r="AT116" s="154">
        <f t="shared" si="33"/>
        <v>63869</v>
      </c>
      <c r="AU116" s="154">
        <f t="shared" si="33"/>
        <v>66147</v>
      </c>
      <c r="AV116" s="154">
        <f t="shared" si="33"/>
        <v>68330</v>
      </c>
      <c r="AW116" s="154">
        <f t="shared" si="33"/>
        <v>70751</v>
      </c>
      <c r="AX116" s="154">
        <f t="shared" si="33"/>
        <v>72927</v>
      </c>
      <c r="AY116" s="154">
        <f t="shared" si="33"/>
        <v>74521</v>
      </c>
      <c r="AZ116" s="154">
        <f t="shared" si="33"/>
        <v>75820</v>
      </c>
      <c r="BA116" s="154">
        <f t="shared" si="33"/>
        <v>76396</v>
      </c>
      <c r="BB116" s="154"/>
      <c r="BC116" s="154"/>
      <c r="BD116" s="154"/>
      <c r="BE116" s="154"/>
      <c r="BF116" s="153"/>
      <c r="BG116" s="153"/>
      <c r="BH116" s="71" t="s">
        <v>75</v>
      </c>
    </row>
    <row r="117" spans="1:60" ht="9.6" customHeight="1" x14ac:dyDescent="0.15">
      <c r="A117" s="21"/>
      <c r="B117" s="69" t="s">
        <v>76</v>
      </c>
      <c r="C117" s="152"/>
      <c r="D117" s="152"/>
      <c r="E117" s="152"/>
      <c r="F117" s="152"/>
      <c r="G117" s="152"/>
      <c r="H117" s="152">
        <f t="shared" ref="H117:BA117" si="34">SUM(H27)</f>
        <v>1633</v>
      </c>
      <c r="I117" s="152">
        <f t="shared" si="34"/>
        <v>2106</v>
      </c>
      <c r="J117" s="152">
        <f>SUM(J27)</f>
        <v>2668</v>
      </c>
      <c r="K117" s="152">
        <f>SUM(K27)</f>
        <v>3389</v>
      </c>
      <c r="L117" s="152">
        <f>SUM(L27)</f>
        <v>4240</v>
      </c>
      <c r="M117" s="152">
        <f>SUM(M27)</f>
        <v>5149</v>
      </c>
      <c r="N117" s="152">
        <f t="shared" si="34"/>
        <v>5209.2</v>
      </c>
      <c r="O117" s="152">
        <f t="shared" si="34"/>
        <v>5269.4</v>
      </c>
      <c r="P117" s="152">
        <f>SUM(P27)</f>
        <v>5329.6</v>
      </c>
      <c r="Q117" s="152">
        <f t="shared" si="34"/>
        <v>5389.8</v>
      </c>
      <c r="R117" s="152">
        <f t="shared" si="34"/>
        <v>5450</v>
      </c>
      <c r="S117" s="152">
        <f t="shared" si="34"/>
        <v>6022</v>
      </c>
      <c r="T117" s="152">
        <f>SUM(T27)</f>
        <v>7189</v>
      </c>
      <c r="U117" s="152">
        <f t="shared" si="34"/>
        <v>7920.0000000000018</v>
      </c>
      <c r="V117" s="152">
        <f t="shared" si="34"/>
        <v>8919</v>
      </c>
      <c r="W117" s="152">
        <f>SUM(W27)</f>
        <v>9794</v>
      </c>
      <c r="X117" s="152">
        <f t="shared" si="34"/>
        <v>10833</v>
      </c>
      <c r="Y117" s="152">
        <f t="shared" si="34"/>
        <v>12106</v>
      </c>
      <c r="Z117" s="152">
        <f t="shared" si="34"/>
        <v>13371</v>
      </c>
      <c r="AA117" s="152">
        <f t="shared" si="34"/>
        <v>14647</v>
      </c>
      <c r="AB117" s="152">
        <f t="shared" si="34"/>
        <v>15986</v>
      </c>
      <c r="AC117" s="152">
        <f t="shared" si="34"/>
        <v>17179</v>
      </c>
      <c r="AD117" s="152">
        <f t="shared" si="34"/>
        <v>18412</v>
      </c>
      <c r="AE117" s="152">
        <f t="shared" si="34"/>
        <v>19583</v>
      </c>
      <c r="AF117" s="152">
        <f t="shared" si="34"/>
        <v>20396</v>
      </c>
      <c r="AG117" s="152">
        <f t="shared" si="34"/>
        <v>21327</v>
      </c>
      <c r="AH117" s="152">
        <f t="shared" si="34"/>
        <v>22016</v>
      </c>
      <c r="AI117" s="152">
        <f t="shared" si="34"/>
        <v>22464</v>
      </c>
      <c r="AJ117" s="152">
        <f t="shared" si="34"/>
        <v>22886</v>
      </c>
      <c r="AK117" s="152">
        <f t="shared" si="34"/>
        <v>23358</v>
      </c>
      <c r="AL117" s="153">
        <f t="shared" si="34"/>
        <v>23888</v>
      </c>
      <c r="AM117" s="153">
        <f t="shared" si="34"/>
        <v>24161</v>
      </c>
      <c r="AN117" s="153">
        <f t="shared" si="34"/>
        <v>24542</v>
      </c>
      <c r="AO117" s="153">
        <f t="shared" si="34"/>
        <v>24953</v>
      </c>
      <c r="AP117" s="153">
        <f t="shared" si="34"/>
        <v>25583</v>
      </c>
      <c r="AQ117" s="153">
        <f t="shared" si="34"/>
        <v>26292</v>
      </c>
      <c r="AR117" s="153">
        <f t="shared" si="34"/>
        <v>26789</v>
      </c>
      <c r="AS117" s="153">
        <f t="shared" si="34"/>
        <v>27441</v>
      </c>
      <c r="AT117" s="153">
        <f t="shared" si="34"/>
        <v>28068</v>
      </c>
      <c r="AU117" s="153">
        <f t="shared" si="34"/>
        <v>28448</v>
      </c>
      <c r="AV117" s="154">
        <f t="shared" si="34"/>
        <v>29157</v>
      </c>
      <c r="AW117" s="153">
        <f t="shared" si="34"/>
        <v>29780</v>
      </c>
      <c r="AX117" s="153">
        <f t="shared" si="34"/>
        <v>30210</v>
      </c>
      <c r="AY117" s="153">
        <f t="shared" si="34"/>
        <v>30769</v>
      </c>
      <c r="AZ117" s="153">
        <f t="shared" si="34"/>
        <v>31133</v>
      </c>
      <c r="BA117" s="153">
        <f t="shared" si="34"/>
        <v>31391</v>
      </c>
      <c r="BB117" s="153"/>
      <c r="BC117" s="153"/>
      <c r="BD117" s="153"/>
      <c r="BE117" s="153"/>
      <c r="BF117" s="153"/>
      <c r="BG117" s="153"/>
      <c r="BH117" s="71" t="s">
        <v>76</v>
      </c>
    </row>
    <row r="118" spans="1:60" ht="9.6" customHeight="1" x14ac:dyDescent="0.15">
      <c r="A118" s="21"/>
      <c r="B118" s="69" t="s">
        <v>77</v>
      </c>
      <c r="C118" s="152"/>
      <c r="D118" s="152"/>
      <c r="E118" s="152"/>
      <c r="F118" s="152"/>
      <c r="G118" s="152"/>
      <c r="H118" s="152">
        <f t="shared" ref="H118:BA118" si="35">SUM(H26)</f>
        <v>1988</v>
      </c>
      <c r="I118" s="152">
        <f t="shared" si="35"/>
        <v>2471</v>
      </c>
      <c r="J118" s="152">
        <f>SUM(J26)</f>
        <v>2913</v>
      </c>
      <c r="K118" s="152">
        <f>SUM(K26)</f>
        <v>3521</v>
      </c>
      <c r="L118" s="152">
        <f>SUM(L26)</f>
        <v>4290</v>
      </c>
      <c r="M118" s="152">
        <f>SUM(M26)</f>
        <v>5106</v>
      </c>
      <c r="N118" s="152">
        <f t="shared" si="35"/>
        <v>5385.4</v>
      </c>
      <c r="O118" s="152">
        <f t="shared" si="35"/>
        <v>5664.8</v>
      </c>
      <c r="P118" s="152">
        <f>SUM(P26)</f>
        <v>5944.2</v>
      </c>
      <c r="Q118" s="152">
        <f t="shared" si="35"/>
        <v>6223.6</v>
      </c>
      <c r="R118" s="152">
        <f t="shared" si="35"/>
        <v>6503</v>
      </c>
      <c r="S118" s="152">
        <f t="shared" si="35"/>
        <v>7547</v>
      </c>
      <c r="T118" s="152">
        <f>SUM(T26)</f>
        <v>9028</v>
      </c>
      <c r="U118" s="152">
        <f t="shared" si="35"/>
        <v>9933.5786099865054</v>
      </c>
      <c r="V118" s="152">
        <f t="shared" si="35"/>
        <v>10859</v>
      </c>
      <c r="W118" s="152">
        <f>SUM(W26)</f>
        <v>11888</v>
      </c>
      <c r="X118" s="152">
        <f t="shared" si="35"/>
        <v>12938</v>
      </c>
      <c r="Y118" s="152">
        <f t="shared" si="35"/>
        <v>13952</v>
      </c>
      <c r="Z118" s="152">
        <f t="shared" si="35"/>
        <v>15080</v>
      </c>
      <c r="AA118" s="152">
        <f t="shared" si="35"/>
        <v>16476</v>
      </c>
      <c r="AB118" s="152">
        <f t="shared" si="35"/>
        <v>17716</v>
      </c>
      <c r="AC118" s="152">
        <f t="shared" si="35"/>
        <v>18938</v>
      </c>
      <c r="AD118" s="152">
        <f t="shared" si="35"/>
        <v>20122</v>
      </c>
      <c r="AE118" s="152">
        <f t="shared" si="35"/>
        <v>21239</v>
      </c>
      <c r="AF118" s="152">
        <f t="shared" si="35"/>
        <v>21952</v>
      </c>
      <c r="AG118" s="152">
        <f t="shared" si="35"/>
        <v>22944</v>
      </c>
      <c r="AH118" s="152">
        <f t="shared" si="35"/>
        <v>23437</v>
      </c>
      <c r="AI118" s="152">
        <f t="shared" si="35"/>
        <v>23901</v>
      </c>
      <c r="AJ118" s="152">
        <f t="shared" si="35"/>
        <v>24402</v>
      </c>
      <c r="AK118" s="152">
        <f t="shared" si="35"/>
        <v>24929</v>
      </c>
      <c r="AL118" s="153">
        <f t="shared" si="35"/>
        <v>25432</v>
      </c>
      <c r="AM118" s="153">
        <f t="shared" si="35"/>
        <v>25877</v>
      </c>
      <c r="AN118" s="153">
        <f t="shared" si="35"/>
        <v>26139</v>
      </c>
      <c r="AO118" s="153">
        <f t="shared" si="35"/>
        <v>26650</v>
      </c>
      <c r="AP118" s="153">
        <f t="shared" si="35"/>
        <v>27440</v>
      </c>
      <c r="AQ118" s="153">
        <f t="shared" si="35"/>
        <v>28168</v>
      </c>
      <c r="AR118" s="153">
        <f t="shared" si="35"/>
        <v>28931</v>
      </c>
      <c r="AS118" s="153">
        <f t="shared" si="35"/>
        <v>29740</v>
      </c>
      <c r="AT118" s="153">
        <f t="shared" si="35"/>
        <v>30369</v>
      </c>
      <c r="AU118" s="153">
        <f t="shared" si="35"/>
        <v>31495</v>
      </c>
      <c r="AV118" s="153">
        <f t="shared" si="35"/>
        <v>32134</v>
      </c>
      <c r="AW118" s="153">
        <f t="shared" si="35"/>
        <v>32918</v>
      </c>
      <c r="AX118" s="153">
        <f t="shared" si="35"/>
        <v>33676</v>
      </c>
      <c r="AY118" s="153">
        <f t="shared" si="35"/>
        <v>34480</v>
      </c>
      <c r="AZ118" s="153">
        <f t="shared" si="35"/>
        <v>35049</v>
      </c>
      <c r="BA118" s="153">
        <f t="shared" si="35"/>
        <v>35299</v>
      </c>
      <c r="BB118" s="153"/>
      <c r="BC118" s="153"/>
      <c r="BD118" s="153"/>
      <c r="BE118" s="153"/>
      <c r="BF118" s="153"/>
      <c r="BG118" s="153"/>
      <c r="BH118" s="71" t="s">
        <v>77</v>
      </c>
    </row>
    <row r="119" spans="1:60" ht="9.6" customHeight="1" x14ac:dyDescent="0.15">
      <c r="A119" s="21"/>
      <c r="B119" s="69" t="s">
        <v>78</v>
      </c>
      <c r="C119" s="152"/>
      <c r="D119" s="152"/>
      <c r="E119" s="152"/>
      <c r="F119" s="152"/>
      <c r="G119" s="152"/>
      <c r="H119" s="152">
        <f t="shared" ref="H119:BA119" si="36">H18+H28+H51</f>
        <v>3734</v>
      </c>
      <c r="I119" s="152">
        <f t="shared" si="36"/>
        <v>4129</v>
      </c>
      <c r="J119" s="152">
        <f>J18+J28+J51</f>
        <v>4968</v>
      </c>
      <c r="K119" s="152">
        <f>K18+K28+K51</f>
        <v>6061</v>
      </c>
      <c r="L119" s="152">
        <f>L18+L28+L51</f>
        <v>7750</v>
      </c>
      <c r="M119" s="152">
        <f>M18+M28+M51</f>
        <v>9793</v>
      </c>
      <c r="N119" s="152">
        <f t="shared" si="36"/>
        <v>10946.199999999999</v>
      </c>
      <c r="O119" s="152">
        <f t="shared" si="36"/>
        <v>11368.4</v>
      </c>
      <c r="P119" s="152">
        <f>P18+P28+P51</f>
        <v>11577.6</v>
      </c>
      <c r="Q119" s="152">
        <f t="shared" si="36"/>
        <v>11643.8</v>
      </c>
      <c r="R119" s="152">
        <f t="shared" si="36"/>
        <v>10593</v>
      </c>
      <c r="S119" s="152">
        <f t="shared" si="36"/>
        <v>10861</v>
      </c>
      <c r="T119" s="152">
        <f>T18+T28+T51</f>
        <v>12361</v>
      </c>
      <c r="U119" s="152">
        <f t="shared" si="36"/>
        <v>13246.585181421735</v>
      </c>
      <c r="V119" s="152">
        <f t="shared" si="36"/>
        <v>13891</v>
      </c>
      <c r="W119" s="152">
        <f>W18+W28+W51</f>
        <v>15050</v>
      </c>
      <c r="X119" s="152">
        <f t="shared" si="36"/>
        <v>16643</v>
      </c>
      <c r="Y119" s="152">
        <f t="shared" si="36"/>
        <v>18831</v>
      </c>
      <c r="Z119" s="152">
        <f t="shared" si="36"/>
        <v>21075</v>
      </c>
      <c r="AA119" s="152">
        <f t="shared" si="36"/>
        <v>23746</v>
      </c>
      <c r="AB119" s="152">
        <f t="shared" si="36"/>
        <v>26492</v>
      </c>
      <c r="AC119" s="152">
        <f t="shared" si="36"/>
        <v>29246</v>
      </c>
      <c r="AD119" s="152">
        <f t="shared" si="36"/>
        <v>31954</v>
      </c>
      <c r="AE119" s="152">
        <f t="shared" si="36"/>
        <v>34721</v>
      </c>
      <c r="AF119" s="152">
        <f t="shared" si="36"/>
        <v>36421</v>
      </c>
      <c r="AG119" s="152">
        <f t="shared" si="36"/>
        <v>38254</v>
      </c>
      <c r="AH119" s="152">
        <f t="shared" si="36"/>
        <v>39405</v>
      </c>
      <c r="AI119" s="152">
        <f t="shared" si="36"/>
        <v>40203</v>
      </c>
      <c r="AJ119" s="152">
        <f t="shared" si="36"/>
        <v>41122</v>
      </c>
      <c r="AK119" s="152">
        <f t="shared" si="36"/>
        <v>41853</v>
      </c>
      <c r="AL119" s="154">
        <f t="shared" si="36"/>
        <v>42549</v>
      </c>
      <c r="AM119" s="154">
        <f t="shared" si="36"/>
        <v>43423</v>
      </c>
      <c r="AN119" s="154">
        <f t="shared" si="36"/>
        <v>43806</v>
      </c>
      <c r="AO119" s="154">
        <f t="shared" si="36"/>
        <v>44575</v>
      </c>
      <c r="AP119" s="154">
        <f t="shared" si="36"/>
        <v>45811</v>
      </c>
      <c r="AQ119" s="154">
        <f t="shared" si="36"/>
        <v>47227</v>
      </c>
      <c r="AR119" s="154">
        <f t="shared" si="36"/>
        <v>48674</v>
      </c>
      <c r="AS119" s="154">
        <f t="shared" si="36"/>
        <v>50274</v>
      </c>
      <c r="AT119" s="154">
        <f t="shared" si="36"/>
        <v>52107</v>
      </c>
      <c r="AU119" s="154">
        <f t="shared" si="36"/>
        <v>54156</v>
      </c>
      <c r="AV119" s="154">
        <f t="shared" si="36"/>
        <v>55992</v>
      </c>
      <c r="AW119" s="154">
        <f t="shared" si="36"/>
        <v>58239</v>
      </c>
      <c r="AX119" s="154">
        <f t="shared" si="36"/>
        <v>60029</v>
      </c>
      <c r="AY119" s="154">
        <f t="shared" si="36"/>
        <v>62064</v>
      </c>
      <c r="AZ119" s="154">
        <f t="shared" si="36"/>
        <v>63759</v>
      </c>
      <c r="BA119" s="154">
        <f t="shared" si="36"/>
        <v>65110</v>
      </c>
      <c r="BB119" s="154"/>
      <c r="BC119" s="154"/>
      <c r="BD119" s="154"/>
      <c r="BE119" s="154"/>
      <c r="BF119" s="155"/>
      <c r="BG119" s="155"/>
      <c r="BH119" s="71" t="s">
        <v>78</v>
      </c>
    </row>
    <row r="120" spans="1:60" ht="9.6" customHeight="1" x14ac:dyDescent="0.15">
      <c r="A120" s="21"/>
      <c r="B120" s="69" t="s">
        <v>79</v>
      </c>
      <c r="C120" s="152"/>
      <c r="D120" s="152"/>
      <c r="E120" s="152"/>
      <c r="F120" s="152"/>
      <c r="G120" s="152"/>
      <c r="H120" s="152">
        <f t="shared" ref="H120:BA120" si="37">H52+SUM(H20)</f>
        <v>1996</v>
      </c>
      <c r="I120" s="152">
        <f t="shared" si="37"/>
        <v>2275</v>
      </c>
      <c r="J120" s="152">
        <f>J52+SUM(J20)</f>
        <v>2648</v>
      </c>
      <c r="K120" s="152">
        <f>K52+SUM(K20)</f>
        <v>3085</v>
      </c>
      <c r="L120" s="152">
        <f>L52+SUM(L20)</f>
        <v>3695</v>
      </c>
      <c r="M120" s="152">
        <f>M52+SUM(M20)</f>
        <v>4316</v>
      </c>
      <c r="N120" s="152">
        <f t="shared" si="37"/>
        <v>4575.3999999999996</v>
      </c>
      <c r="O120" s="152">
        <f t="shared" si="37"/>
        <v>4828.8</v>
      </c>
      <c r="P120" s="152">
        <f>P52+SUM(P20)</f>
        <v>4879.2</v>
      </c>
      <c r="Q120" s="152">
        <f t="shared" si="37"/>
        <v>4827.6000000000004</v>
      </c>
      <c r="R120" s="152">
        <f t="shared" si="37"/>
        <v>4212</v>
      </c>
      <c r="S120" s="152">
        <f t="shared" si="37"/>
        <v>4424</v>
      </c>
      <c r="T120" s="152">
        <f>T52+SUM(T20)</f>
        <v>5150</v>
      </c>
      <c r="U120" s="152">
        <f t="shared" si="37"/>
        <v>5555.4213900134955</v>
      </c>
      <c r="V120" s="152">
        <f t="shared" si="37"/>
        <v>6026</v>
      </c>
      <c r="W120" s="152">
        <f>W52+SUM(W20)</f>
        <v>6686</v>
      </c>
      <c r="X120" s="152">
        <f t="shared" si="37"/>
        <v>7530</v>
      </c>
      <c r="Y120" s="152">
        <f t="shared" si="37"/>
        <v>8661</v>
      </c>
      <c r="Z120" s="152">
        <f t="shared" si="37"/>
        <v>9798</v>
      </c>
      <c r="AA120" s="152">
        <f t="shared" si="37"/>
        <v>11034</v>
      </c>
      <c r="AB120" s="152">
        <f t="shared" si="37"/>
        <v>12336</v>
      </c>
      <c r="AC120" s="152">
        <f t="shared" si="37"/>
        <v>13761</v>
      </c>
      <c r="AD120" s="152">
        <f t="shared" si="37"/>
        <v>15134</v>
      </c>
      <c r="AE120" s="152">
        <f t="shared" si="37"/>
        <v>16580</v>
      </c>
      <c r="AF120" s="152">
        <f t="shared" si="37"/>
        <v>17548</v>
      </c>
      <c r="AG120" s="152">
        <f t="shared" si="37"/>
        <v>18459</v>
      </c>
      <c r="AH120" s="152">
        <f t="shared" si="37"/>
        <v>19322</v>
      </c>
      <c r="AI120" s="152">
        <f t="shared" si="37"/>
        <v>19827</v>
      </c>
      <c r="AJ120" s="152">
        <f t="shared" si="37"/>
        <v>20463</v>
      </c>
      <c r="AK120" s="152">
        <f t="shared" si="37"/>
        <v>21049</v>
      </c>
      <c r="AL120" s="153">
        <f t="shared" si="37"/>
        <v>21619</v>
      </c>
      <c r="AM120" s="153">
        <f t="shared" si="37"/>
        <v>22295</v>
      </c>
      <c r="AN120" s="153">
        <f t="shared" si="37"/>
        <v>22670</v>
      </c>
      <c r="AO120" s="153">
        <f t="shared" si="37"/>
        <v>23188</v>
      </c>
      <c r="AP120" s="153">
        <f t="shared" si="37"/>
        <v>23941</v>
      </c>
      <c r="AQ120" s="153">
        <f t="shared" si="37"/>
        <v>24682</v>
      </c>
      <c r="AR120" s="153">
        <f t="shared" si="37"/>
        <v>25640</v>
      </c>
      <c r="AS120" s="153">
        <f t="shared" si="37"/>
        <v>26552</v>
      </c>
      <c r="AT120" s="153">
        <f t="shared" si="37"/>
        <v>27101</v>
      </c>
      <c r="AU120" s="153">
        <f t="shared" si="37"/>
        <v>27616</v>
      </c>
      <c r="AV120" s="153">
        <f t="shared" si="37"/>
        <v>28491</v>
      </c>
      <c r="AW120" s="153">
        <f t="shared" si="37"/>
        <v>29117</v>
      </c>
      <c r="AX120" s="153">
        <f t="shared" si="37"/>
        <v>29508</v>
      </c>
      <c r="AY120" s="153">
        <f t="shared" si="37"/>
        <v>30179</v>
      </c>
      <c r="AZ120" s="153">
        <f t="shared" si="37"/>
        <v>30693</v>
      </c>
      <c r="BA120" s="153">
        <f t="shared" si="37"/>
        <v>31063</v>
      </c>
      <c r="BB120" s="153"/>
      <c r="BC120" s="153"/>
      <c r="BD120" s="153"/>
      <c r="BE120" s="153"/>
      <c r="BF120" s="153"/>
      <c r="BG120" s="153"/>
      <c r="BH120" s="71" t="s">
        <v>79</v>
      </c>
    </row>
    <row r="121" spans="1:60" ht="9.6" customHeight="1" x14ac:dyDescent="0.15">
      <c r="A121" s="21"/>
      <c r="B121" s="39" t="s">
        <v>108</v>
      </c>
      <c r="C121" s="152">
        <v>15544</v>
      </c>
      <c r="D121" s="152">
        <v>22263</v>
      </c>
      <c r="E121" s="152">
        <v>31654</v>
      </c>
      <c r="F121" s="152">
        <v>28442</v>
      </c>
      <c r="G121" s="152">
        <v>32362</v>
      </c>
      <c r="H121" s="152">
        <f t="shared" ref="H121:BA121" si="38">SUM(H114:H120)</f>
        <v>36948</v>
      </c>
      <c r="I121" s="152">
        <f t="shared" si="38"/>
        <v>42557</v>
      </c>
      <c r="J121" s="152">
        <f t="shared" si="38"/>
        <v>51665</v>
      </c>
      <c r="K121" s="152">
        <f t="shared" si="38"/>
        <v>62050</v>
      </c>
      <c r="L121" s="152">
        <f t="shared" si="38"/>
        <v>75369</v>
      </c>
      <c r="M121" s="152">
        <f t="shared" si="38"/>
        <v>89864</v>
      </c>
      <c r="N121" s="152">
        <f t="shared" si="38"/>
        <v>96432</v>
      </c>
      <c r="O121" s="152">
        <f t="shared" si="38"/>
        <v>100993</v>
      </c>
      <c r="P121" s="152">
        <f t="shared" si="38"/>
        <v>102805</v>
      </c>
      <c r="Q121" s="152">
        <f t="shared" si="38"/>
        <v>103155</v>
      </c>
      <c r="R121" s="152">
        <f t="shared" si="38"/>
        <v>89162</v>
      </c>
      <c r="S121" s="152">
        <f t="shared" si="38"/>
        <v>91382</v>
      </c>
      <c r="T121" s="152">
        <f t="shared" si="38"/>
        <v>102960</v>
      </c>
      <c r="U121" s="152">
        <f t="shared" si="38"/>
        <v>106816.58518142173</v>
      </c>
      <c r="V121" s="152">
        <f t="shared" si="38"/>
        <v>114120</v>
      </c>
      <c r="W121" s="152">
        <f t="shared" si="38"/>
        <v>124034</v>
      </c>
      <c r="X121" s="152">
        <f t="shared" si="38"/>
        <v>138694</v>
      </c>
      <c r="Y121" s="152">
        <f t="shared" si="38"/>
        <v>156577</v>
      </c>
      <c r="Z121" s="152">
        <f t="shared" si="38"/>
        <v>175884</v>
      </c>
      <c r="AA121" s="152">
        <f t="shared" si="38"/>
        <v>198650</v>
      </c>
      <c r="AB121" s="152">
        <f t="shared" si="38"/>
        <v>221488</v>
      </c>
      <c r="AC121" s="152">
        <f t="shared" si="38"/>
        <v>244717</v>
      </c>
      <c r="AD121" s="152">
        <f t="shared" si="38"/>
        <v>267499</v>
      </c>
      <c r="AE121" s="152">
        <f t="shared" si="38"/>
        <v>289027</v>
      </c>
      <c r="AF121" s="152">
        <f t="shared" si="38"/>
        <v>303241</v>
      </c>
      <c r="AG121" s="152">
        <f t="shared" si="38"/>
        <v>318969</v>
      </c>
      <c r="AH121" s="152">
        <f t="shared" si="38"/>
        <v>329209</v>
      </c>
      <c r="AI121" s="152">
        <f t="shared" si="38"/>
        <v>337229</v>
      </c>
      <c r="AJ121" s="152">
        <f t="shared" si="38"/>
        <v>345531</v>
      </c>
      <c r="AK121" s="152">
        <f t="shared" si="38"/>
        <v>353498</v>
      </c>
      <c r="AL121" s="153">
        <f t="shared" si="38"/>
        <v>363115</v>
      </c>
      <c r="AM121" s="153">
        <f t="shared" si="38"/>
        <v>368592</v>
      </c>
      <c r="AN121" s="153">
        <f t="shared" si="38"/>
        <v>373019</v>
      </c>
      <c r="AO121" s="153">
        <f t="shared" si="38"/>
        <v>381044</v>
      </c>
      <c r="AP121" s="153">
        <f t="shared" si="38"/>
        <v>395504</v>
      </c>
      <c r="AQ121" s="153">
        <f t="shared" si="38"/>
        <v>410330</v>
      </c>
      <c r="AR121" s="153">
        <f t="shared" si="38"/>
        <v>426282</v>
      </c>
      <c r="AS121" s="153">
        <f t="shared" si="38"/>
        <v>441946</v>
      </c>
      <c r="AT121" s="153">
        <f t="shared" si="38"/>
        <v>459490</v>
      </c>
      <c r="AU121" s="153">
        <f t="shared" si="38"/>
        <v>477869</v>
      </c>
      <c r="AV121" s="153">
        <f t="shared" si="38"/>
        <v>496185</v>
      </c>
      <c r="AW121" s="153">
        <f t="shared" si="38"/>
        <v>517706</v>
      </c>
      <c r="AX121" s="153">
        <f t="shared" si="38"/>
        <v>534613</v>
      </c>
      <c r="AY121" s="153">
        <f t="shared" si="38"/>
        <v>551833</v>
      </c>
      <c r="AZ121" s="153">
        <f t="shared" si="38"/>
        <v>563936</v>
      </c>
      <c r="BA121" s="153">
        <f t="shared" si="38"/>
        <v>571983</v>
      </c>
      <c r="BB121" s="153"/>
      <c r="BC121" s="153"/>
      <c r="BD121" s="153"/>
      <c r="BE121" s="153"/>
      <c r="BF121" s="153"/>
      <c r="BG121" s="153"/>
      <c r="BH121" s="15" t="s">
        <v>108</v>
      </c>
    </row>
    <row r="122" spans="1:60" ht="9.6" customHeight="1" x14ac:dyDescent="0.15">
      <c r="A122" s="21"/>
      <c r="B122" s="69" t="s">
        <v>88</v>
      </c>
      <c r="C122" s="152"/>
      <c r="D122" s="152"/>
      <c r="E122" s="152"/>
      <c r="F122" s="152"/>
      <c r="G122" s="152"/>
      <c r="H122" s="152">
        <f t="shared" ref="H122:BA122" si="39">H121-H12</f>
        <v>21494</v>
      </c>
      <c r="I122" s="152">
        <f t="shared" si="39"/>
        <v>26140</v>
      </c>
      <c r="J122" s="152">
        <f>J121-J12</f>
        <v>31493</v>
      </c>
      <c r="K122" s="152">
        <f>K121-K12</f>
        <v>38722</v>
      </c>
      <c r="L122" s="152">
        <f>L121-L12</f>
        <v>48334</v>
      </c>
      <c r="M122" s="152">
        <f>M121-M12</f>
        <v>58503</v>
      </c>
      <c r="N122" s="152">
        <f t="shared" si="39"/>
        <v>62710.6</v>
      </c>
      <c r="O122" s="152">
        <f t="shared" si="39"/>
        <v>67528.2</v>
      </c>
      <c r="P122" s="152">
        <f>P121-P12</f>
        <v>68935.8</v>
      </c>
      <c r="Q122" s="152">
        <f t="shared" si="39"/>
        <v>70634.399999999994</v>
      </c>
      <c r="R122" s="152">
        <f t="shared" si="39"/>
        <v>63543</v>
      </c>
      <c r="S122" s="152">
        <f t="shared" si="39"/>
        <v>67140</v>
      </c>
      <c r="T122" s="152">
        <f>T121-T12</f>
        <v>77076</v>
      </c>
      <c r="U122" s="152">
        <f t="shared" si="39"/>
        <v>81682.168972201151</v>
      </c>
      <c r="V122" s="152">
        <f t="shared" si="39"/>
        <v>88301</v>
      </c>
      <c r="W122" s="152">
        <f>W121-W12</f>
        <v>95705</v>
      </c>
      <c r="X122" s="152">
        <f t="shared" si="39"/>
        <v>106064</v>
      </c>
      <c r="Y122" s="152">
        <f t="shared" si="39"/>
        <v>119171</v>
      </c>
      <c r="Z122" s="152">
        <f t="shared" si="39"/>
        <v>132813</v>
      </c>
      <c r="AA122" s="152">
        <f t="shared" si="39"/>
        <v>149140</v>
      </c>
      <c r="AB122" s="152">
        <f t="shared" si="39"/>
        <v>165257</v>
      </c>
      <c r="AC122" s="152">
        <f t="shared" si="39"/>
        <v>181054</v>
      </c>
      <c r="AD122" s="152">
        <f t="shared" si="39"/>
        <v>196881</v>
      </c>
      <c r="AE122" s="152">
        <f t="shared" si="39"/>
        <v>212303</v>
      </c>
      <c r="AF122" s="152">
        <f t="shared" si="39"/>
        <v>222275</v>
      </c>
      <c r="AG122" s="152">
        <f t="shared" si="39"/>
        <v>234082</v>
      </c>
      <c r="AH122" s="152">
        <f t="shared" si="39"/>
        <v>242239</v>
      </c>
      <c r="AI122" s="152">
        <f t="shared" si="39"/>
        <v>248506</v>
      </c>
      <c r="AJ122" s="152">
        <f t="shared" si="39"/>
        <v>254832</v>
      </c>
      <c r="AK122" s="152">
        <f t="shared" si="39"/>
        <v>261122</v>
      </c>
      <c r="AL122" s="154">
        <f t="shared" si="39"/>
        <v>267856</v>
      </c>
      <c r="AM122" s="154">
        <f t="shared" si="39"/>
        <v>274859</v>
      </c>
      <c r="AN122" s="154">
        <f t="shared" si="39"/>
        <v>279424</v>
      </c>
      <c r="AO122" s="154">
        <f t="shared" si="39"/>
        <v>286073</v>
      </c>
      <c r="AP122" s="154">
        <f t="shared" si="39"/>
        <v>296993</v>
      </c>
      <c r="AQ122" s="154">
        <f t="shared" si="39"/>
        <v>307619</v>
      </c>
      <c r="AR122" s="154">
        <f t="shared" si="39"/>
        <v>319389</v>
      </c>
      <c r="AS122" s="154">
        <f t="shared" si="39"/>
        <v>330100</v>
      </c>
      <c r="AT122" s="154">
        <f t="shared" si="39"/>
        <v>342267</v>
      </c>
      <c r="AU122" s="154">
        <f t="shared" si="39"/>
        <v>354368</v>
      </c>
      <c r="AV122" s="154">
        <f t="shared" si="39"/>
        <v>367077</v>
      </c>
      <c r="AW122" s="154">
        <f t="shared" si="39"/>
        <v>381232</v>
      </c>
      <c r="AX122" s="154">
        <f t="shared" si="39"/>
        <v>391340</v>
      </c>
      <c r="AY122" s="154">
        <f t="shared" si="39"/>
        <v>402573</v>
      </c>
      <c r="AZ122" s="154">
        <f t="shared" si="39"/>
        <v>411290</v>
      </c>
      <c r="BA122" s="154">
        <f t="shared" si="39"/>
        <v>416384</v>
      </c>
      <c r="BB122" s="154"/>
      <c r="BC122" s="154"/>
      <c r="BD122" s="154"/>
      <c r="BE122" s="154"/>
      <c r="BF122" s="153"/>
      <c r="BG122" s="153"/>
      <c r="BH122" s="71" t="s">
        <v>88</v>
      </c>
    </row>
  </sheetData>
  <phoneticPr fontId="1"/>
  <printOptions gridLinesSet="0"/>
  <pageMargins left="0" right="0" top="0" bottom="0" header="0" footer="0"/>
  <pageSetup paperSize="9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Ｐ明朝,標準"&amp;11&amp;F/頁&amp;P/&amp;N/&amp;D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BR122"/>
  <sheetViews>
    <sheetView zoomScale="80" zoomScaleNormal="80" workbookViewId="0">
      <selection activeCell="R14" sqref="R14"/>
    </sheetView>
  </sheetViews>
  <sheetFormatPr defaultColWidth="6.125" defaultRowHeight="9.6" customHeight="1" x14ac:dyDescent="0.15"/>
  <cols>
    <col min="1" max="1" width="6" style="4" customWidth="1"/>
    <col min="2" max="2" width="9.375" style="5" customWidth="1"/>
    <col min="3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7" width="4.37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144" width="4.75" style="4" customWidth="1"/>
    <col min="145" max="16384" width="6.125" style="4"/>
  </cols>
  <sheetData>
    <row r="1" spans="1:70" ht="20.25" customHeight="1" x14ac:dyDescent="0.15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0" ht="12.75" customHeight="1" x14ac:dyDescent="0.2">
      <c r="B2" s="107" t="s">
        <v>233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0" s="97" customFormat="1" ht="9.6" customHeight="1" x14ac:dyDescent="0.15">
      <c r="A3" s="94" t="s">
        <v>420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0" s="98" customFormat="1" ht="11.25" customHeight="1" x14ac:dyDescent="0.15">
      <c r="B4" s="58" t="s">
        <v>0</v>
      </c>
      <c r="C4" s="99">
        <v>583</v>
      </c>
      <c r="D4" s="99">
        <v>551</v>
      </c>
      <c r="E4" s="99">
        <v>586</v>
      </c>
      <c r="F4" s="99">
        <v>627</v>
      </c>
      <c r="G4" s="99">
        <v>688</v>
      </c>
      <c r="H4" s="10">
        <v>701</v>
      </c>
      <c r="I4" s="10">
        <v>806</v>
      </c>
      <c r="J4" s="10">
        <v>990</v>
      </c>
      <c r="K4" s="10">
        <v>1190</v>
      </c>
      <c r="L4" s="10">
        <v>1703</v>
      </c>
      <c r="M4" s="10">
        <v>2780</v>
      </c>
      <c r="N4" s="10">
        <v>3866</v>
      </c>
      <c r="O4" s="10">
        <v>4432</v>
      </c>
      <c r="P4" s="10">
        <v>5417</v>
      </c>
      <c r="Q4" s="10">
        <v>5986</v>
      </c>
      <c r="R4" s="10">
        <v>5634</v>
      </c>
      <c r="S4" s="10">
        <v>6012</v>
      </c>
      <c r="T4" s="10">
        <v>6144</v>
      </c>
      <c r="U4" s="10">
        <v>6769</v>
      </c>
      <c r="V4" s="10">
        <v>6702</v>
      </c>
      <c r="W4" s="10">
        <v>7409</v>
      </c>
      <c r="X4" s="10">
        <v>8396</v>
      </c>
      <c r="Y4" s="10">
        <v>9180</v>
      </c>
      <c r="Z4" s="10">
        <v>10211</v>
      </c>
      <c r="AA4" s="10">
        <v>11489</v>
      </c>
      <c r="AB4" s="10">
        <v>13093</v>
      </c>
      <c r="AC4" s="10">
        <v>14406</v>
      </c>
      <c r="AD4" s="10">
        <v>15833</v>
      </c>
      <c r="AE4" s="10">
        <v>17006</v>
      </c>
      <c r="AF4" s="10">
        <v>17942</v>
      </c>
      <c r="AG4" s="10">
        <v>17267</v>
      </c>
      <c r="AH4" s="10">
        <v>17901</v>
      </c>
      <c r="AI4" s="10">
        <v>18808</v>
      </c>
      <c r="AJ4" s="10">
        <v>19719</v>
      </c>
      <c r="AK4" s="10">
        <v>20695</v>
      </c>
      <c r="AL4" s="10">
        <v>21108</v>
      </c>
      <c r="AM4" s="10">
        <v>21009</v>
      </c>
      <c r="AN4" s="10">
        <v>20907</v>
      </c>
      <c r="AO4" s="10">
        <v>21410</v>
      </c>
      <c r="AP4" s="10">
        <v>21887</v>
      </c>
      <c r="AQ4" s="10">
        <v>22316</v>
      </c>
      <c r="AR4" s="10">
        <v>22699</v>
      </c>
      <c r="AS4" s="10">
        <v>22971</v>
      </c>
      <c r="AT4" s="10">
        <v>23342</v>
      </c>
      <c r="AU4" s="10">
        <v>24028</v>
      </c>
      <c r="AV4" s="10">
        <v>24549</v>
      </c>
      <c r="AW4" s="10">
        <v>24980</v>
      </c>
      <c r="AX4" s="10">
        <v>25543</v>
      </c>
      <c r="AY4" s="10">
        <v>26233</v>
      </c>
      <c r="AZ4" s="10">
        <v>26886</v>
      </c>
      <c r="BA4" s="10">
        <v>27248</v>
      </c>
      <c r="BB4" s="10">
        <v>27895</v>
      </c>
      <c r="BC4" s="10">
        <v>29489</v>
      </c>
      <c r="BD4" s="10">
        <v>31141</v>
      </c>
      <c r="BE4" s="10">
        <v>32139</v>
      </c>
      <c r="BF4" s="10"/>
      <c r="BG4" s="10"/>
      <c r="BH4" s="59" t="s">
        <v>0</v>
      </c>
    </row>
    <row r="5" spans="1:70" ht="9.6" customHeight="1" x14ac:dyDescent="0.15">
      <c r="A5" s="63"/>
      <c r="B5" s="39" t="s">
        <v>179</v>
      </c>
      <c r="C5" s="157">
        <v>583</v>
      </c>
      <c r="D5" s="157">
        <v>551</v>
      </c>
      <c r="E5" s="157">
        <v>586</v>
      </c>
      <c r="F5" s="157">
        <v>627</v>
      </c>
      <c r="G5" s="157">
        <v>688</v>
      </c>
      <c r="H5" s="157">
        <f t="shared" ref="H5:Q5" si="0">H6+H7</f>
        <v>701</v>
      </c>
      <c r="I5" s="157">
        <f t="shared" si="0"/>
        <v>806</v>
      </c>
      <c r="J5" s="157">
        <f t="shared" si="0"/>
        <v>990</v>
      </c>
      <c r="K5" s="157">
        <f t="shared" si="0"/>
        <v>1190</v>
      </c>
      <c r="L5" s="157">
        <f t="shared" si="0"/>
        <v>1703</v>
      </c>
      <c r="M5" s="157">
        <f t="shared" si="0"/>
        <v>2780</v>
      </c>
      <c r="N5" s="157">
        <f t="shared" si="0"/>
        <v>3702.9999999999995</v>
      </c>
      <c r="O5" s="157">
        <f t="shared" si="0"/>
        <v>4165</v>
      </c>
      <c r="P5" s="157">
        <f t="shared" si="0"/>
        <v>5040</v>
      </c>
      <c r="Q5" s="157">
        <f t="shared" si="0"/>
        <v>5713</v>
      </c>
      <c r="R5" s="157">
        <f t="shared" ref="R5:AZ5" si="1">R6+R7</f>
        <v>5634</v>
      </c>
      <c r="S5" s="157">
        <f t="shared" si="1"/>
        <v>6012</v>
      </c>
      <c r="T5" s="157">
        <f t="shared" si="1"/>
        <v>6144</v>
      </c>
      <c r="U5" s="157">
        <f t="shared" si="1"/>
        <v>6769</v>
      </c>
      <c r="V5" s="157">
        <f t="shared" si="1"/>
        <v>6702</v>
      </c>
      <c r="W5" s="157">
        <f t="shared" si="1"/>
        <v>7409</v>
      </c>
      <c r="X5" s="157">
        <f t="shared" si="1"/>
        <v>8396</v>
      </c>
      <c r="Y5" s="157">
        <f t="shared" si="1"/>
        <v>9180</v>
      </c>
      <c r="Z5" s="157">
        <f t="shared" si="1"/>
        <v>10211</v>
      </c>
      <c r="AA5" s="157">
        <f t="shared" si="1"/>
        <v>11489</v>
      </c>
      <c r="AB5" s="157">
        <f t="shared" si="1"/>
        <v>13093</v>
      </c>
      <c r="AC5" s="157">
        <f t="shared" si="1"/>
        <v>14406</v>
      </c>
      <c r="AD5" s="157">
        <f t="shared" si="1"/>
        <v>15833</v>
      </c>
      <c r="AE5" s="157">
        <f t="shared" si="1"/>
        <v>17006</v>
      </c>
      <c r="AF5" s="157">
        <f t="shared" si="1"/>
        <v>17942</v>
      </c>
      <c r="AG5" s="157">
        <f t="shared" si="1"/>
        <v>17267</v>
      </c>
      <c r="AH5" s="157">
        <f t="shared" si="1"/>
        <v>17901</v>
      </c>
      <c r="AI5" s="157">
        <f t="shared" si="1"/>
        <v>18808</v>
      </c>
      <c r="AJ5" s="157">
        <f t="shared" si="1"/>
        <v>19719</v>
      </c>
      <c r="AK5" s="157">
        <f t="shared" si="1"/>
        <v>20695</v>
      </c>
      <c r="AL5" s="158">
        <f t="shared" si="1"/>
        <v>21108</v>
      </c>
      <c r="AM5" s="158">
        <f t="shared" si="1"/>
        <v>21009</v>
      </c>
      <c r="AN5" s="158">
        <f t="shared" si="1"/>
        <v>20907</v>
      </c>
      <c r="AO5" s="158">
        <f t="shared" si="1"/>
        <v>21410</v>
      </c>
      <c r="AP5" s="158">
        <f t="shared" si="1"/>
        <v>21887</v>
      </c>
      <c r="AQ5" s="158">
        <f t="shared" si="1"/>
        <v>22316</v>
      </c>
      <c r="AR5" s="158">
        <f t="shared" si="1"/>
        <v>22699</v>
      </c>
      <c r="AS5" s="158">
        <f t="shared" si="1"/>
        <v>22970</v>
      </c>
      <c r="AT5" s="158">
        <f t="shared" si="1"/>
        <v>23333</v>
      </c>
      <c r="AU5" s="158">
        <f t="shared" si="1"/>
        <v>24028</v>
      </c>
      <c r="AV5" s="158">
        <f t="shared" si="1"/>
        <v>24549</v>
      </c>
      <c r="AW5" s="158">
        <f t="shared" si="1"/>
        <v>24980</v>
      </c>
      <c r="AX5" s="158">
        <f t="shared" si="1"/>
        <v>25543</v>
      </c>
      <c r="AY5" s="158">
        <f t="shared" si="1"/>
        <v>26233</v>
      </c>
      <c r="AZ5" s="158">
        <f t="shared" si="1"/>
        <v>26886</v>
      </c>
      <c r="BA5" s="156">
        <f t="shared" ref="BA5:BE5" si="2">BA6+BA7</f>
        <v>27248</v>
      </c>
      <c r="BB5" s="156">
        <f t="shared" si="2"/>
        <v>27895</v>
      </c>
      <c r="BC5" s="156">
        <f t="shared" si="2"/>
        <v>29489</v>
      </c>
      <c r="BD5" s="156">
        <f t="shared" si="2"/>
        <v>31141</v>
      </c>
      <c r="BE5" s="156">
        <f t="shared" si="2"/>
        <v>32139</v>
      </c>
      <c r="BF5" s="156"/>
      <c r="BG5" s="156"/>
      <c r="BH5" s="40" t="s">
        <v>108</v>
      </c>
    </row>
    <row r="6" spans="1:70" ht="9.6" customHeight="1" x14ac:dyDescent="0.15">
      <c r="A6" s="63"/>
      <c r="B6" s="39" t="s">
        <v>118</v>
      </c>
      <c r="C6" s="157"/>
      <c r="D6" s="157"/>
      <c r="E6" s="157"/>
      <c r="F6" s="157"/>
      <c r="G6" s="157"/>
      <c r="H6" s="157">
        <f t="shared" ref="H6:Q6" si="3">SUM(H12:H29)</f>
        <v>602</v>
      </c>
      <c r="I6" s="157">
        <f t="shared" si="3"/>
        <v>656</v>
      </c>
      <c r="J6" s="157">
        <f t="shared" si="3"/>
        <v>787</v>
      </c>
      <c r="K6" s="157">
        <f t="shared" si="3"/>
        <v>963</v>
      </c>
      <c r="L6" s="157">
        <f t="shared" si="3"/>
        <v>1404</v>
      </c>
      <c r="M6" s="157">
        <f t="shared" si="3"/>
        <v>2255</v>
      </c>
      <c r="N6" s="157">
        <f t="shared" si="3"/>
        <v>3026.5999999999995</v>
      </c>
      <c r="O6" s="157">
        <f t="shared" si="3"/>
        <v>3337.2</v>
      </c>
      <c r="P6" s="157">
        <f t="shared" si="3"/>
        <v>4060.8</v>
      </c>
      <c r="Q6" s="157">
        <f t="shared" si="3"/>
        <v>4582.4000000000005</v>
      </c>
      <c r="R6" s="157">
        <f t="shared" ref="R6:AZ6" si="4">SUM(R12:R29)</f>
        <v>4352</v>
      </c>
      <c r="S6" s="157">
        <f t="shared" si="4"/>
        <v>4804</v>
      </c>
      <c r="T6" s="157">
        <f t="shared" si="4"/>
        <v>4973</v>
      </c>
      <c r="U6" s="157">
        <f t="shared" si="4"/>
        <v>5550</v>
      </c>
      <c r="V6" s="157">
        <f t="shared" si="4"/>
        <v>5532</v>
      </c>
      <c r="W6" s="157">
        <f t="shared" si="4"/>
        <v>6185</v>
      </c>
      <c r="X6" s="157">
        <f t="shared" si="4"/>
        <v>7031</v>
      </c>
      <c r="Y6" s="157">
        <f t="shared" si="4"/>
        <v>7742</v>
      </c>
      <c r="Z6" s="157">
        <f t="shared" si="4"/>
        <v>8620</v>
      </c>
      <c r="AA6" s="157">
        <f t="shared" si="4"/>
        <v>9658</v>
      </c>
      <c r="AB6" s="157">
        <f t="shared" si="4"/>
        <v>10989</v>
      </c>
      <c r="AC6" s="157">
        <f t="shared" si="4"/>
        <v>12094</v>
      </c>
      <c r="AD6" s="157">
        <f t="shared" si="4"/>
        <v>13272</v>
      </c>
      <c r="AE6" s="157">
        <f t="shared" si="4"/>
        <v>14281</v>
      </c>
      <c r="AF6" s="157">
        <f t="shared" si="4"/>
        <v>15002</v>
      </c>
      <c r="AG6" s="157">
        <f t="shared" si="4"/>
        <v>14472</v>
      </c>
      <c r="AH6" s="157">
        <f t="shared" si="4"/>
        <v>15012</v>
      </c>
      <c r="AI6" s="157">
        <f t="shared" si="4"/>
        <v>15826</v>
      </c>
      <c r="AJ6" s="157">
        <f t="shared" si="4"/>
        <v>16624</v>
      </c>
      <c r="AK6" s="157">
        <f t="shared" si="4"/>
        <v>17364</v>
      </c>
      <c r="AL6" s="156">
        <f t="shared" si="4"/>
        <v>17696</v>
      </c>
      <c r="AM6" s="156">
        <f t="shared" si="4"/>
        <v>17595</v>
      </c>
      <c r="AN6" s="156">
        <f t="shared" si="4"/>
        <v>17462</v>
      </c>
      <c r="AO6" s="156">
        <f t="shared" si="4"/>
        <v>17843</v>
      </c>
      <c r="AP6" s="156">
        <f t="shared" si="4"/>
        <v>18230</v>
      </c>
      <c r="AQ6" s="156">
        <f t="shared" si="4"/>
        <v>18507</v>
      </c>
      <c r="AR6" s="156">
        <f t="shared" si="4"/>
        <v>18786</v>
      </c>
      <c r="AS6" s="156">
        <f t="shared" si="4"/>
        <v>19002</v>
      </c>
      <c r="AT6" s="156">
        <f t="shared" si="4"/>
        <v>19218</v>
      </c>
      <c r="AU6" s="156">
        <f t="shared" si="4"/>
        <v>19745</v>
      </c>
      <c r="AV6" s="156">
        <f t="shared" si="4"/>
        <v>20131</v>
      </c>
      <c r="AW6" s="156">
        <f t="shared" si="4"/>
        <v>20383</v>
      </c>
      <c r="AX6" s="156">
        <f t="shared" si="4"/>
        <v>20822</v>
      </c>
      <c r="AY6" s="156">
        <f t="shared" si="4"/>
        <v>21419</v>
      </c>
      <c r="AZ6" s="156">
        <f t="shared" si="4"/>
        <v>21902</v>
      </c>
      <c r="BA6" s="156">
        <f t="shared" ref="BA6:BE6" si="5">SUM(BA12:BA29)</f>
        <v>22132</v>
      </c>
      <c r="BB6" s="156">
        <f t="shared" si="5"/>
        <v>22583</v>
      </c>
      <c r="BC6" s="156">
        <f t="shared" si="5"/>
        <v>23853</v>
      </c>
      <c r="BD6" s="156">
        <f t="shared" si="5"/>
        <v>25157</v>
      </c>
      <c r="BE6" s="156">
        <f t="shared" si="5"/>
        <v>25941</v>
      </c>
      <c r="BF6" s="156"/>
      <c r="BG6" s="156"/>
      <c r="BH6" s="40" t="s">
        <v>82</v>
      </c>
    </row>
    <row r="7" spans="1:70" ht="9.6" customHeight="1" x14ac:dyDescent="0.15">
      <c r="A7" s="63"/>
      <c r="B7" s="39" t="s">
        <v>119</v>
      </c>
      <c r="C7" s="157"/>
      <c r="D7" s="157"/>
      <c r="E7" s="157"/>
      <c r="F7" s="157"/>
      <c r="G7" s="157"/>
      <c r="H7" s="157">
        <f t="shared" ref="H7:Q7" si="6">SUM(H31:H52)</f>
        <v>99</v>
      </c>
      <c r="I7" s="157">
        <f t="shared" si="6"/>
        <v>150</v>
      </c>
      <c r="J7" s="157">
        <f t="shared" si="6"/>
        <v>203</v>
      </c>
      <c r="K7" s="157">
        <f t="shared" si="6"/>
        <v>227</v>
      </c>
      <c r="L7" s="157">
        <f t="shared" si="6"/>
        <v>299</v>
      </c>
      <c r="M7" s="157">
        <f t="shared" si="6"/>
        <v>525</v>
      </c>
      <c r="N7" s="157">
        <f t="shared" si="6"/>
        <v>676.4</v>
      </c>
      <c r="O7" s="157">
        <f t="shared" si="6"/>
        <v>827.80000000000007</v>
      </c>
      <c r="P7" s="157">
        <f t="shared" si="6"/>
        <v>979.19999999999993</v>
      </c>
      <c r="Q7" s="157">
        <f t="shared" si="6"/>
        <v>1130.5999999999999</v>
      </c>
      <c r="R7" s="157">
        <f t="shared" ref="R7:BA7" si="7">SUM(R31:R52)</f>
        <v>1282</v>
      </c>
      <c r="S7" s="157">
        <f t="shared" si="7"/>
        <v>1208</v>
      </c>
      <c r="T7" s="157">
        <f t="shared" si="7"/>
        <v>1171</v>
      </c>
      <c r="U7" s="157">
        <f t="shared" si="7"/>
        <v>1219</v>
      </c>
      <c r="V7" s="157">
        <f t="shared" si="7"/>
        <v>1170</v>
      </c>
      <c r="W7" s="157">
        <f t="shared" si="7"/>
        <v>1224</v>
      </c>
      <c r="X7" s="157">
        <f t="shared" si="7"/>
        <v>1365</v>
      </c>
      <c r="Y7" s="157">
        <f t="shared" si="7"/>
        <v>1438</v>
      </c>
      <c r="Z7" s="157">
        <f t="shared" si="7"/>
        <v>1591</v>
      </c>
      <c r="AA7" s="157">
        <f t="shared" si="7"/>
        <v>1831</v>
      </c>
      <c r="AB7" s="157">
        <f t="shared" si="7"/>
        <v>2104</v>
      </c>
      <c r="AC7" s="157">
        <f t="shared" si="7"/>
        <v>2312</v>
      </c>
      <c r="AD7" s="157">
        <f t="shared" si="7"/>
        <v>2561</v>
      </c>
      <c r="AE7" s="157">
        <f t="shared" si="7"/>
        <v>2725</v>
      </c>
      <c r="AF7" s="157">
        <f t="shared" si="7"/>
        <v>2940</v>
      </c>
      <c r="AG7" s="157">
        <f t="shared" si="7"/>
        <v>2795</v>
      </c>
      <c r="AH7" s="157">
        <f t="shared" si="7"/>
        <v>2889</v>
      </c>
      <c r="AI7" s="157">
        <f t="shared" si="7"/>
        <v>2982</v>
      </c>
      <c r="AJ7" s="157">
        <f t="shared" si="7"/>
        <v>3095</v>
      </c>
      <c r="AK7" s="157">
        <f t="shared" si="7"/>
        <v>3331</v>
      </c>
      <c r="AL7" s="156">
        <f t="shared" si="7"/>
        <v>3412</v>
      </c>
      <c r="AM7" s="156">
        <f t="shared" si="7"/>
        <v>3414</v>
      </c>
      <c r="AN7" s="156">
        <f t="shared" si="7"/>
        <v>3445</v>
      </c>
      <c r="AO7" s="156">
        <f t="shared" si="7"/>
        <v>3567</v>
      </c>
      <c r="AP7" s="156">
        <f>SUM(AP31:AP52)</f>
        <v>3657</v>
      </c>
      <c r="AQ7" s="156">
        <f t="shared" si="7"/>
        <v>3809</v>
      </c>
      <c r="AR7" s="156">
        <f t="shared" si="7"/>
        <v>3913</v>
      </c>
      <c r="AS7" s="156">
        <f t="shared" si="7"/>
        <v>3968</v>
      </c>
      <c r="AT7" s="156">
        <f t="shared" si="7"/>
        <v>4115</v>
      </c>
      <c r="AU7" s="156">
        <f t="shared" si="7"/>
        <v>4283</v>
      </c>
      <c r="AV7" s="156">
        <f t="shared" si="7"/>
        <v>4418</v>
      </c>
      <c r="AW7" s="156">
        <f t="shared" si="7"/>
        <v>4597</v>
      </c>
      <c r="AX7" s="156">
        <f t="shared" si="7"/>
        <v>4721</v>
      </c>
      <c r="AY7" s="156">
        <f t="shared" si="7"/>
        <v>4814</v>
      </c>
      <c r="AZ7" s="156">
        <f t="shared" si="7"/>
        <v>4984</v>
      </c>
      <c r="BA7" s="156">
        <f t="shared" si="7"/>
        <v>5116</v>
      </c>
      <c r="BB7" s="156">
        <f t="shared" ref="BB7:BE7" si="8">SUM(BB31:BB52)</f>
        <v>5312</v>
      </c>
      <c r="BC7" s="156">
        <f t="shared" si="8"/>
        <v>5636</v>
      </c>
      <c r="BD7" s="156">
        <f t="shared" si="8"/>
        <v>5984</v>
      </c>
      <c r="BE7" s="156">
        <f t="shared" si="8"/>
        <v>6198</v>
      </c>
      <c r="BF7" s="156"/>
      <c r="BG7" s="156"/>
      <c r="BH7" s="40" t="s">
        <v>83</v>
      </c>
    </row>
    <row r="8" spans="1:70" ht="9.6" customHeight="1" x14ac:dyDescent="0.15">
      <c r="A8" s="63"/>
      <c r="B8" s="39" t="s">
        <v>121</v>
      </c>
      <c r="C8" s="157"/>
      <c r="D8" s="157"/>
      <c r="E8" s="157"/>
      <c r="F8" s="157"/>
      <c r="G8" s="157"/>
      <c r="H8" s="157">
        <f>H59+H63+H66+H67+H62+H19+H21+H22+H23+H24+H25</f>
        <v>492</v>
      </c>
      <c r="I8" s="157">
        <f t="shared" ref="I8:N8" si="9">I59+I63+I66+I67+I62+I19+I21+I22+I23+I24+I25</f>
        <v>487</v>
      </c>
      <c r="J8" s="157">
        <f t="shared" si="9"/>
        <v>557</v>
      </c>
      <c r="K8" s="157">
        <f t="shared" si="9"/>
        <v>706</v>
      </c>
      <c r="L8" s="157">
        <f t="shared" si="9"/>
        <v>1071</v>
      </c>
      <c r="M8" s="157">
        <f t="shared" si="9"/>
        <v>1741</v>
      </c>
      <c r="N8" s="157">
        <f t="shared" si="9"/>
        <v>2345</v>
      </c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40" t="s">
        <v>84</v>
      </c>
      <c r="BK8" s="4" t="s">
        <v>328</v>
      </c>
      <c r="BL8" s="4" t="s">
        <v>329</v>
      </c>
      <c r="BM8" s="4" t="s">
        <v>330</v>
      </c>
      <c r="BN8" s="4" t="s">
        <v>331</v>
      </c>
      <c r="BO8" s="4" t="s">
        <v>332</v>
      </c>
    </row>
    <row r="9" spans="1:70" ht="9.6" customHeight="1" x14ac:dyDescent="0.15">
      <c r="A9" s="63"/>
      <c r="B9" s="39" t="s">
        <v>122</v>
      </c>
      <c r="C9" s="157"/>
      <c r="D9" s="157"/>
      <c r="E9" s="157"/>
      <c r="F9" s="157"/>
      <c r="G9" s="157"/>
      <c r="H9" s="157">
        <f>SUM(H26:H52)+H60+H61+SUM(H71:H76)+H97+H99+H100+H101+H103+H104+H107+H108</f>
        <v>241</v>
      </c>
      <c r="I9" s="157">
        <f>SUM(I26:I52)+I60+I61+SUM(I71:I76)+I97+I99+I100+I101+I103+I104+I107+I108</f>
        <v>367</v>
      </c>
      <c r="J9" s="157">
        <f>SUM(J26:J52)+J60+J61+SUM(J71:J76)+J97+J99+J100+J101+J103+J104+J107+J108</f>
        <v>500</v>
      </c>
      <c r="K9" s="157">
        <f>SUM(K26:K52)+K60+K61+SUM(K71:K76)+K97+K99+K100+K101+K103+K104+K107+K108</f>
        <v>568</v>
      </c>
      <c r="L9" s="157">
        <f>SUM(L26:L52)+L60+L61+SUM(L71:L76)+L97+L99+L100+L101+L103+L104+L107+L108</f>
        <v>747</v>
      </c>
      <c r="M9" s="157">
        <f>SUM(M26:M52)+M60+M61+SUM(M71:M76)+M97+M99+M102+M101+M103+M104+M107+M108</f>
        <v>1232</v>
      </c>
      <c r="N9" s="157">
        <f>SUM(N26:N52)+N60+N61+SUM(N71:N76)+N97+N99+N102+N101+N103+N104+N107+N108</f>
        <v>1607.2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J9" s="4" t="s">
        <v>355</v>
      </c>
      <c r="BK9" s="4" t="s">
        <v>362</v>
      </c>
      <c r="BL9" s="4" t="s">
        <v>362</v>
      </c>
      <c r="BM9" s="4" t="s">
        <v>362</v>
      </c>
      <c r="BN9" s="4" t="s">
        <v>362</v>
      </c>
      <c r="BO9" s="4" t="s">
        <v>362</v>
      </c>
    </row>
    <row r="10" spans="1:70" ht="21.75" customHeight="1" x14ac:dyDescent="0.15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J10" s="4" t="s">
        <v>356</v>
      </c>
    </row>
    <row r="11" spans="1:70" ht="21.75" customHeight="1" x14ac:dyDescent="0.15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0" ht="9.6" customHeight="1" x14ac:dyDescent="0.15">
      <c r="A12" s="64" t="s">
        <v>421</v>
      </c>
      <c r="B12" s="75" t="s">
        <v>1</v>
      </c>
      <c r="C12" s="158"/>
      <c r="D12" s="158"/>
      <c r="E12" s="158"/>
      <c r="F12" s="158"/>
      <c r="G12" s="158"/>
      <c r="H12" s="158">
        <f t="shared" ref="H12:AD12" si="10">H62+H61+H60+H59</f>
        <v>343</v>
      </c>
      <c r="I12" s="158">
        <f t="shared" si="10"/>
        <v>314</v>
      </c>
      <c r="J12" s="158">
        <f t="shared" si="10"/>
        <v>302</v>
      </c>
      <c r="K12" s="158">
        <f t="shared" si="10"/>
        <v>417</v>
      </c>
      <c r="L12" s="158">
        <f t="shared" si="10"/>
        <v>671</v>
      </c>
      <c r="M12" s="158">
        <f t="shared" si="10"/>
        <v>1115</v>
      </c>
      <c r="N12" s="157">
        <f t="shared" si="10"/>
        <v>1449</v>
      </c>
      <c r="O12" s="157">
        <f t="shared" si="10"/>
        <v>1576</v>
      </c>
      <c r="P12" s="157">
        <f t="shared" si="10"/>
        <v>1888</v>
      </c>
      <c r="Q12" s="157">
        <f t="shared" si="10"/>
        <v>2044</v>
      </c>
      <c r="R12" s="158">
        <f>R62+R61+R60+R59</f>
        <v>1679</v>
      </c>
      <c r="S12" s="158">
        <f t="shared" si="10"/>
        <v>2176</v>
      </c>
      <c r="T12" s="158">
        <f t="shared" si="10"/>
        <v>2382</v>
      </c>
      <c r="U12" s="158">
        <f t="shared" si="10"/>
        <v>2782</v>
      </c>
      <c r="V12" s="158">
        <f t="shared" si="10"/>
        <v>2981</v>
      </c>
      <c r="W12" s="158">
        <f t="shared" si="10"/>
        <v>3394</v>
      </c>
      <c r="X12" s="158">
        <f t="shared" si="10"/>
        <v>3973</v>
      </c>
      <c r="Y12" s="158">
        <f t="shared" si="10"/>
        <v>4435</v>
      </c>
      <c r="Z12" s="158">
        <f t="shared" si="10"/>
        <v>4932</v>
      </c>
      <c r="AA12" s="158">
        <f t="shared" si="10"/>
        <v>5486</v>
      </c>
      <c r="AB12" s="158">
        <f t="shared" si="10"/>
        <v>6247</v>
      </c>
      <c r="AC12" s="158">
        <f t="shared" si="10"/>
        <v>6823</v>
      </c>
      <c r="AD12" s="158">
        <f t="shared" si="10"/>
        <v>7421</v>
      </c>
      <c r="AE12" s="157">
        <f>AE59</f>
        <v>7934</v>
      </c>
      <c r="AF12" s="26">
        <v>8300</v>
      </c>
      <c r="AG12" s="27">
        <v>8019</v>
      </c>
      <c r="AH12" s="27">
        <v>8290</v>
      </c>
      <c r="AI12" s="27">
        <v>8723</v>
      </c>
      <c r="AJ12" s="27">
        <v>9186</v>
      </c>
      <c r="AK12" s="27">
        <v>9575</v>
      </c>
      <c r="AL12" s="27">
        <v>9731</v>
      </c>
      <c r="AM12" s="27">
        <v>9617</v>
      </c>
      <c r="AN12" s="27">
        <v>9485</v>
      </c>
      <c r="AO12" s="16">
        <v>9644</v>
      </c>
      <c r="AP12" s="16">
        <v>9791</v>
      </c>
      <c r="AQ12" s="16">
        <v>9923</v>
      </c>
      <c r="AR12" s="16">
        <v>10114</v>
      </c>
      <c r="AS12" s="16">
        <v>10304</v>
      </c>
      <c r="AT12" s="16">
        <v>10367</v>
      </c>
      <c r="AU12" s="16">
        <v>10635</v>
      </c>
      <c r="AV12" s="16">
        <v>10816</v>
      </c>
      <c r="AW12" s="16">
        <v>10925</v>
      </c>
      <c r="AX12" s="16">
        <v>11112</v>
      </c>
      <c r="AY12" s="16">
        <v>11368</v>
      </c>
      <c r="AZ12" s="16">
        <v>11606</v>
      </c>
      <c r="BA12" s="16">
        <v>11697</v>
      </c>
      <c r="BB12" s="16">
        <v>11997</v>
      </c>
      <c r="BC12" s="16">
        <v>12427</v>
      </c>
      <c r="BD12" s="16">
        <v>12912</v>
      </c>
      <c r="BE12" s="16">
        <v>13119</v>
      </c>
      <c r="BF12" s="16"/>
      <c r="BG12" s="16"/>
      <c r="BH12" s="40" t="s">
        <v>1</v>
      </c>
      <c r="BJ12" s="7" t="s">
        <v>1</v>
      </c>
      <c r="BK12" s="7">
        <v>11697</v>
      </c>
      <c r="BL12" s="7">
        <v>11997</v>
      </c>
      <c r="BM12" s="7">
        <v>12427</v>
      </c>
      <c r="BN12" s="7">
        <v>12912</v>
      </c>
      <c r="BO12" s="7">
        <v>13119</v>
      </c>
    </row>
    <row r="13" spans="1:70" ht="9.6" customHeight="1" x14ac:dyDescent="0.15">
      <c r="A13" s="64" t="s">
        <v>128</v>
      </c>
      <c r="B13" s="23" t="s">
        <v>422</v>
      </c>
      <c r="C13" s="100"/>
      <c r="D13" s="100"/>
      <c r="E13" s="100"/>
      <c r="F13" s="100"/>
      <c r="G13" s="100"/>
      <c r="H13" s="100"/>
      <c r="I13" s="100"/>
      <c r="J13" s="100"/>
      <c r="K13" s="100"/>
      <c r="L13" s="83"/>
      <c r="M13" s="100"/>
      <c r="N13" s="100"/>
      <c r="O13" s="100"/>
      <c r="P13" s="83"/>
      <c r="Q13" s="83"/>
      <c r="R13" s="84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8"/>
      <c r="AH13" s="88"/>
      <c r="AI13" s="88"/>
      <c r="AJ13" s="88"/>
      <c r="AK13" s="88"/>
      <c r="AL13" s="88"/>
      <c r="AM13" s="88"/>
      <c r="AN13" s="88"/>
      <c r="AO13" s="86"/>
      <c r="AP13" s="86"/>
      <c r="AQ13" s="86"/>
      <c r="AR13" s="86"/>
      <c r="AS13" s="86"/>
      <c r="AT13" s="86"/>
      <c r="AU13" s="85"/>
      <c r="AV13" s="85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7" t="s">
        <v>110</v>
      </c>
      <c r="BP13" s="7"/>
      <c r="BQ13" s="7"/>
      <c r="BR13" s="7"/>
    </row>
    <row r="14" spans="1:70" ht="9.6" customHeight="1" x14ac:dyDescent="0.15">
      <c r="A14" s="64" t="s">
        <v>129</v>
      </c>
      <c r="B14" s="23" t="s">
        <v>2</v>
      </c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4"/>
      <c r="Q14" s="24"/>
      <c r="R14" s="26"/>
      <c r="S14" s="24"/>
      <c r="T14" s="24"/>
      <c r="U14" s="24"/>
      <c r="V14" s="25"/>
      <c r="W14" s="28"/>
      <c r="X14" s="25"/>
      <c r="Y14" s="25"/>
      <c r="Z14" s="24"/>
      <c r="AA14" s="24"/>
      <c r="AB14" s="25"/>
      <c r="AC14" s="24"/>
      <c r="AD14" s="24"/>
      <c r="AE14" s="25"/>
      <c r="AF14" s="24"/>
      <c r="AG14" s="27"/>
      <c r="AH14" s="27"/>
      <c r="AI14" s="27"/>
      <c r="AJ14" s="27"/>
      <c r="AK14" s="27"/>
      <c r="AL14" s="27"/>
      <c r="AM14" s="27"/>
      <c r="AN14" s="27"/>
      <c r="AO14" s="16"/>
      <c r="AP14" s="16"/>
      <c r="AQ14" s="16"/>
      <c r="AR14" s="16"/>
      <c r="AS14" s="16"/>
      <c r="AT14" s="16"/>
      <c r="AU14" s="19"/>
      <c r="AV14" s="19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60" t="s">
        <v>2</v>
      </c>
      <c r="BP14" s="7"/>
      <c r="BQ14" s="7"/>
      <c r="BR14" s="7"/>
    </row>
    <row r="15" spans="1:70" ht="9.6" customHeight="1" x14ac:dyDescent="0.15">
      <c r="A15" s="64" t="s">
        <v>130</v>
      </c>
      <c r="B15" s="23" t="s">
        <v>3</v>
      </c>
      <c r="C15" s="139"/>
      <c r="D15" s="25"/>
      <c r="E15" s="25"/>
      <c r="F15" s="25"/>
      <c r="G15" s="25"/>
      <c r="H15" s="25"/>
      <c r="I15" s="25"/>
      <c r="J15" s="139"/>
      <c r="K15" s="25"/>
      <c r="L15" s="24"/>
      <c r="M15" s="25"/>
      <c r="N15" s="139"/>
      <c r="O15" s="25"/>
      <c r="P15" s="25"/>
      <c r="Q15" s="24"/>
      <c r="R15" s="26"/>
      <c r="S15" s="24"/>
      <c r="T15" s="24"/>
      <c r="U15" s="24"/>
      <c r="V15" s="25"/>
      <c r="W15" s="28"/>
      <c r="X15" s="25"/>
      <c r="Y15" s="25"/>
      <c r="Z15" s="24"/>
      <c r="AA15" s="24"/>
      <c r="AB15" s="25"/>
      <c r="AC15" s="24"/>
      <c r="AD15" s="24"/>
      <c r="AE15" s="25"/>
      <c r="AF15" s="24"/>
      <c r="AG15" s="27"/>
      <c r="AH15" s="27"/>
      <c r="AI15" s="27"/>
      <c r="AJ15" s="27"/>
      <c r="AK15" s="27"/>
      <c r="AL15" s="27"/>
      <c r="AM15" s="27"/>
      <c r="AN15" s="27"/>
      <c r="AO15" s="16"/>
      <c r="AP15" s="16"/>
      <c r="AQ15" s="16"/>
      <c r="AR15" s="16"/>
      <c r="AS15" s="16"/>
      <c r="AT15" s="16"/>
      <c r="AU15" s="19"/>
      <c r="AV15" s="19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60" t="s">
        <v>3</v>
      </c>
      <c r="BP15" s="7"/>
      <c r="BQ15" s="7"/>
      <c r="BR15" s="7"/>
    </row>
    <row r="16" spans="1:70" ht="9.6" customHeight="1" x14ac:dyDescent="0.15">
      <c r="A16" s="64" t="s">
        <v>131</v>
      </c>
      <c r="B16" s="23" t="s">
        <v>423</v>
      </c>
      <c r="C16" s="101"/>
      <c r="D16" s="101"/>
      <c r="E16" s="101"/>
      <c r="F16" s="101"/>
      <c r="G16" s="101"/>
      <c r="H16" s="101"/>
      <c r="I16" s="101"/>
      <c r="J16" s="101"/>
      <c r="K16" s="101"/>
      <c r="L16" s="24"/>
      <c r="M16" s="101"/>
      <c r="N16" s="101"/>
      <c r="O16" s="101"/>
      <c r="P16" s="101"/>
      <c r="Q16" s="24"/>
      <c r="R16" s="26"/>
      <c r="S16" s="24"/>
      <c r="T16" s="24"/>
      <c r="U16" s="24"/>
      <c r="V16" s="101"/>
      <c r="W16" s="101"/>
      <c r="X16" s="101"/>
      <c r="Y16" s="101"/>
      <c r="Z16" s="24"/>
      <c r="AA16" s="24"/>
      <c r="AB16" s="101"/>
      <c r="AC16" s="24"/>
      <c r="AD16" s="24"/>
      <c r="AE16" s="101"/>
      <c r="AF16" s="24"/>
      <c r="AG16" s="27"/>
      <c r="AH16" s="27"/>
      <c r="AI16" s="27"/>
      <c r="AJ16" s="27"/>
      <c r="AK16" s="27"/>
      <c r="AL16" s="27"/>
      <c r="AM16" s="27"/>
      <c r="AN16" s="27"/>
      <c r="AO16" s="16"/>
      <c r="AP16" s="16"/>
      <c r="AQ16" s="16"/>
      <c r="AR16" s="16"/>
      <c r="AS16" s="16"/>
      <c r="AT16" s="16"/>
      <c r="AU16" s="19"/>
      <c r="AV16" s="19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60" t="s">
        <v>111</v>
      </c>
      <c r="BP16" s="7"/>
      <c r="BQ16" s="7"/>
      <c r="BR16" s="7"/>
    </row>
    <row r="17" spans="1:70" ht="9.6" customHeight="1" x14ac:dyDescent="0.15">
      <c r="A17" s="64" t="s">
        <v>132</v>
      </c>
      <c r="B17" s="23" t="s">
        <v>424</v>
      </c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4"/>
      <c r="AG17" s="27"/>
      <c r="AH17" s="27"/>
      <c r="AI17" s="27"/>
      <c r="AJ17" s="27"/>
      <c r="AK17" s="27"/>
      <c r="AL17" s="27"/>
      <c r="AM17" s="27"/>
      <c r="AN17" s="27"/>
      <c r="AO17" s="16"/>
      <c r="AP17" s="16"/>
      <c r="AQ17" s="16"/>
      <c r="AR17" s="16"/>
      <c r="AS17" s="16"/>
      <c r="AT17" s="16"/>
      <c r="AU17" s="19"/>
      <c r="AV17" s="19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60" t="s">
        <v>112</v>
      </c>
      <c r="BP17" s="7"/>
      <c r="BQ17" s="7"/>
      <c r="BR17" s="7"/>
    </row>
    <row r="18" spans="1:70" ht="9.6" customHeight="1" x14ac:dyDescent="0.15">
      <c r="A18" s="65" t="s">
        <v>425</v>
      </c>
      <c r="B18" s="22" t="s">
        <v>4</v>
      </c>
      <c r="C18" s="156"/>
      <c r="D18" s="156"/>
      <c r="E18" s="156"/>
      <c r="F18" s="156"/>
      <c r="G18" s="156"/>
      <c r="H18" s="156">
        <f t="shared" ref="H18:AU18" si="11">H63+H97+H99+H100+H101+H103+H104</f>
        <v>53</v>
      </c>
      <c r="I18" s="156">
        <f t="shared" si="11"/>
        <v>68</v>
      </c>
      <c r="J18" s="156">
        <f t="shared" si="11"/>
        <v>96</v>
      </c>
      <c r="K18" s="156">
        <f t="shared" si="11"/>
        <v>103</v>
      </c>
      <c r="L18" s="156">
        <f t="shared" si="11"/>
        <v>134</v>
      </c>
      <c r="M18" s="156">
        <f t="shared" si="11"/>
        <v>210</v>
      </c>
      <c r="N18" s="157">
        <f t="shared" si="11"/>
        <v>272.60000000000002</v>
      </c>
      <c r="O18" s="157">
        <f t="shared" si="11"/>
        <v>344.20000000000005</v>
      </c>
      <c r="P18" s="157">
        <f t="shared" si="11"/>
        <v>430.7999999999999</v>
      </c>
      <c r="Q18" s="157">
        <f t="shared" si="11"/>
        <v>502.4</v>
      </c>
      <c r="R18" s="156">
        <f t="shared" si="11"/>
        <v>534</v>
      </c>
      <c r="S18" s="156">
        <f t="shared" si="11"/>
        <v>534</v>
      </c>
      <c r="T18" s="156">
        <f>T63+T97+T99+T100+T101+T103+T104</f>
        <v>521</v>
      </c>
      <c r="U18" s="156">
        <f t="shared" si="11"/>
        <v>527</v>
      </c>
      <c r="V18" s="156">
        <f t="shared" si="11"/>
        <v>455</v>
      </c>
      <c r="W18" s="156">
        <f>W63+W97+W99+W100+W103+W102+W104</f>
        <v>507</v>
      </c>
      <c r="X18" s="156">
        <f t="shared" si="11"/>
        <v>516</v>
      </c>
      <c r="Y18" s="156">
        <f t="shared" si="11"/>
        <v>559</v>
      </c>
      <c r="Z18" s="156">
        <f t="shared" si="11"/>
        <v>631</v>
      </c>
      <c r="AA18" s="156">
        <f t="shared" si="11"/>
        <v>749</v>
      </c>
      <c r="AB18" s="156">
        <f t="shared" si="11"/>
        <v>840</v>
      </c>
      <c r="AC18" s="156">
        <f t="shared" si="11"/>
        <v>913</v>
      </c>
      <c r="AD18" s="156">
        <f t="shared" si="11"/>
        <v>1038</v>
      </c>
      <c r="AE18" s="156">
        <f t="shared" si="11"/>
        <v>1138</v>
      </c>
      <c r="AF18" s="156">
        <f t="shared" si="11"/>
        <v>1205</v>
      </c>
      <c r="AG18" s="156">
        <f t="shared" si="11"/>
        <v>1204</v>
      </c>
      <c r="AH18" s="156">
        <f t="shared" si="11"/>
        <v>1298</v>
      </c>
      <c r="AI18" s="156">
        <f t="shared" si="11"/>
        <v>1368</v>
      </c>
      <c r="AJ18" s="156">
        <f t="shared" si="11"/>
        <v>1405</v>
      </c>
      <c r="AK18" s="156">
        <f t="shared" si="11"/>
        <v>1479</v>
      </c>
      <c r="AL18" s="156">
        <f t="shared" si="11"/>
        <v>1554</v>
      </c>
      <c r="AM18" s="156">
        <f t="shared" si="11"/>
        <v>1528</v>
      </c>
      <c r="AN18" s="156">
        <f t="shared" si="11"/>
        <v>1542</v>
      </c>
      <c r="AO18" s="156">
        <f t="shared" si="11"/>
        <v>1571</v>
      </c>
      <c r="AP18" s="156">
        <f t="shared" si="11"/>
        <v>1624</v>
      </c>
      <c r="AQ18" s="156">
        <f t="shared" si="11"/>
        <v>1650</v>
      </c>
      <c r="AR18" s="156">
        <f t="shared" si="11"/>
        <v>1627</v>
      </c>
      <c r="AS18" s="156">
        <f t="shared" si="11"/>
        <v>1599</v>
      </c>
      <c r="AT18" s="156">
        <f t="shared" si="11"/>
        <v>1657</v>
      </c>
      <c r="AU18" s="156">
        <f t="shared" si="11"/>
        <v>1710</v>
      </c>
      <c r="AV18" s="19">
        <v>1757</v>
      </c>
      <c r="AW18" s="16">
        <v>1756</v>
      </c>
      <c r="AX18" s="16">
        <v>1799</v>
      </c>
      <c r="AY18" s="16">
        <v>1872</v>
      </c>
      <c r="AZ18" s="16">
        <v>1912</v>
      </c>
      <c r="BA18" s="16">
        <v>1938</v>
      </c>
      <c r="BB18" s="86">
        <v>1857</v>
      </c>
      <c r="BC18" s="86">
        <v>2190</v>
      </c>
      <c r="BD18" s="86">
        <v>2427</v>
      </c>
      <c r="BE18" s="86">
        <v>2585</v>
      </c>
      <c r="BF18" s="16"/>
      <c r="BG18" s="16"/>
      <c r="BH18" s="40" t="s">
        <v>4</v>
      </c>
      <c r="BJ18" s="4" t="s">
        <v>4</v>
      </c>
      <c r="BK18" s="4">
        <v>1938</v>
      </c>
      <c r="BL18" s="4">
        <v>1857</v>
      </c>
      <c r="BM18" s="4">
        <v>2190</v>
      </c>
      <c r="BN18" s="4">
        <v>2427</v>
      </c>
      <c r="BO18" s="4">
        <v>2585</v>
      </c>
      <c r="BP18" s="7"/>
      <c r="BQ18" s="7"/>
      <c r="BR18" s="7"/>
    </row>
    <row r="19" spans="1:70" ht="9.6" customHeight="1" x14ac:dyDescent="0.15">
      <c r="A19" s="65" t="s">
        <v>426</v>
      </c>
      <c r="B19" s="22" t="s">
        <v>100</v>
      </c>
      <c r="C19" s="27"/>
      <c r="D19" s="27"/>
      <c r="E19" s="27"/>
      <c r="F19" s="27"/>
      <c r="G19" s="27"/>
      <c r="H19" s="27">
        <v>36</v>
      </c>
      <c r="I19" s="27">
        <v>39</v>
      </c>
      <c r="J19" s="27">
        <v>40</v>
      </c>
      <c r="K19" s="27">
        <v>42</v>
      </c>
      <c r="L19" s="24">
        <v>59</v>
      </c>
      <c r="M19" s="27">
        <v>96</v>
      </c>
      <c r="N19" s="147">
        <v>137</v>
      </c>
      <c r="O19" s="147">
        <v>138</v>
      </c>
      <c r="P19" s="147">
        <v>140</v>
      </c>
      <c r="Q19" s="147">
        <v>148</v>
      </c>
      <c r="R19" s="27">
        <v>130</v>
      </c>
      <c r="S19" s="24">
        <v>153</v>
      </c>
      <c r="T19" s="24">
        <v>168</v>
      </c>
      <c r="U19" s="24">
        <v>208</v>
      </c>
      <c r="V19" s="27">
        <v>200</v>
      </c>
      <c r="W19" s="27">
        <v>228</v>
      </c>
      <c r="X19" s="27">
        <v>260</v>
      </c>
      <c r="Y19" s="27">
        <v>266</v>
      </c>
      <c r="Z19" s="24">
        <v>270</v>
      </c>
      <c r="AA19" s="24">
        <v>308</v>
      </c>
      <c r="AB19" s="27">
        <v>337</v>
      </c>
      <c r="AC19" s="24">
        <v>372</v>
      </c>
      <c r="AD19" s="24">
        <v>397</v>
      </c>
      <c r="AE19" s="27">
        <v>410</v>
      </c>
      <c r="AF19" s="24">
        <v>428</v>
      </c>
      <c r="AG19" s="27">
        <v>398</v>
      </c>
      <c r="AH19" s="27">
        <v>418</v>
      </c>
      <c r="AI19" s="27">
        <v>443</v>
      </c>
      <c r="AJ19" s="27">
        <v>460</v>
      </c>
      <c r="AK19" s="27">
        <v>469</v>
      </c>
      <c r="AL19" s="27">
        <v>473</v>
      </c>
      <c r="AM19" s="27">
        <v>448</v>
      </c>
      <c r="AN19" s="27">
        <v>443</v>
      </c>
      <c r="AO19" s="16">
        <v>470</v>
      </c>
      <c r="AP19" s="16">
        <v>481</v>
      </c>
      <c r="AQ19" s="16">
        <v>484</v>
      </c>
      <c r="AR19" s="16">
        <v>465</v>
      </c>
      <c r="AS19" s="16">
        <v>461</v>
      </c>
      <c r="AT19" s="16">
        <v>459</v>
      </c>
      <c r="AU19" s="16">
        <v>473</v>
      </c>
      <c r="AV19" s="16">
        <v>485</v>
      </c>
      <c r="AW19" s="16">
        <v>501</v>
      </c>
      <c r="AX19" s="16">
        <v>524</v>
      </c>
      <c r="AY19" s="16">
        <v>543</v>
      </c>
      <c r="AZ19" s="16">
        <v>547</v>
      </c>
      <c r="BA19" s="16">
        <v>516</v>
      </c>
      <c r="BB19" s="16">
        <v>561</v>
      </c>
      <c r="BC19" s="16">
        <v>615</v>
      </c>
      <c r="BD19" s="16">
        <v>624</v>
      </c>
      <c r="BE19" s="16">
        <v>623</v>
      </c>
      <c r="BF19" s="16"/>
      <c r="BG19" s="16"/>
      <c r="BH19" s="40" t="s">
        <v>100</v>
      </c>
      <c r="BJ19" s="4" t="s">
        <v>335</v>
      </c>
      <c r="BK19" s="4">
        <v>516</v>
      </c>
      <c r="BL19" s="4">
        <v>561</v>
      </c>
      <c r="BM19" s="4">
        <v>615</v>
      </c>
      <c r="BN19" s="4">
        <v>624</v>
      </c>
      <c r="BO19" s="4">
        <v>623</v>
      </c>
      <c r="BP19" s="7"/>
      <c r="BQ19" s="7"/>
      <c r="BR19" s="7"/>
    </row>
    <row r="20" spans="1:70" ht="9.6" customHeight="1" x14ac:dyDescent="0.15">
      <c r="A20" s="65" t="s">
        <v>427</v>
      </c>
      <c r="B20" s="22" t="s">
        <v>6</v>
      </c>
      <c r="C20" s="156"/>
      <c r="D20" s="156"/>
      <c r="E20" s="156"/>
      <c r="F20" s="156"/>
      <c r="G20" s="156"/>
      <c r="H20" s="156">
        <f t="shared" ref="H20:AY20" si="12">H67+H108+H107</f>
        <v>13</v>
      </c>
      <c r="I20" s="156">
        <f t="shared" si="12"/>
        <v>15</v>
      </c>
      <c r="J20" s="156">
        <f t="shared" si="12"/>
        <v>57</v>
      </c>
      <c r="K20" s="156">
        <f t="shared" si="12"/>
        <v>59</v>
      </c>
      <c r="L20" s="156">
        <f t="shared" si="12"/>
        <v>70</v>
      </c>
      <c r="M20" s="156">
        <f t="shared" si="12"/>
        <v>92</v>
      </c>
      <c r="N20" s="157">
        <f t="shared" si="12"/>
        <v>141.80000000000001</v>
      </c>
      <c r="O20" s="157">
        <f t="shared" si="12"/>
        <v>130.6</v>
      </c>
      <c r="P20" s="157">
        <f t="shared" si="12"/>
        <v>186.4</v>
      </c>
      <c r="Q20" s="157">
        <f t="shared" si="12"/>
        <v>239.20000000000002</v>
      </c>
      <c r="R20" s="156">
        <f t="shared" si="12"/>
        <v>257</v>
      </c>
      <c r="S20" s="156">
        <f t="shared" si="12"/>
        <v>272</v>
      </c>
      <c r="T20" s="156">
        <f>T67+T108+T107</f>
        <v>292</v>
      </c>
      <c r="U20" s="156">
        <f t="shared" si="12"/>
        <v>307</v>
      </c>
      <c r="V20" s="156">
        <f t="shared" si="12"/>
        <v>280</v>
      </c>
      <c r="W20" s="156">
        <f>W67+W108+W107</f>
        <v>293</v>
      </c>
      <c r="X20" s="156">
        <f t="shared" si="12"/>
        <v>325</v>
      </c>
      <c r="Y20" s="156">
        <f t="shared" si="12"/>
        <v>344</v>
      </c>
      <c r="Z20" s="156">
        <f t="shared" si="12"/>
        <v>349</v>
      </c>
      <c r="AA20" s="156">
        <f t="shared" si="12"/>
        <v>380</v>
      </c>
      <c r="AB20" s="156">
        <f t="shared" si="12"/>
        <v>428</v>
      </c>
      <c r="AC20" s="156">
        <f t="shared" si="12"/>
        <v>467</v>
      </c>
      <c r="AD20" s="156">
        <f t="shared" si="12"/>
        <v>510</v>
      </c>
      <c r="AE20" s="156">
        <f t="shared" si="12"/>
        <v>541</v>
      </c>
      <c r="AF20" s="156">
        <f t="shared" si="12"/>
        <v>581</v>
      </c>
      <c r="AG20" s="156">
        <f t="shared" si="12"/>
        <v>551</v>
      </c>
      <c r="AH20" s="156">
        <f t="shared" si="12"/>
        <v>557</v>
      </c>
      <c r="AI20" s="156">
        <f t="shared" si="12"/>
        <v>612</v>
      </c>
      <c r="AJ20" s="156">
        <f t="shared" si="12"/>
        <v>646</v>
      </c>
      <c r="AK20" s="156">
        <f t="shared" si="12"/>
        <v>668</v>
      </c>
      <c r="AL20" s="156">
        <f t="shared" si="12"/>
        <v>638</v>
      </c>
      <c r="AM20" s="156">
        <f t="shared" si="12"/>
        <v>645</v>
      </c>
      <c r="AN20" s="156">
        <f t="shared" si="12"/>
        <v>661</v>
      </c>
      <c r="AO20" s="156">
        <f t="shared" si="12"/>
        <v>679</v>
      </c>
      <c r="AP20" s="156">
        <f t="shared" si="12"/>
        <v>708</v>
      </c>
      <c r="AQ20" s="156">
        <f t="shared" si="12"/>
        <v>703</v>
      </c>
      <c r="AR20" s="156">
        <f t="shared" si="12"/>
        <v>706</v>
      </c>
      <c r="AS20" s="156">
        <f t="shared" si="12"/>
        <v>700</v>
      </c>
      <c r="AT20" s="156">
        <f t="shared" si="12"/>
        <v>701</v>
      </c>
      <c r="AU20" s="156">
        <f t="shared" si="12"/>
        <v>700</v>
      </c>
      <c r="AV20" s="156">
        <f t="shared" si="12"/>
        <v>714</v>
      </c>
      <c r="AW20" s="156">
        <f t="shared" si="12"/>
        <v>714</v>
      </c>
      <c r="AX20" s="156">
        <f t="shared" si="12"/>
        <v>710</v>
      </c>
      <c r="AY20" s="156">
        <f t="shared" si="12"/>
        <v>703</v>
      </c>
      <c r="AZ20" s="16">
        <v>718</v>
      </c>
      <c r="BA20" s="16">
        <v>690</v>
      </c>
      <c r="BB20" s="16">
        <v>646</v>
      </c>
      <c r="BC20" s="16">
        <v>681</v>
      </c>
      <c r="BD20" s="16">
        <v>742</v>
      </c>
      <c r="BE20" s="16">
        <v>804</v>
      </c>
      <c r="BF20" s="16"/>
      <c r="BG20" s="16"/>
      <c r="BH20" s="40" t="s">
        <v>6</v>
      </c>
      <c r="BJ20" s="4" t="s">
        <v>6</v>
      </c>
      <c r="BK20" s="4">
        <v>690</v>
      </c>
      <c r="BL20" s="4">
        <v>646</v>
      </c>
      <c r="BM20" s="4">
        <v>681</v>
      </c>
      <c r="BN20" s="4">
        <v>742</v>
      </c>
      <c r="BO20" s="4">
        <v>804</v>
      </c>
      <c r="BP20" s="7"/>
      <c r="BQ20" s="7"/>
      <c r="BR20" s="7"/>
    </row>
    <row r="21" spans="1:70" ht="9.6" customHeight="1" x14ac:dyDescent="0.15">
      <c r="A21" s="65" t="s">
        <v>428</v>
      </c>
      <c r="B21" s="22" t="s">
        <v>7</v>
      </c>
      <c r="C21" s="27"/>
      <c r="D21" s="27"/>
      <c r="E21" s="27"/>
      <c r="F21" s="27"/>
      <c r="G21" s="27"/>
      <c r="H21" s="27">
        <v>15</v>
      </c>
      <c r="I21" s="27">
        <v>17</v>
      </c>
      <c r="J21" s="27">
        <v>26</v>
      </c>
      <c r="K21" s="27">
        <v>30</v>
      </c>
      <c r="L21" s="24">
        <v>39</v>
      </c>
      <c r="M21" s="27">
        <v>50</v>
      </c>
      <c r="N21" s="147">
        <v>78</v>
      </c>
      <c r="O21" s="147">
        <v>109</v>
      </c>
      <c r="P21" s="147">
        <v>118</v>
      </c>
      <c r="Q21" s="147">
        <v>123</v>
      </c>
      <c r="R21" s="27">
        <v>139</v>
      </c>
      <c r="S21" s="24">
        <v>129</v>
      </c>
      <c r="T21" s="24">
        <v>111</v>
      </c>
      <c r="U21" s="24">
        <v>131</v>
      </c>
      <c r="V21" s="27">
        <v>107</v>
      </c>
      <c r="W21" s="27">
        <v>111</v>
      </c>
      <c r="X21" s="27">
        <v>125</v>
      </c>
      <c r="Y21" s="27">
        <v>136</v>
      </c>
      <c r="Z21" s="24">
        <v>152</v>
      </c>
      <c r="AA21" s="24">
        <v>173</v>
      </c>
      <c r="AB21" s="27">
        <v>194</v>
      </c>
      <c r="AC21" s="24">
        <v>201</v>
      </c>
      <c r="AD21" s="24">
        <v>239</v>
      </c>
      <c r="AE21" s="27">
        <v>263</v>
      </c>
      <c r="AF21" s="24">
        <v>286</v>
      </c>
      <c r="AG21" s="27">
        <v>264</v>
      </c>
      <c r="AH21" s="27">
        <v>256</v>
      </c>
      <c r="AI21" s="27">
        <v>280</v>
      </c>
      <c r="AJ21" s="27">
        <v>298</v>
      </c>
      <c r="AK21" s="27">
        <v>304</v>
      </c>
      <c r="AL21" s="27">
        <v>324</v>
      </c>
      <c r="AM21" s="27">
        <v>352</v>
      </c>
      <c r="AN21" s="27">
        <v>345</v>
      </c>
      <c r="AO21" s="16">
        <v>367</v>
      </c>
      <c r="AP21" s="16">
        <v>368</v>
      </c>
      <c r="AQ21" s="16">
        <v>383</v>
      </c>
      <c r="AR21" s="16">
        <v>402</v>
      </c>
      <c r="AS21" s="16">
        <v>406</v>
      </c>
      <c r="AT21" s="16">
        <v>417</v>
      </c>
      <c r="AU21" s="16">
        <v>417</v>
      </c>
      <c r="AV21" s="16">
        <v>399</v>
      </c>
      <c r="AW21" s="16">
        <v>431</v>
      </c>
      <c r="AX21" s="16">
        <v>451</v>
      </c>
      <c r="AY21" s="16">
        <v>443</v>
      </c>
      <c r="AZ21" s="16">
        <v>458</v>
      </c>
      <c r="BA21" s="140">
        <v>474</v>
      </c>
      <c r="BB21" s="16">
        <v>507</v>
      </c>
      <c r="BC21" s="16">
        <v>532</v>
      </c>
      <c r="BD21" s="16">
        <v>571</v>
      </c>
      <c r="BE21" s="16">
        <v>585</v>
      </c>
      <c r="BF21" s="16"/>
      <c r="BG21" s="16"/>
      <c r="BH21" s="40" t="s">
        <v>7</v>
      </c>
      <c r="BJ21" s="4" t="s">
        <v>7</v>
      </c>
      <c r="BK21" s="4">
        <v>474</v>
      </c>
      <c r="BL21" s="4">
        <v>507</v>
      </c>
      <c r="BM21" s="4">
        <v>532</v>
      </c>
      <c r="BN21" s="4">
        <v>571</v>
      </c>
      <c r="BO21" s="4">
        <v>585</v>
      </c>
      <c r="BP21" s="7"/>
      <c r="BQ21" s="7"/>
      <c r="BR21" s="7"/>
    </row>
    <row r="22" spans="1:70" ht="9.6" customHeight="1" x14ac:dyDescent="0.15">
      <c r="A22" s="65" t="s">
        <v>429</v>
      </c>
      <c r="B22" s="22" t="s">
        <v>8</v>
      </c>
      <c r="C22" s="27"/>
      <c r="D22" s="27"/>
      <c r="E22" s="27"/>
      <c r="F22" s="27"/>
      <c r="G22" s="27"/>
      <c r="H22" s="27">
        <v>13</v>
      </c>
      <c r="I22" s="27">
        <v>18</v>
      </c>
      <c r="J22" s="27">
        <v>12</v>
      </c>
      <c r="K22" s="27">
        <v>19</v>
      </c>
      <c r="L22" s="24">
        <v>42</v>
      </c>
      <c r="M22" s="27">
        <v>68</v>
      </c>
      <c r="N22" s="147">
        <v>115</v>
      </c>
      <c r="O22" s="147">
        <v>140</v>
      </c>
      <c r="P22" s="147">
        <v>147</v>
      </c>
      <c r="Q22" s="147">
        <v>156</v>
      </c>
      <c r="R22" s="27">
        <v>138</v>
      </c>
      <c r="S22" s="24">
        <v>133</v>
      </c>
      <c r="T22" s="24">
        <v>134</v>
      </c>
      <c r="U22" s="24">
        <v>148</v>
      </c>
      <c r="V22" s="27">
        <v>152</v>
      </c>
      <c r="W22" s="27">
        <v>163</v>
      </c>
      <c r="X22" s="27">
        <v>185</v>
      </c>
      <c r="Y22" s="27">
        <v>206</v>
      </c>
      <c r="Z22" s="24">
        <v>251</v>
      </c>
      <c r="AA22" s="24">
        <v>295</v>
      </c>
      <c r="AB22" s="27">
        <v>349</v>
      </c>
      <c r="AC22" s="24">
        <v>414</v>
      </c>
      <c r="AD22" s="24">
        <v>418</v>
      </c>
      <c r="AE22" s="27">
        <v>438</v>
      </c>
      <c r="AF22" s="24">
        <v>449</v>
      </c>
      <c r="AG22" s="27">
        <v>450</v>
      </c>
      <c r="AH22" s="27">
        <v>475</v>
      </c>
      <c r="AI22" s="27">
        <v>497</v>
      </c>
      <c r="AJ22" s="27">
        <v>491</v>
      </c>
      <c r="AK22" s="27">
        <v>530</v>
      </c>
      <c r="AL22" s="27">
        <v>567</v>
      </c>
      <c r="AM22" s="27">
        <v>578</v>
      </c>
      <c r="AN22" s="27">
        <v>586</v>
      </c>
      <c r="AO22" s="16">
        <v>597</v>
      </c>
      <c r="AP22" s="16">
        <v>606</v>
      </c>
      <c r="AQ22" s="16">
        <v>633</v>
      </c>
      <c r="AR22" s="16">
        <v>635</v>
      </c>
      <c r="AS22" s="16">
        <v>648</v>
      </c>
      <c r="AT22" s="16">
        <v>670</v>
      </c>
      <c r="AU22" s="16">
        <v>676</v>
      </c>
      <c r="AV22" s="16">
        <v>715</v>
      </c>
      <c r="AW22" s="16">
        <v>727</v>
      </c>
      <c r="AX22" s="16">
        <v>753</v>
      </c>
      <c r="AY22" s="16">
        <v>796</v>
      </c>
      <c r="AZ22" s="16">
        <v>825</v>
      </c>
      <c r="BA22" s="140">
        <v>857</v>
      </c>
      <c r="BB22" s="16">
        <v>888</v>
      </c>
      <c r="BC22" s="16">
        <v>950</v>
      </c>
      <c r="BD22" s="16">
        <v>1022</v>
      </c>
      <c r="BE22" s="16">
        <v>1083</v>
      </c>
      <c r="BF22" s="16"/>
      <c r="BG22" s="16"/>
      <c r="BH22" s="40" t="s">
        <v>8</v>
      </c>
      <c r="BJ22" s="7" t="s">
        <v>8</v>
      </c>
      <c r="BK22" s="7">
        <v>857</v>
      </c>
      <c r="BL22" s="7">
        <v>888</v>
      </c>
      <c r="BM22" s="7">
        <v>950</v>
      </c>
      <c r="BN22" s="7">
        <v>1022</v>
      </c>
      <c r="BO22" s="7">
        <v>1083</v>
      </c>
      <c r="BP22" s="7"/>
      <c r="BQ22" s="7"/>
      <c r="BR22" s="7"/>
    </row>
    <row r="23" spans="1:70" ht="9.6" customHeight="1" x14ac:dyDescent="0.15">
      <c r="A23" s="65" t="s">
        <v>133</v>
      </c>
      <c r="B23" s="22" t="s">
        <v>9</v>
      </c>
      <c r="C23" s="27"/>
      <c r="D23" s="27"/>
      <c r="E23" s="27"/>
      <c r="F23" s="27"/>
      <c r="G23" s="27"/>
      <c r="H23" s="27">
        <v>4</v>
      </c>
      <c r="I23" s="27">
        <v>6</v>
      </c>
      <c r="J23" s="27">
        <v>6</v>
      </c>
      <c r="K23" s="27">
        <v>7</v>
      </c>
      <c r="L23" s="24">
        <v>15</v>
      </c>
      <c r="M23" s="27">
        <v>30</v>
      </c>
      <c r="N23" s="147">
        <v>58</v>
      </c>
      <c r="O23" s="147">
        <v>89</v>
      </c>
      <c r="P23" s="147">
        <v>113</v>
      </c>
      <c r="Q23" s="147">
        <v>143</v>
      </c>
      <c r="R23" s="27">
        <v>119</v>
      </c>
      <c r="S23" s="24">
        <v>112</v>
      </c>
      <c r="T23" s="24">
        <v>104</v>
      </c>
      <c r="U23" s="24">
        <v>122</v>
      </c>
      <c r="V23" s="27">
        <v>112</v>
      </c>
      <c r="W23" s="27">
        <v>128</v>
      </c>
      <c r="X23" s="27">
        <v>166</v>
      </c>
      <c r="Y23" s="27">
        <v>183</v>
      </c>
      <c r="Z23" s="24">
        <v>210</v>
      </c>
      <c r="AA23" s="24">
        <v>222</v>
      </c>
      <c r="AB23" s="27">
        <v>236</v>
      </c>
      <c r="AC23" s="24">
        <v>253</v>
      </c>
      <c r="AD23" s="24">
        <v>271</v>
      </c>
      <c r="AE23" s="27">
        <v>295</v>
      </c>
      <c r="AF23" s="24">
        <v>311</v>
      </c>
      <c r="AG23" s="27">
        <v>301</v>
      </c>
      <c r="AH23" s="27">
        <v>307</v>
      </c>
      <c r="AI23" s="27">
        <v>309</v>
      </c>
      <c r="AJ23" s="27">
        <v>316</v>
      </c>
      <c r="AK23" s="27">
        <v>333</v>
      </c>
      <c r="AL23" s="27">
        <v>352</v>
      </c>
      <c r="AM23" s="27">
        <v>368</v>
      </c>
      <c r="AN23" s="27">
        <v>380</v>
      </c>
      <c r="AO23" s="16">
        <v>398</v>
      </c>
      <c r="AP23" s="16">
        <v>401</v>
      </c>
      <c r="AQ23" s="16">
        <v>406</v>
      </c>
      <c r="AR23" s="16">
        <v>432</v>
      </c>
      <c r="AS23" s="16">
        <v>450</v>
      </c>
      <c r="AT23" s="16">
        <v>484</v>
      </c>
      <c r="AU23" s="16">
        <v>512</v>
      </c>
      <c r="AV23" s="16">
        <v>524</v>
      </c>
      <c r="AW23" s="16">
        <v>539</v>
      </c>
      <c r="AX23" s="16">
        <v>551</v>
      </c>
      <c r="AY23" s="16">
        <v>576</v>
      </c>
      <c r="AZ23" s="16">
        <v>582</v>
      </c>
      <c r="BA23" s="140">
        <v>600</v>
      </c>
      <c r="BB23" s="86">
        <v>617</v>
      </c>
      <c r="BC23" s="16">
        <v>635</v>
      </c>
      <c r="BD23" s="16">
        <v>663</v>
      </c>
      <c r="BE23" s="16">
        <v>688</v>
      </c>
      <c r="BF23" s="16"/>
      <c r="BG23" s="16"/>
      <c r="BH23" s="40" t="s">
        <v>9</v>
      </c>
      <c r="BJ23" s="7" t="s">
        <v>9</v>
      </c>
      <c r="BK23" s="7">
        <v>600</v>
      </c>
      <c r="BL23" s="7">
        <v>617</v>
      </c>
      <c r="BM23" s="7">
        <v>635</v>
      </c>
      <c r="BN23" s="7">
        <v>663</v>
      </c>
      <c r="BO23" s="7">
        <v>688</v>
      </c>
      <c r="BP23" s="7"/>
      <c r="BQ23" s="7"/>
      <c r="BR23" s="7"/>
    </row>
    <row r="24" spans="1:70" ht="9.6" customHeight="1" x14ac:dyDescent="0.15">
      <c r="A24" s="65" t="s">
        <v>134</v>
      </c>
      <c r="B24" s="22" t="s">
        <v>80</v>
      </c>
      <c r="C24" s="24"/>
      <c r="D24" s="24"/>
      <c r="E24" s="24"/>
      <c r="F24" s="24"/>
      <c r="G24" s="24"/>
      <c r="H24" s="24">
        <v>18</v>
      </c>
      <c r="I24" s="24">
        <v>18</v>
      </c>
      <c r="J24" s="24">
        <v>23</v>
      </c>
      <c r="K24" s="24">
        <v>24</v>
      </c>
      <c r="L24" s="24">
        <v>39</v>
      </c>
      <c r="M24" s="24">
        <v>58</v>
      </c>
      <c r="N24" s="147">
        <v>82</v>
      </c>
      <c r="O24" s="147">
        <v>39</v>
      </c>
      <c r="P24" s="147">
        <v>65</v>
      </c>
      <c r="Q24" s="147">
        <v>92</v>
      </c>
      <c r="R24" s="27">
        <v>104</v>
      </c>
      <c r="S24" s="24">
        <v>106</v>
      </c>
      <c r="T24" s="24">
        <v>110</v>
      </c>
      <c r="U24" s="24">
        <v>130</v>
      </c>
      <c r="V24" s="27">
        <v>144</v>
      </c>
      <c r="W24" s="27">
        <v>195</v>
      </c>
      <c r="X24" s="27">
        <v>206</v>
      </c>
      <c r="Y24" s="27">
        <v>237</v>
      </c>
      <c r="Z24" s="24">
        <v>271</v>
      </c>
      <c r="AA24" s="24">
        <v>298</v>
      </c>
      <c r="AB24" s="27">
        <v>342</v>
      </c>
      <c r="AC24" s="24">
        <v>389</v>
      </c>
      <c r="AD24" s="24">
        <v>432</v>
      </c>
      <c r="AE24" s="27">
        <v>467</v>
      </c>
      <c r="AF24" s="24">
        <v>480</v>
      </c>
      <c r="AG24" s="27">
        <v>481</v>
      </c>
      <c r="AH24" s="27">
        <v>485</v>
      </c>
      <c r="AI24" s="27">
        <v>551</v>
      </c>
      <c r="AJ24" s="27">
        <v>580</v>
      </c>
      <c r="AK24" s="27">
        <v>599</v>
      </c>
      <c r="AL24" s="27">
        <v>578</v>
      </c>
      <c r="AM24" s="27">
        <v>533</v>
      </c>
      <c r="AN24" s="27">
        <v>513</v>
      </c>
      <c r="AO24" s="16">
        <v>520</v>
      </c>
      <c r="AP24" s="16">
        <v>525</v>
      </c>
      <c r="AQ24" s="16">
        <v>543</v>
      </c>
      <c r="AR24" s="16">
        <v>563</v>
      </c>
      <c r="AS24" s="16">
        <v>570</v>
      </c>
      <c r="AT24" s="16">
        <v>554</v>
      </c>
      <c r="AU24" s="16">
        <v>558</v>
      </c>
      <c r="AV24" s="16">
        <v>585</v>
      </c>
      <c r="AW24" s="16">
        <v>603</v>
      </c>
      <c r="AX24" s="16">
        <v>609</v>
      </c>
      <c r="AY24" s="16">
        <v>645</v>
      </c>
      <c r="AZ24" s="16">
        <v>663</v>
      </c>
      <c r="BA24" s="140">
        <v>665</v>
      </c>
      <c r="BB24" s="16">
        <v>664</v>
      </c>
      <c r="BC24" s="140">
        <v>728</v>
      </c>
      <c r="BD24" s="16">
        <v>786</v>
      </c>
      <c r="BE24" s="16">
        <v>822</v>
      </c>
      <c r="BF24" s="16"/>
      <c r="BG24" s="16"/>
      <c r="BH24" s="40" t="s">
        <v>80</v>
      </c>
      <c r="BJ24" s="7" t="s">
        <v>80</v>
      </c>
      <c r="BK24" s="7">
        <v>665</v>
      </c>
      <c r="BL24" s="7">
        <v>664</v>
      </c>
      <c r="BM24" s="7">
        <v>728</v>
      </c>
      <c r="BN24" s="7">
        <v>786</v>
      </c>
      <c r="BO24" s="7">
        <v>822</v>
      </c>
      <c r="BP24" s="7"/>
      <c r="BQ24" s="7"/>
      <c r="BR24" s="7"/>
    </row>
    <row r="25" spans="1:70" ht="9.6" customHeight="1" x14ac:dyDescent="0.15">
      <c r="A25" s="65" t="s">
        <v>430</v>
      </c>
      <c r="B25" s="22" t="s">
        <v>102</v>
      </c>
      <c r="C25" s="24"/>
      <c r="D25" s="24"/>
      <c r="E25" s="24"/>
      <c r="F25" s="24"/>
      <c r="G25" s="24"/>
      <c r="H25" s="24">
        <v>3</v>
      </c>
      <c r="I25" s="24">
        <v>6</v>
      </c>
      <c r="J25" s="24">
        <v>12</v>
      </c>
      <c r="K25" s="24">
        <v>16</v>
      </c>
      <c r="L25" s="24">
        <v>23</v>
      </c>
      <c r="M25" s="24">
        <v>49</v>
      </c>
      <c r="N25" s="147">
        <v>61</v>
      </c>
      <c r="O25" s="147">
        <v>50</v>
      </c>
      <c r="P25" s="147">
        <v>89</v>
      </c>
      <c r="Q25" s="147">
        <v>102</v>
      </c>
      <c r="R25" s="27">
        <v>102</v>
      </c>
      <c r="S25" s="24">
        <v>98</v>
      </c>
      <c r="T25" s="24">
        <v>95</v>
      </c>
      <c r="U25" s="24">
        <v>85</v>
      </c>
      <c r="V25" s="27">
        <v>84</v>
      </c>
      <c r="W25" s="27">
        <v>102</v>
      </c>
      <c r="X25" s="27">
        <v>107</v>
      </c>
      <c r="Y25" s="27">
        <v>120</v>
      </c>
      <c r="Z25" s="24">
        <v>137</v>
      </c>
      <c r="AA25" s="24">
        <v>164</v>
      </c>
      <c r="AB25" s="27">
        <v>207</v>
      </c>
      <c r="AC25" s="24">
        <v>241</v>
      </c>
      <c r="AD25" s="24">
        <v>259</v>
      </c>
      <c r="AE25" s="27">
        <v>297</v>
      </c>
      <c r="AF25" s="24">
        <v>305</v>
      </c>
      <c r="AG25" s="27">
        <v>274</v>
      </c>
      <c r="AH25" s="27">
        <v>289</v>
      </c>
      <c r="AI25" s="27">
        <v>293</v>
      </c>
      <c r="AJ25" s="27">
        <v>322</v>
      </c>
      <c r="AK25" s="27">
        <v>333</v>
      </c>
      <c r="AL25" s="27">
        <v>335</v>
      </c>
      <c r="AM25" s="27">
        <v>336</v>
      </c>
      <c r="AN25" s="27">
        <v>314</v>
      </c>
      <c r="AO25" s="16">
        <v>313</v>
      </c>
      <c r="AP25" s="16">
        <v>326</v>
      </c>
      <c r="AQ25" s="16">
        <v>334</v>
      </c>
      <c r="AR25" s="16">
        <v>360</v>
      </c>
      <c r="AS25" s="16">
        <v>362</v>
      </c>
      <c r="AT25" s="16">
        <v>384</v>
      </c>
      <c r="AU25" s="16">
        <v>394</v>
      </c>
      <c r="AV25" s="16">
        <v>413</v>
      </c>
      <c r="AW25" s="16">
        <v>423</v>
      </c>
      <c r="AX25" s="16">
        <v>433</v>
      </c>
      <c r="AY25" s="16">
        <v>448</v>
      </c>
      <c r="AZ25" s="16">
        <v>453</v>
      </c>
      <c r="BA25" s="140">
        <v>445</v>
      </c>
      <c r="BB25" s="16">
        <v>463</v>
      </c>
      <c r="BC25" s="140">
        <v>486</v>
      </c>
      <c r="BD25" s="16">
        <v>525</v>
      </c>
      <c r="BE25" s="16">
        <v>553</v>
      </c>
      <c r="BF25" s="16"/>
      <c r="BG25" s="16"/>
      <c r="BH25" s="40" t="s">
        <v>102</v>
      </c>
      <c r="BJ25" s="7" t="s">
        <v>102</v>
      </c>
      <c r="BK25" s="7">
        <v>445</v>
      </c>
      <c r="BL25" s="7">
        <v>463</v>
      </c>
      <c r="BM25" s="7">
        <v>486</v>
      </c>
      <c r="BN25" s="7">
        <v>525</v>
      </c>
      <c r="BO25" s="7">
        <v>553</v>
      </c>
      <c r="BP25" s="7"/>
      <c r="BQ25" s="7"/>
      <c r="BR25" s="7"/>
    </row>
    <row r="26" spans="1:70" ht="9.6" customHeight="1" x14ac:dyDescent="0.15">
      <c r="A26" s="65" t="s">
        <v>431</v>
      </c>
      <c r="B26" s="22" t="s">
        <v>432</v>
      </c>
      <c r="C26" s="156"/>
      <c r="D26" s="156"/>
      <c r="E26" s="156"/>
      <c r="F26" s="156"/>
      <c r="G26" s="156"/>
      <c r="H26" s="156">
        <f t="shared" ref="H26:Q26" si="13">H89+H90+H91+H92+H93+H94+H95+H96+H106</f>
        <v>22</v>
      </c>
      <c r="I26" s="156">
        <f t="shared" si="13"/>
        <v>31</v>
      </c>
      <c r="J26" s="156">
        <f t="shared" si="13"/>
        <v>52</v>
      </c>
      <c r="K26" s="156">
        <f t="shared" si="13"/>
        <v>55</v>
      </c>
      <c r="L26" s="156">
        <f t="shared" si="13"/>
        <v>65</v>
      </c>
      <c r="M26" s="156">
        <f t="shared" si="13"/>
        <v>93</v>
      </c>
      <c r="N26" s="157">
        <f t="shared" si="13"/>
        <v>135.6</v>
      </c>
      <c r="O26" s="157">
        <f t="shared" si="13"/>
        <v>178.20000000000002</v>
      </c>
      <c r="P26" s="157">
        <f t="shared" si="13"/>
        <v>220.8</v>
      </c>
      <c r="Q26" s="157">
        <f t="shared" si="13"/>
        <v>263.39999999999998</v>
      </c>
      <c r="R26" s="156">
        <f t="shared" ref="R26:AU26" si="14">R89+R90+R91+R92+R93+R94+R95+R96+R106</f>
        <v>306</v>
      </c>
      <c r="S26" s="156">
        <f t="shared" si="14"/>
        <v>313</v>
      </c>
      <c r="T26" s="156">
        <f>T89+T90+T91+T96+T92+T93+T94+T95+T106</f>
        <v>298</v>
      </c>
      <c r="U26" s="156">
        <f t="shared" si="14"/>
        <v>301</v>
      </c>
      <c r="V26" s="156">
        <f t="shared" si="14"/>
        <v>273</v>
      </c>
      <c r="W26" s="156">
        <f>W89+W90+W91+W92+W93+W94+W95+W96+W106</f>
        <v>306</v>
      </c>
      <c r="X26" s="156">
        <f t="shared" si="14"/>
        <v>329</v>
      </c>
      <c r="Y26" s="156">
        <f t="shared" si="14"/>
        <v>366</v>
      </c>
      <c r="Z26" s="156">
        <f t="shared" si="14"/>
        <v>414</v>
      </c>
      <c r="AA26" s="156">
        <f t="shared" si="14"/>
        <v>441</v>
      </c>
      <c r="AB26" s="156">
        <f t="shared" si="14"/>
        <v>531</v>
      </c>
      <c r="AC26" s="156">
        <f t="shared" si="14"/>
        <v>609</v>
      </c>
      <c r="AD26" s="156">
        <f t="shared" si="14"/>
        <v>680</v>
      </c>
      <c r="AE26" s="156">
        <f t="shared" si="14"/>
        <v>741</v>
      </c>
      <c r="AF26" s="156">
        <f t="shared" si="14"/>
        <v>762</v>
      </c>
      <c r="AG26" s="156">
        <f t="shared" si="14"/>
        <v>753</v>
      </c>
      <c r="AH26" s="156">
        <f t="shared" si="14"/>
        <v>753</v>
      </c>
      <c r="AI26" s="156">
        <f t="shared" si="14"/>
        <v>774</v>
      </c>
      <c r="AJ26" s="156">
        <f t="shared" si="14"/>
        <v>786</v>
      </c>
      <c r="AK26" s="156">
        <f t="shared" si="14"/>
        <v>812</v>
      </c>
      <c r="AL26" s="156">
        <f t="shared" si="14"/>
        <v>806</v>
      </c>
      <c r="AM26" s="156">
        <f t="shared" si="14"/>
        <v>803</v>
      </c>
      <c r="AN26" s="156">
        <f t="shared" si="14"/>
        <v>813</v>
      </c>
      <c r="AO26" s="156">
        <f t="shared" si="14"/>
        <v>847</v>
      </c>
      <c r="AP26" s="156">
        <f t="shared" si="14"/>
        <v>895</v>
      </c>
      <c r="AQ26" s="156">
        <f t="shared" si="14"/>
        <v>895</v>
      </c>
      <c r="AR26" s="156">
        <f t="shared" si="14"/>
        <v>908</v>
      </c>
      <c r="AS26" s="156">
        <f t="shared" si="14"/>
        <v>901</v>
      </c>
      <c r="AT26" s="156">
        <f t="shared" si="14"/>
        <v>915</v>
      </c>
      <c r="AU26" s="156">
        <f t="shared" si="14"/>
        <v>926</v>
      </c>
      <c r="AV26" s="27">
        <v>940</v>
      </c>
      <c r="AW26" s="16">
        <v>943</v>
      </c>
      <c r="AX26" s="16">
        <v>944</v>
      </c>
      <c r="AY26" s="16">
        <v>975</v>
      </c>
      <c r="AZ26" s="16">
        <v>1003</v>
      </c>
      <c r="BA26" s="140">
        <v>1044</v>
      </c>
      <c r="BB26" s="16">
        <v>1089</v>
      </c>
      <c r="BC26" s="140">
        <v>1154</v>
      </c>
      <c r="BD26" s="16">
        <v>1195</v>
      </c>
      <c r="BE26" s="16">
        <v>1274</v>
      </c>
      <c r="BF26" s="16"/>
      <c r="BG26" s="16"/>
      <c r="BH26" s="40" t="s">
        <v>113</v>
      </c>
      <c r="BJ26" s="7" t="s">
        <v>113</v>
      </c>
      <c r="BK26" s="7">
        <v>1044</v>
      </c>
      <c r="BL26" s="7">
        <v>1089</v>
      </c>
      <c r="BM26" s="7">
        <v>1154</v>
      </c>
      <c r="BN26" s="7">
        <v>1195</v>
      </c>
      <c r="BO26" s="7">
        <v>1274</v>
      </c>
      <c r="BP26" s="7"/>
      <c r="BQ26" s="7"/>
      <c r="BR26" s="7"/>
    </row>
    <row r="27" spans="1:70" ht="9.6" customHeight="1" x14ac:dyDescent="0.15">
      <c r="A27" s="65" t="s">
        <v>136</v>
      </c>
      <c r="B27" s="22" t="s">
        <v>433</v>
      </c>
      <c r="C27" s="156"/>
      <c r="D27" s="156"/>
      <c r="E27" s="156"/>
      <c r="F27" s="156"/>
      <c r="G27" s="156"/>
      <c r="H27" s="156">
        <f t="shared" ref="H27:Q27" si="15">H79+H80+H81+H82+H83+H84+H85+H86+H87+H88</f>
        <v>35</v>
      </c>
      <c r="I27" s="156">
        <f t="shared" si="15"/>
        <v>47</v>
      </c>
      <c r="J27" s="156">
        <f t="shared" si="15"/>
        <v>58</v>
      </c>
      <c r="K27" s="156">
        <f t="shared" si="15"/>
        <v>63</v>
      </c>
      <c r="L27" s="156">
        <f t="shared" si="15"/>
        <v>82</v>
      </c>
      <c r="M27" s="156">
        <f t="shared" si="15"/>
        <v>136</v>
      </c>
      <c r="N27" s="157">
        <f t="shared" si="15"/>
        <v>165.00000000000003</v>
      </c>
      <c r="O27" s="157">
        <f t="shared" si="15"/>
        <v>194</v>
      </c>
      <c r="P27" s="157">
        <f t="shared" si="15"/>
        <v>223</v>
      </c>
      <c r="Q27" s="157">
        <f t="shared" si="15"/>
        <v>252</v>
      </c>
      <c r="R27" s="156">
        <f t="shared" ref="R27:AU27" si="16">R79+R80+R81+R82+R83+R84+R85+R86+R87+R88</f>
        <v>281</v>
      </c>
      <c r="S27" s="156">
        <f t="shared" si="16"/>
        <v>275</v>
      </c>
      <c r="T27" s="156">
        <f t="shared" si="16"/>
        <v>262</v>
      </c>
      <c r="U27" s="156">
        <f t="shared" si="16"/>
        <v>240</v>
      </c>
      <c r="V27" s="156">
        <f t="shared" si="16"/>
        <v>197</v>
      </c>
      <c r="W27" s="156">
        <f t="shared" si="16"/>
        <v>211</v>
      </c>
      <c r="X27" s="156">
        <f t="shared" si="16"/>
        <v>224</v>
      </c>
      <c r="Y27" s="156">
        <f t="shared" si="16"/>
        <v>255</v>
      </c>
      <c r="Z27" s="156">
        <f t="shared" si="16"/>
        <v>288</v>
      </c>
      <c r="AA27" s="156">
        <f t="shared" si="16"/>
        <v>346</v>
      </c>
      <c r="AB27" s="156">
        <f t="shared" si="16"/>
        <v>383</v>
      </c>
      <c r="AC27" s="156">
        <f t="shared" si="16"/>
        <v>439</v>
      </c>
      <c r="AD27" s="156">
        <f t="shared" si="16"/>
        <v>505</v>
      </c>
      <c r="AE27" s="156">
        <f t="shared" si="16"/>
        <v>535</v>
      </c>
      <c r="AF27" s="156">
        <f t="shared" si="16"/>
        <v>596</v>
      </c>
      <c r="AG27" s="156">
        <f t="shared" si="16"/>
        <v>573</v>
      </c>
      <c r="AH27" s="156">
        <f t="shared" si="16"/>
        <v>628</v>
      </c>
      <c r="AI27" s="156">
        <f t="shared" si="16"/>
        <v>642</v>
      </c>
      <c r="AJ27" s="156">
        <f t="shared" si="16"/>
        <v>694</v>
      </c>
      <c r="AK27" s="156">
        <f t="shared" si="16"/>
        <v>746</v>
      </c>
      <c r="AL27" s="156">
        <f t="shared" si="16"/>
        <v>743</v>
      </c>
      <c r="AM27" s="156">
        <f t="shared" si="16"/>
        <v>744</v>
      </c>
      <c r="AN27" s="156">
        <f t="shared" si="16"/>
        <v>784</v>
      </c>
      <c r="AO27" s="156">
        <f t="shared" si="16"/>
        <v>821</v>
      </c>
      <c r="AP27" s="156">
        <f t="shared" si="16"/>
        <v>835</v>
      </c>
      <c r="AQ27" s="156">
        <f t="shared" si="16"/>
        <v>850</v>
      </c>
      <c r="AR27" s="156">
        <f t="shared" si="16"/>
        <v>858</v>
      </c>
      <c r="AS27" s="156">
        <f t="shared" si="16"/>
        <v>847</v>
      </c>
      <c r="AT27" s="156">
        <f t="shared" si="16"/>
        <v>837</v>
      </c>
      <c r="AU27" s="156">
        <f t="shared" si="16"/>
        <v>859</v>
      </c>
      <c r="AV27" s="27">
        <v>862</v>
      </c>
      <c r="AW27" s="16">
        <v>865</v>
      </c>
      <c r="AX27" s="16">
        <v>893</v>
      </c>
      <c r="AY27" s="16">
        <v>911</v>
      </c>
      <c r="AZ27" s="16">
        <v>926</v>
      </c>
      <c r="BA27" s="140">
        <v>961</v>
      </c>
      <c r="BB27" s="16">
        <v>978</v>
      </c>
      <c r="BC27" s="140">
        <v>998</v>
      </c>
      <c r="BD27" s="16">
        <v>1039</v>
      </c>
      <c r="BE27" s="16">
        <v>1055</v>
      </c>
      <c r="BF27" s="16"/>
      <c r="BG27" s="16"/>
      <c r="BH27" s="40" t="s">
        <v>114</v>
      </c>
      <c r="BJ27" s="7" t="s">
        <v>114</v>
      </c>
      <c r="BK27" s="7">
        <v>961</v>
      </c>
      <c r="BL27" s="7">
        <v>978</v>
      </c>
      <c r="BM27" s="7">
        <v>998</v>
      </c>
      <c r="BN27" s="7">
        <v>1039</v>
      </c>
      <c r="BO27" s="7">
        <v>1055</v>
      </c>
      <c r="BP27" s="7"/>
      <c r="BQ27" s="7"/>
      <c r="BR27" s="7"/>
    </row>
    <row r="28" spans="1:70" ht="9.6" customHeight="1" x14ac:dyDescent="0.15">
      <c r="A28" s="65" t="s">
        <v>137</v>
      </c>
      <c r="B28" s="22" t="s">
        <v>101</v>
      </c>
      <c r="C28" s="156"/>
      <c r="D28" s="156"/>
      <c r="E28" s="156"/>
      <c r="F28" s="156"/>
      <c r="G28" s="156"/>
      <c r="H28" s="156">
        <f t="shared" ref="H28:Q28" si="17">H102+H98</f>
        <v>15</v>
      </c>
      <c r="I28" s="156">
        <f t="shared" si="17"/>
        <v>29</v>
      </c>
      <c r="J28" s="156">
        <f t="shared" si="17"/>
        <v>36</v>
      </c>
      <c r="K28" s="156">
        <f t="shared" si="17"/>
        <v>44</v>
      </c>
      <c r="L28" s="156">
        <f t="shared" si="17"/>
        <v>50</v>
      </c>
      <c r="M28" s="156">
        <f t="shared" si="17"/>
        <v>78</v>
      </c>
      <c r="N28" s="157">
        <f t="shared" si="17"/>
        <v>85.199999999999989</v>
      </c>
      <c r="O28" s="157">
        <f t="shared" si="17"/>
        <v>92.4</v>
      </c>
      <c r="P28" s="157">
        <f t="shared" si="17"/>
        <v>99.6</v>
      </c>
      <c r="Q28" s="157">
        <f t="shared" si="17"/>
        <v>106.80000000000001</v>
      </c>
      <c r="R28" s="156">
        <f t="shared" ref="R28:AU28" si="18">R102+R98</f>
        <v>114</v>
      </c>
      <c r="S28" s="156">
        <f t="shared" si="18"/>
        <v>103</v>
      </c>
      <c r="T28" s="156">
        <f>T102+T98</f>
        <v>119</v>
      </c>
      <c r="U28" s="156">
        <f t="shared" si="18"/>
        <v>135</v>
      </c>
      <c r="V28" s="156">
        <f t="shared" si="18"/>
        <v>142</v>
      </c>
      <c r="W28" s="156">
        <f>W101+W98</f>
        <v>105</v>
      </c>
      <c r="X28" s="156">
        <f t="shared" si="18"/>
        <v>142</v>
      </c>
      <c r="Y28" s="156">
        <f t="shared" si="18"/>
        <v>155</v>
      </c>
      <c r="Z28" s="156">
        <f t="shared" si="18"/>
        <v>159</v>
      </c>
      <c r="AA28" s="156">
        <f t="shared" si="18"/>
        <v>163</v>
      </c>
      <c r="AB28" s="156">
        <f t="shared" si="18"/>
        <v>197</v>
      </c>
      <c r="AC28" s="156">
        <f t="shared" si="18"/>
        <v>210</v>
      </c>
      <c r="AD28" s="156">
        <f t="shared" si="18"/>
        <v>241</v>
      </c>
      <c r="AE28" s="156">
        <f t="shared" si="18"/>
        <v>267</v>
      </c>
      <c r="AF28" s="156">
        <f t="shared" si="18"/>
        <v>281</v>
      </c>
      <c r="AG28" s="156">
        <f t="shared" si="18"/>
        <v>262</v>
      </c>
      <c r="AH28" s="156">
        <f t="shared" si="18"/>
        <v>263</v>
      </c>
      <c r="AI28" s="156">
        <f t="shared" si="18"/>
        <v>280</v>
      </c>
      <c r="AJ28" s="156">
        <f t="shared" si="18"/>
        <v>314</v>
      </c>
      <c r="AK28" s="156">
        <f t="shared" si="18"/>
        <v>351</v>
      </c>
      <c r="AL28" s="156">
        <f t="shared" si="18"/>
        <v>353</v>
      </c>
      <c r="AM28" s="156">
        <f t="shared" si="18"/>
        <v>355</v>
      </c>
      <c r="AN28" s="156">
        <f t="shared" si="18"/>
        <v>342</v>
      </c>
      <c r="AO28" s="156">
        <f t="shared" si="18"/>
        <v>359</v>
      </c>
      <c r="AP28" s="156">
        <f t="shared" si="18"/>
        <v>369</v>
      </c>
      <c r="AQ28" s="156">
        <f t="shared" si="18"/>
        <v>382</v>
      </c>
      <c r="AR28" s="156">
        <f t="shared" si="18"/>
        <v>403</v>
      </c>
      <c r="AS28" s="156">
        <f t="shared" si="18"/>
        <v>398</v>
      </c>
      <c r="AT28" s="156">
        <f t="shared" si="18"/>
        <v>394</v>
      </c>
      <c r="AU28" s="156">
        <f t="shared" si="18"/>
        <v>431</v>
      </c>
      <c r="AV28" s="27">
        <v>439</v>
      </c>
      <c r="AW28" s="16">
        <v>440</v>
      </c>
      <c r="AX28" s="16">
        <v>475</v>
      </c>
      <c r="AY28" s="16">
        <v>488</v>
      </c>
      <c r="AZ28" s="16">
        <v>506</v>
      </c>
      <c r="BA28" s="140">
        <v>504</v>
      </c>
      <c r="BB28" s="16">
        <v>474</v>
      </c>
      <c r="BC28" s="140">
        <v>521</v>
      </c>
      <c r="BD28" s="16">
        <v>612</v>
      </c>
      <c r="BE28" s="16">
        <v>652</v>
      </c>
      <c r="BF28" s="16"/>
      <c r="BG28" s="16"/>
      <c r="BH28" s="40" t="s">
        <v>101</v>
      </c>
      <c r="BJ28" s="7" t="s">
        <v>101</v>
      </c>
      <c r="BK28" s="7">
        <v>504</v>
      </c>
      <c r="BL28" s="7">
        <v>474</v>
      </c>
      <c r="BM28" s="7">
        <v>521</v>
      </c>
      <c r="BN28" s="7">
        <v>612</v>
      </c>
      <c r="BO28" s="7">
        <v>652</v>
      </c>
      <c r="BP28" s="7"/>
      <c r="BQ28" s="7"/>
      <c r="BR28" s="7"/>
    </row>
    <row r="29" spans="1:70" ht="9.6" customHeight="1" x14ac:dyDescent="0.15">
      <c r="A29" s="65" t="s">
        <v>434</v>
      </c>
      <c r="B29" s="22" t="s">
        <v>94</v>
      </c>
      <c r="C29" s="156"/>
      <c r="D29" s="156"/>
      <c r="E29" s="156"/>
      <c r="F29" s="156"/>
      <c r="G29" s="156"/>
      <c r="H29" s="156">
        <f t="shared" ref="H29:Q29" si="19">H66+H71+H72+H73+H74+H75+H76</f>
        <v>32</v>
      </c>
      <c r="I29" s="156">
        <f t="shared" si="19"/>
        <v>48</v>
      </c>
      <c r="J29" s="156">
        <f t="shared" si="19"/>
        <v>67</v>
      </c>
      <c r="K29" s="156">
        <f t="shared" si="19"/>
        <v>84</v>
      </c>
      <c r="L29" s="156">
        <f t="shared" si="19"/>
        <v>115</v>
      </c>
      <c r="M29" s="156">
        <f t="shared" si="19"/>
        <v>180</v>
      </c>
      <c r="N29" s="157">
        <f t="shared" si="19"/>
        <v>246.4</v>
      </c>
      <c r="O29" s="157">
        <f t="shared" si="19"/>
        <v>256.8</v>
      </c>
      <c r="P29" s="157">
        <f t="shared" si="19"/>
        <v>340.20000000000005</v>
      </c>
      <c r="Q29" s="157">
        <f t="shared" si="19"/>
        <v>410.6</v>
      </c>
      <c r="R29" s="156">
        <f t="shared" ref="R29:AU29" si="20">R66+R71+R72+R73+R74+R75+R76</f>
        <v>449</v>
      </c>
      <c r="S29" s="156">
        <f t="shared" si="20"/>
        <v>400</v>
      </c>
      <c r="T29" s="156">
        <f t="shared" si="20"/>
        <v>377</v>
      </c>
      <c r="U29" s="156">
        <f t="shared" si="20"/>
        <v>434</v>
      </c>
      <c r="V29" s="156">
        <f t="shared" si="20"/>
        <v>405</v>
      </c>
      <c r="W29" s="156">
        <f t="shared" si="20"/>
        <v>442</v>
      </c>
      <c r="X29" s="156">
        <f t="shared" si="20"/>
        <v>473</v>
      </c>
      <c r="Y29" s="156">
        <f t="shared" si="20"/>
        <v>480</v>
      </c>
      <c r="Z29" s="156">
        <f t="shared" si="20"/>
        <v>556</v>
      </c>
      <c r="AA29" s="156">
        <f t="shared" si="20"/>
        <v>633</v>
      </c>
      <c r="AB29" s="156">
        <f t="shared" si="20"/>
        <v>698</v>
      </c>
      <c r="AC29" s="156">
        <f t="shared" si="20"/>
        <v>763</v>
      </c>
      <c r="AD29" s="156">
        <f t="shared" si="20"/>
        <v>861</v>
      </c>
      <c r="AE29" s="156">
        <f t="shared" si="20"/>
        <v>955</v>
      </c>
      <c r="AF29" s="156">
        <f t="shared" si="20"/>
        <v>1018</v>
      </c>
      <c r="AG29" s="156">
        <f t="shared" si="20"/>
        <v>942</v>
      </c>
      <c r="AH29" s="156">
        <f t="shared" si="20"/>
        <v>993</v>
      </c>
      <c r="AI29" s="156">
        <f t="shared" si="20"/>
        <v>1054</v>
      </c>
      <c r="AJ29" s="156">
        <f t="shared" si="20"/>
        <v>1126</v>
      </c>
      <c r="AK29" s="156">
        <f t="shared" si="20"/>
        <v>1165</v>
      </c>
      <c r="AL29" s="156">
        <f t="shared" si="20"/>
        <v>1242</v>
      </c>
      <c r="AM29" s="156">
        <f t="shared" si="20"/>
        <v>1288</v>
      </c>
      <c r="AN29" s="156">
        <f t="shared" si="20"/>
        <v>1254</v>
      </c>
      <c r="AO29" s="156">
        <f t="shared" si="20"/>
        <v>1257</v>
      </c>
      <c r="AP29" s="156">
        <f t="shared" si="20"/>
        <v>1301</v>
      </c>
      <c r="AQ29" s="156">
        <f t="shared" si="20"/>
        <v>1321</v>
      </c>
      <c r="AR29" s="156">
        <f t="shared" si="20"/>
        <v>1313</v>
      </c>
      <c r="AS29" s="156">
        <f t="shared" si="20"/>
        <v>1356</v>
      </c>
      <c r="AT29" s="156">
        <f t="shared" si="20"/>
        <v>1379</v>
      </c>
      <c r="AU29" s="156">
        <f t="shared" si="20"/>
        <v>1454</v>
      </c>
      <c r="AV29" s="27">
        <v>1482</v>
      </c>
      <c r="AW29" s="16">
        <v>1516</v>
      </c>
      <c r="AX29" s="16">
        <v>1568</v>
      </c>
      <c r="AY29" s="16">
        <v>1651</v>
      </c>
      <c r="AZ29" s="16">
        <v>1703</v>
      </c>
      <c r="BA29" s="140">
        <v>1741</v>
      </c>
      <c r="BB29" s="140">
        <v>1842</v>
      </c>
      <c r="BC29" s="16">
        <v>1936</v>
      </c>
      <c r="BD29" s="16">
        <v>2039</v>
      </c>
      <c r="BE29" s="16">
        <v>2098</v>
      </c>
      <c r="BF29" s="16"/>
      <c r="BG29" s="16"/>
      <c r="BH29" s="40" t="s">
        <v>94</v>
      </c>
      <c r="BJ29" s="4" t="s">
        <v>336</v>
      </c>
      <c r="BK29" s="4">
        <v>1741</v>
      </c>
      <c r="BL29" s="4">
        <v>1842</v>
      </c>
      <c r="BM29" s="4">
        <v>1936</v>
      </c>
      <c r="BN29" s="4">
        <v>2039</v>
      </c>
      <c r="BO29" s="4">
        <v>2098</v>
      </c>
      <c r="BP29" s="7"/>
      <c r="BQ29" s="7"/>
      <c r="BR29" s="7"/>
    </row>
    <row r="30" spans="1:70" ht="9.6" customHeight="1" x14ac:dyDescent="0.15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 t="s">
        <v>337</v>
      </c>
      <c r="BK30" s="7">
        <v>22132</v>
      </c>
      <c r="BL30" s="7">
        <v>22583</v>
      </c>
      <c r="BM30" s="7">
        <v>23853</v>
      </c>
      <c r="BN30" s="7">
        <v>25157</v>
      </c>
      <c r="BO30" s="7">
        <v>25941</v>
      </c>
      <c r="BP30" s="7"/>
      <c r="BQ30" s="7"/>
      <c r="BR30" s="7"/>
    </row>
    <row r="31" spans="1:70" ht="9.6" customHeight="1" x14ac:dyDescent="0.15">
      <c r="A31" s="65" t="s">
        <v>435</v>
      </c>
      <c r="B31" s="22" t="s">
        <v>10</v>
      </c>
      <c r="C31" s="27"/>
      <c r="D31" s="27"/>
      <c r="E31" s="27"/>
      <c r="F31" s="27"/>
      <c r="G31" s="27"/>
      <c r="H31" s="27">
        <v>1</v>
      </c>
      <c r="I31" s="27">
        <v>3</v>
      </c>
      <c r="J31" s="27">
        <v>6</v>
      </c>
      <c r="K31" s="27">
        <v>9</v>
      </c>
      <c r="L31" s="24">
        <v>10</v>
      </c>
      <c r="M31" s="27">
        <v>23</v>
      </c>
      <c r="N31" s="147">
        <f t="shared" ref="N31:N47" si="21">M31+(R31-M31)*1/5</f>
        <v>28.2</v>
      </c>
      <c r="O31" s="147">
        <f t="shared" ref="O31:O47" si="22">M31+(R31-M31)*2/5</f>
        <v>33.4</v>
      </c>
      <c r="P31" s="147">
        <f t="shared" ref="P31:P47" si="23">M31+(R31-M31)*3/5</f>
        <v>38.6</v>
      </c>
      <c r="Q31" s="147">
        <f t="shared" ref="Q31:Q47" si="24">M31+(R31-M31)*4/5</f>
        <v>43.8</v>
      </c>
      <c r="R31" s="27">
        <v>49</v>
      </c>
      <c r="S31" s="24">
        <v>42</v>
      </c>
      <c r="T31" s="24">
        <v>42</v>
      </c>
      <c r="U31" s="24">
        <v>52</v>
      </c>
      <c r="V31" s="27">
        <v>43</v>
      </c>
      <c r="W31" s="27">
        <v>49</v>
      </c>
      <c r="X31" s="27">
        <v>52</v>
      </c>
      <c r="Y31" s="27">
        <v>56</v>
      </c>
      <c r="Z31" s="24">
        <v>45</v>
      </c>
      <c r="AA31" s="24">
        <v>51</v>
      </c>
      <c r="AB31" s="27">
        <v>61</v>
      </c>
      <c r="AC31" s="24">
        <v>88</v>
      </c>
      <c r="AD31" s="24">
        <v>107</v>
      </c>
      <c r="AE31" s="27">
        <v>112</v>
      </c>
      <c r="AF31" s="24">
        <v>116</v>
      </c>
      <c r="AG31" s="27">
        <v>90</v>
      </c>
      <c r="AH31" s="27">
        <v>87</v>
      </c>
      <c r="AI31" s="27">
        <v>85</v>
      </c>
      <c r="AJ31" s="27">
        <v>85</v>
      </c>
      <c r="AK31" s="27">
        <v>91</v>
      </c>
      <c r="AL31" s="27">
        <v>92</v>
      </c>
      <c r="AM31" s="27">
        <v>87</v>
      </c>
      <c r="AN31" s="27">
        <v>99</v>
      </c>
      <c r="AO31" s="16">
        <v>103</v>
      </c>
      <c r="AP31" s="16">
        <v>108</v>
      </c>
      <c r="AQ31" s="16">
        <v>115</v>
      </c>
      <c r="AR31" s="16">
        <v>123</v>
      </c>
      <c r="AS31" s="16">
        <v>127</v>
      </c>
      <c r="AT31" s="16">
        <v>138</v>
      </c>
      <c r="AU31" s="16">
        <v>145</v>
      </c>
      <c r="AV31" s="16">
        <v>140</v>
      </c>
      <c r="AW31" s="16">
        <v>136</v>
      </c>
      <c r="AX31" s="16">
        <v>137</v>
      </c>
      <c r="AY31" s="16">
        <v>140</v>
      </c>
      <c r="AZ31" s="16">
        <v>155</v>
      </c>
      <c r="BA31" s="140">
        <v>161</v>
      </c>
      <c r="BB31" s="140">
        <v>167</v>
      </c>
      <c r="BC31" s="140">
        <v>174</v>
      </c>
      <c r="BD31" s="16">
        <v>183</v>
      </c>
      <c r="BE31" s="16">
        <v>195</v>
      </c>
      <c r="BF31" s="16"/>
      <c r="BG31" s="16"/>
      <c r="BH31" s="40" t="s">
        <v>10</v>
      </c>
      <c r="BJ31" s="7" t="s">
        <v>10</v>
      </c>
      <c r="BK31" s="7">
        <v>161</v>
      </c>
      <c r="BL31" s="7">
        <v>167</v>
      </c>
      <c r="BM31" s="7">
        <v>174</v>
      </c>
      <c r="BN31" s="7">
        <v>183</v>
      </c>
      <c r="BO31" s="7">
        <v>195</v>
      </c>
      <c r="BP31" s="7"/>
      <c r="BQ31" s="7"/>
      <c r="BR31" s="7"/>
    </row>
    <row r="32" spans="1:70" ht="9.6" customHeight="1" x14ac:dyDescent="0.15">
      <c r="A32" s="65" t="s">
        <v>138</v>
      </c>
      <c r="B32" s="22" t="s">
        <v>11</v>
      </c>
      <c r="C32" s="27"/>
      <c r="D32" s="27"/>
      <c r="E32" s="27"/>
      <c r="F32" s="27"/>
      <c r="G32" s="27"/>
      <c r="H32" s="27">
        <v>0</v>
      </c>
      <c r="I32" s="27">
        <v>0</v>
      </c>
      <c r="J32" s="27">
        <v>5</v>
      </c>
      <c r="K32" s="27">
        <v>5</v>
      </c>
      <c r="L32" s="24">
        <v>5</v>
      </c>
      <c r="M32" s="27">
        <v>5</v>
      </c>
      <c r="N32" s="147">
        <f t="shared" si="21"/>
        <v>4.5999999999999996</v>
      </c>
      <c r="O32" s="147">
        <f t="shared" si="22"/>
        <v>4.2</v>
      </c>
      <c r="P32" s="147">
        <f t="shared" si="23"/>
        <v>3.8</v>
      </c>
      <c r="Q32" s="147">
        <f t="shared" si="24"/>
        <v>3.4</v>
      </c>
      <c r="R32" s="27">
        <v>3</v>
      </c>
      <c r="S32" s="24">
        <v>4</v>
      </c>
      <c r="T32" s="24">
        <v>4</v>
      </c>
      <c r="U32" s="24">
        <v>3</v>
      </c>
      <c r="V32" s="27">
        <v>8</v>
      </c>
      <c r="W32" s="27">
        <v>6</v>
      </c>
      <c r="X32" s="27">
        <v>6</v>
      </c>
      <c r="Y32" s="27">
        <v>5</v>
      </c>
      <c r="Z32" s="24">
        <v>5</v>
      </c>
      <c r="AA32" s="24">
        <v>10</v>
      </c>
      <c r="AB32" s="27">
        <v>11</v>
      </c>
      <c r="AC32" s="24">
        <v>9</v>
      </c>
      <c r="AD32" s="24">
        <v>6</v>
      </c>
      <c r="AE32" s="27">
        <v>3</v>
      </c>
      <c r="AF32" s="24">
        <v>5</v>
      </c>
      <c r="AG32" s="27">
        <v>5</v>
      </c>
      <c r="AH32" s="27">
        <v>5</v>
      </c>
      <c r="AI32" s="27">
        <v>6</v>
      </c>
      <c r="AJ32" s="27">
        <v>7</v>
      </c>
      <c r="AK32" s="27">
        <v>8</v>
      </c>
      <c r="AL32" s="27">
        <v>6</v>
      </c>
      <c r="AM32" s="27">
        <v>4</v>
      </c>
      <c r="AN32" s="27">
        <v>4</v>
      </c>
      <c r="AO32" s="16">
        <v>4</v>
      </c>
      <c r="AP32" s="16">
        <v>3</v>
      </c>
      <c r="AQ32" s="16">
        <v>4</v>
      </c>
      <c r="AR32" s="16">
        <v>5</v>
      </c>
      <c r="AS32" s="16">
        <v>6</v>
      </c>
      <c r="AT32" s="16">
        <v>5</v>
      </c>
      <c r="AU32" s="16">
        <v>6</v>
      </c>
      <c r="AV32" s="16">
        <v>7</v>
      </c>
      <c r="AW32" s="16">
        <v>8</v>
      </c>
      <c r="AX32" s="16">
        <v>9</v>
      </c>
      <c r="AY32" s="16">
        <v>16</v>
      </c>
      <c r="AZ32" s="16">
        <v>18</v>
      </c>
      <c r="BA32" s="140">
        <v>21</v>
      </c>
      <c r="BB32" s="140">
        <v>21</v>
      </c>
      <c r="BC32" s="140">
        <v>20</v>
      </c>
      <c r="BD32" s="16">
        <v>18</v>
      </c>
      <c r="BE32" s="16">
        <v>18</v>
      </c>
      <c r="BF32" s="16"/>
      <c r="BG32" s="16"/>
      <c r="BH32" s="40" t="s">
        <v>11</v>
      </c>
      <c r="BJ32" s="7" t="s">
        <v>11</v>
      </c>
      <c r="BK32" s="7">
        <v>21</v>
      </c>
      <c r="BL32" s="7">
        <v>21</v>
      </c>
      <c r="BM32" s="7">
        <v>20</v>
      </c>
      <c r="BN32" s="7">
        <v>18</v>
      </c>
      <c r="BO32" s="7">
        <v>18</v>
      </c>
      <c r="BP32" s="7"/>
      <c r="BQ32" s="7"/>
      <c r="BR32" s="7"/>
    </row>
    <row r="33" spans="1:70" ht="9.6" customHeight="1" x14ac:dyDescent="0.15">
      <c r="A33" s="65" t="s">
        <v>436</v>
      </c>
      <c r="B33" s="22" t="s">
        <v>12</v>
      </c>
      <c r="C33" s="27"/>
      <c r="D33" s="27"/>
      <c r="E33" s="27"/>
      <c r="F33" s="27"/>
      <c r="G33" s="27"/>
      <c r="H33" s="27">
        <v>3</v>
      </c>
      <c r="I33" s="27">
        <v>8</v>
      </c>
      <c r="J33" s="27">
        <v>9</v>
      </c>
      <c r="K33" s="27">
        <v>9</v>
      </c>
      <c r="L33" s="24">
        <v>17</v>
      </c>
      <c r="M33" s="27">
        <v>25</v>
      </c>
      <c r="N33" s="147">
        <f t="shared" si="21"/>
        <v>27.6</v>
      </c>
      <c r="O33" s="147">
        <f t="shared" si="22"/>
        <v>30.2</v>
      </c>
      <c r="P33" s="147">
        <f t="shared" si="23"/>
        <v>32.799999999999997</v>
      </c>
      <c r="Q33" s="147">
        <f t="shared" si="24"/>
        <v>35.4</v>
      </c>
      <c r="R33" s="27">
        <v>38</v>
      </c>
      <c r="S33" s="24">
        <v>36</v>
      </c>
      <c r="T33" s="24">
        <v>30</v>
      </c>
      <c r="U33" s="24">
        <v>44</v>
      </c>
      <c r="V33" s="27">
        <v>39</v>
      </c>
      <c r="W33" s="27">
        <v>47</v>
      </c>
      <c r="X33" s="27">
        <v>63</v>
      </c>
      <c r="Y33" s="27">
        <v>65</v>
      </c>
      <c r="Z33" s="24">
        <v>82</v>
      </c>
      <c r="AA33" s="24">
        <v>85</v>
      </c>
      <c r="AB33" s="27">
        <v>120</v>
      </c>
      <c r="AC33" s="24">
        <v>135</v>
      </c>
      <c r="AD33" s="24">
        <v>156</v>
      </c>
      <c r="AE33" s="27">
        <v>156</v>
      </c>
      <c r="AF33" s="24">
        <v>173</v>
      </c>
      <c r="AG33" s="27">
        <v>151</v>
      </c>
      <c r="AH33" s="27">
        <v>161</v>
      </c>
      <c r="AI33" s="27">
        <v>172</v>
      </c>
      <c r="AJ33" s="27">
        <v>155</v>
      </c>
      <c r="AK33" s="27">
        <v>152</v>
      </c>
      <c r="AL33" s="27">
        <v>175</v>
      </c>
      <c r="AM33" s="27">
        <v>163</v>
      </c>
      <c r="AN33" s="27">
        <v>194</v>
      </c>
      <c r="AO33" s="16">
        <v>203</v>
      </c>
      <c r="AP33" s="16">
        <v>209</v>
      </c>
      <c r="AQ33" s="16">
        <v>210</v>
      </c>
      <c r="AR33" s="16">
        <v>205</v>
      </c>
      <c r="AS33" s="16">
        <v>219</v>
      </c>
      <c r="AT33" s="16">
        <v>233</v>
      </c>
      <c r="AU33" s="16">
        <v>239</v>
      </c>
      <c r="AV33" s="16">
        <v>228</v>
      </c>
      <c r="AW33" s="16">
        <v>233</v>
      </c>
      <c r="AX33" s="16">
        <v>240</v>
      </c>
      <c r="AY33" s="16">
        <v>235</v>
      </c>
      <c r="AZ33" s="16">
        <v>261</v>
      </c>
      <c r="BA33" s="140">
        <v>275</v>
      </c>
      <c r="BB33" s="140">
        <v>286</v>
      </c>
      <c r="BC33" s="140">
        <v>295</v>
      </c>
      <c r="BD33" s="16">
        <v>317</v>
      </c>
      <c r="BE33" s="16">
        <v>329</v>
      </c>
      <c r="BF33" s="16"/>
      <c r="BG33" s="16"/>
      <c r="BH33" s="40" t="s">
        <v>12</v>
      </c>
      <c r="BJ33" s="7" t="s">
        <v>12</v>
      </c>
      <c r="BK33" s="7">
        <v>275</v>
      </c>
      <c r="BL33" s="7">
        <v>286</v>
      </c>
      <c r="BM33" s="7">
        <v>295</v>
      </c>
      <c r="BN33" s="7">
        <v>317</v>
      </c>
      <c r="BO33" s="7">
        <v>329</v>
      </c>
      <c r="BP33" s="7"/>
      <c r="BQ33" s="7"/>
      <c r="BR33" s="7"/>
    </row>
    <row r="34" spans="1:70" ht="9.6" customHeight="1" x14ac:dyDescent="0.15">
      <c r="A34" s="65" t="s">
        <v>139</v>
      </c>
      <c r="B34" s="22" t="s">
        <v>13</v>
      </c>
      <c r="C34" s="27"/>
      <c r="D34" s="27"/>
      <c r="E34" s="27"/>
      <c r="F34" s="27"/>
      <c r="G34" s="27"/>
      <c r="H34" s="27">
        <v>2</v>
      </c>
      <c r="I34" s="27">
        <v>3</v>
      </c>
      <c r="J34" s="27">
        <v>4</v>
      </c>
      <c r="K34" s="27">
        <v>4</v>
      </c>
      <c r="L34" s="24">
        <v>9</v>
      </c>
      <c r="M34" s="27">
        <v>48</v>
      </c>
      <c r="N34" s="147">
        <f t="shared" si="21"/>
        <v>50</v>
      </c>
      <c r="O34" s="147">
        <f t="shared" si="22"/>
        <v>52</v>
      </c>
      <c r="P34" s="147">
        <f t="shared" si="23"/>
        <v>54</v>
      </c>
      <c r="Q34" s="147">
        <f t="shared" si="24"/>
        <v>56</v>
      </c>
      <c r="R34" s="27">
        <v>58</v>
      </c>
      <c r="S34" s="24">
        <v>47</v>
      </c>
      <c r="T34" s="24">
        <v>51</v>
      </c>
      <c r="U34" s="24">
        <v>48</v>
      </c>
      <c r="V34" s="27">
        <v>39</v>
      </c>
      <c r="W34" s="27">
        <v>49</v>
      </c>
      <c r="X34" s="27">
        <v>45</v>
      </c>
      <c r="Y34" s="27">
        <v>34</v>
      </c>
      <c r="Z34" s="24">
        <v>53</v>
      </c>
      <c r="AA34" s="24">
        <v>68</v>
      </c>
      <c r="AB34" s="27">
        <v>78</v>
      </c>
      <c r="AC34" s="24">
        <v>88</v>
      </c>
      <c r="AD34" s="24">
        <v>90</v>
      </c>
      <c r="AE34" s="27">
        <v>93</v>
      </c>
      <c r="AF34" s="24">
        <v>103</v>
      </c>
      <c r="AG34" s="27">
        <v>93</v>
      </c>
      <c r="AH34" s="27">
        <v>101</v>
      </c>
      <c r="AI34" s="27">
        <v>103</v>
      </c>
      <c r="AJ34" s="27">
        <v>103</v>
      </c>
      <c r="AK34" s="27">
        <v>111</v>
      </c>
      <c r="AL34" s="27">
        <v>110</v>
      </c>
      <c r="AM34" s="27">
        <v>107</v>
      </c>
      <c r="AN34" s="27">
        <v>102</v>
      </c>
      <c r="AO34" s="16">
        <v>109</v>
      </c>
      <c r="AP34" s="16">
        <v>109</v>
      </c>
      <c r="AQ34" s="16">
        <v>114</v>
      </c>
      <c r="AR34" s="16">
        <v>123</v>
      </c>
      <c r="AS34" s="16">
        <v>132</v>
      </c>
      <c r="AT34" s="16">
        <v>135</v>
      </c>
      <c r="AU34" s="16">
        <v>130</v>
      </c>
      <c r="AV34" s="16">
        <v>136</v>
      </c>
      <c r="AW34" s="16">
        <v>141</v>
      </c>
      <c r="AX34" s="16">
        <v>141</v>
      </c>
      <c r="AY34" s="16">
        <v>142</v>
      </c>
      <c r="AZ34" s="16">
        <v>131</v>
      </c>
      <c r="BA34" s="140">
        <v>142</v>
      </c>
      <c r="BB34" s="140">
        <v>147</v>
      </c>
      <c r="BC34" s="140">
        <v>161</v>
      </c>
      <c r="BD34" s="16">
        <v>172</v>
      </c>
      <c r="BE34" s="16">
        <v>177</v>
      </c>
      <c r="BF34" s="16"/>
      <c r="BG34" s="16"/>
      <c r="BH34" s="40" t="s">
        <v>13</v>
      </c>
      <c r="BJ34" s="7" t="s">
        <v>13</v>
      </c>
      <c r="BK34" s="7">
        <v>142</v>
      </c>
      <c r="BL34" s="7">
        <v>147</v>
      </c>
      <c r="BM34" s="7">
        <v>161</v>
      </c>
      <c r="BN34" s="7">
        <v>172</v>
      </c>
      <c r="BO34" s="7">
        <v>177</v>
      </c>
      <c r="BP34" s="7"/>
      <c r="BQ34" s="7"/>
      <c r="BR34" s="7"/>
    </row>
    <row r="35" spans="1:70" ht="9.6" customHeight="1" x14ac:dyDescent="0.15">
      <c r="A35" s="65" t="s">
        <v>140</v>
      </c>
      <c r="B35" s="22" t="s">
        <v>14</v>
      </c>
      <c r="C35" s="27"/>
      <c r="D35" s="27"/>
      <c r="E35" s="27"/>
      <c r="F35" s="27"/>
      <c r="G35" s="27"/>
      <c r="H35" s="27">
        <v>2</v>
      </c>
      <c r="I35" s="27">
        <v>5</v>
      </c>
      <c r="J35" s="27">
        <v>11</v>
      </c>
      <c r="K35" s="27">
        <v>15</v>
      </c>
      <c r="L35" s="24">
        <v>22</v>
      </c>
      <c r="M35" s="27">
        <v>14</v>
      </c>
      <c r="N35" s="147">
        <f t="shared" si="21"/>
        <v>32.4</v>
      </c>
      <c r="O35" s="147">
        <f t="shared" si="22"/>
        <v>50.8</v>
      </c>
      <c r="P35" s="147">
        <f t="shared" si="23"/>
        <v>69.2</v>
      </c>
      <c r="Q35" s="147">
        <f t="shared" si="24"/>
        <v>87.6</v>
      </c>
      <c r="R35" s="27">
        <v>106</v>
      </c>
      <c r="S35" s="24">
        <v>97</v>
      </c>
      <c r="T35" s="24">
        <v>96</v>
      </c>
      <c r="U35" s="24">
        <v>96</v>
      </c>
      <c r="V35" s="27">
        <v>88</v>
      </c>
      <c r="W35" s="27">
        <v>104</v>
      </c>
      <c r="X35" s="27">
        <v>123</v>
      </c>
      <c r="Y35" s="27">
        <v>164</v>
      </c>
      <c r="Z35" s="24">
        <v>183</v>
      </c>
      <c r="AA35" s="24">
        <v>211</v>
      </c>
      <c r="AB35" s="27">
        <v>232</v>
      </c>
      <c r="AC35" s="24">
        <v>256</v>
      </c>
      <c r="AD35" s="24">
        <v>291</v>
      </c>
      <c r="AE35" s="27">
        <v>295</v>
      </c>
      <c r="AF35" s="24">
        <v>313</v>
      </c>
      <c r="AG35" s="27">
        <v>278</v>
      </c>
      <c r="AH35" s="27">
        <v>291</v>
      </c>
      <c r="AI35" s="27">
        <v>305</v>
      </c>
      <c r="AJ35" s="27">
        <v>309</v>
      </c>
      <c r="AK35" s="27">
        <v>318</v>
      </c>
      <c r="AL35" s="27">
        <v>316</v>
      </c>
      <c r="AM35" s="27">
        <v>315</v>
      </c>
      <c r="AN35" s="27">
        <v>313</v>
      </c>
      <c r="AO35" s="16">
        <v>315</v>
      </c>
      <c r="AP35" s="16">
        <v>330</v>
      </c>
      <c r="AQ35" s="16">
        <v>345</v>
      </c>
      <c r="AR35" s="16">
        <v>367</v>
      </c>
      <c r="AS35" s="16">
        <v>367</v>
      </c>
      <c r="AT35" s="16">
        <v>414</v>
      </c>
      <c r="AU35" s="16">
        <v>433</v>
      </c>
      <c r="AV35" s="16">
        <v>446</v>
      </c>
      <c r="AW35" s="16">
        <v>462</v>
      </c>
      <c r="AX35" s="16">
        <v>465</v>
      </c>
      <c r="AY35" s="16">
        <v>471</v>
      </c>
      <c r="AZ35" s="16">
        <v>462</v>
      </c>
      <c r="BA35" s="140">
        <v>457</v>
      </c>
      <c r="BB35" s="140">
        <v>461</v>
      </c>
      <c r="BC35" s="140">
        <v>486</v>
      </c>
      <c r="BD35" s="16">
        <v>504</v>
      </c>
      <c r="BE35" s="16">
        <v>507</v>
      </c>
      <c r="BF35" s="16"/>
      <c r="BG35" s="16"/>
      <c r="BH35" s="40" t="s">
        <v>14</v>
      </c>
      <c r="BJ35" s="7" t="s">
        <v>14</v>
      </c>
      <c r="BK35" s="7">
        <v>457</v>
      </c>
      <c r="BL35" s="7">
        <v>461</v>
      </c>
      <c r="BM35" s="7">
        <v>486</v>
      </c>
      <c r="BN35" s="7">
        <v>504</v>
      </c>
      <c r="BO35" s="7">
        <v>507</v>
      </c>
      <c r="BP35" s="7"/>
      <c r="BQ35" s="7"/>
      <c r="BR35" s="7"/>
    </row>
    <row r="36" spans="1:70" ht="9.6" customHeight="1" x14ac:dyDescent="0.15">
      <c r="A36" s="65" t="s">
        <v>141</v>
      </c>
      <c r="B36" s="22" t="s">
        <v>15</v>
      </c>
      <c r="C36" s="27"/>
      <c r="D36" s="27"/>
      <c r="E36" s="27"/>
      <c r="F36" s="27"/>
      <c r="G36" s="27"/>
      <c r="H36" s="27">
        <v>1</v>
      </c>
      <c r="I36" s="27">
        <v>0</v>
      </c>
      <c r="J36" s="27">
        <v>3</v>
      </c>
      <c r="K36" s="27">
        <v>3</v>
      </c>
      <c r="L36" s="24">
        <v>5</v>
      </c>
      <c r="M36" s="27">
        <v>14</v>
      </c>
      <c r="N36" s="147">
        <f t="shared" si="21"/>
        <v>20</v>
      </c>
      <c r="O36" s="147">
        <f t="shared" si="22"/>
        <v>26</v>
      </c>
      <c r="P36" s="147">
        <f t="shared" si="23"/>
        <v>32</v>
      </c>
      <c r="Q36" s="147">
        <f t="shared" si="24"/>
        <v>38</v>
      </c>
      <c r="R36" s="27">
        <v>44</v>
      </c>
      <c r="S36" s="24">
        <v>34</v>
      </c>
      <c r="T36" s="24">
        <v>35</v>
      </c>
      <c r="U36" s="24">
        <v>35</v>
      </c>
      <c r="V36" s="27">
        <v>33</v>
      </c>
      <c r="W36" s="27">
        <v>28</v>
      </c>
      <c r="X36" s="27">
        <v>32</v>
      </c>
      <c r="Y36" s="27">
        <v>33</v>
      </c>
      <c r="Z36" s="24">
        <v>37</v>
      </c>
      <c r="AA36" s="24">
        <v>47</v>
      </c>
      <c r="AB36" s="27">
        <v>55</v>
      </c>
      <c r="AC36" s="24">
        <v>63</v>
      </c>
      <c r="AD36" s="24">
        <v>81</v>
      </c>
      <c r="AE36" s="27">
        <v>86</v>
      </c>
      <c r="AF36" s="24">
        <v>99</v>
      </c>
      <c r="AG36" s="27">
        <v>97</v>
      </c>
      <c r="AH36" s="27">
        <v>90</v>
      </c>
      <c r="AI36" s="27">
        <v>79</v>
      </c>
      <c r="AJ36" s="27">
        <v>75</v>
      </c>
      <c r="AK36" s="27">
        <v>77</v>
      </c>
      <c r="AL36" s="27">
        <v>84</v>
      </c>
      <c r="AM36" s="27">
        <v>92</v>
      </c>
      <c r="AN36" s="27">
        <v>94</v>
      </c>
      <c r="AO36" s="16">
        <v>92</v>
      </c>
      <c r="AP36" s="16">
        <v>85</v>
      </c>
      <c r="AQ36" s="16">
        <v>80</v>
      </c>
      <c r="AR36" s="16">
        <v>78</v>
      </c>
      <c r="AS36" s="16">
        <v>85</v>
      </c>
      <c r="AT36" s="16">
        <v>81</v>
      </c>
      <c r="AU36" s="16">
        <v>81</v>
      </c>
      <c r="AV36" s="16">
        <v>86</v>
      </c>
      <c r="AW36" s="16">
        <v>88</v>
      </c>
      <c r="AX36" s="16">
        <v>92</v>
      </c>
      <c r="AY36" s="16">
        <v>102</v>
      </c>
      <c r="AZ36" s="16">
        <v>113</v>
      </c>
      <c r="BA36" s="140">
        <v>126</v>
      </c>
      <c r="BB36" s="140">
        <v>133</v>
      </c>
      <c r="BC36" s="140">
        <v>140</v>
      </c>
      <c r="BD36" s="16">
        <v>148</v>
      </c>
      <c r="BE36" s="16">
        <v>166</v>
      </c>
      <c r="BF36" s="16"/>
      <c r="BG36" s="16"/>
      <c r="BH36" s="40" t="s">
        <v>15</v>
      </c>
      <c r="BJ36" s="7" t="s">
        <v>15</v>
      </c>
      <c r="BK36" s="7">
        <v>126</v>
      </c>
      <c r="BL36" s="7">
        <v>133</v>
      </c>
      <c r="BM36" s="7">
        <v>140</v>
      </c>
      <c r="BN36" s="7">
        <v>148</v>
      </c>
      <c r="BO36" s="7">
        <v>166</v>
      </c>
      <c r="BP36" s="7"/>
      <c r="BQ36" s="7"/>
      <c r="BR36" s="7"/>
    </row>
    <row r="37" spans="1:70" ht="9.6" customHeight="1" x14ac:dyDescent="0.15">
      <c r="A37" s="65" t="s">
        <v>437</v>
      </c>
      <c r="B37" s="22" t="s">
        <v>16</v>
      </c>
      <c r="C37" s="27"/>
      <c r="D37" s="27"/>
      <c r="E37" s="27"/>
      <c r="F37" s="27"/>
      <c r="G37" s="27"/>
      <c r="H37" s="27">
        <v>8</v>
      </c>
      <c r="I37" s="27">
        <v>10</v>
      </c>
      <c r="J37" s="27">
        <v>14</v>
      </c>
      <c r="K37" s="27">
        <v>14</v>
      </c>
      <c r="L37" s="24">
        <v>18</v>
      </c>
      <c r="M37" s="27">
        <v>28</v>
      </c>
      <c r="N37" s="147">
        <f t="shared" si="21"/>
        <v>42.6</v>
      </c>
      <c r="O37" s="147">
        <f t="shared" si="22"/>
        <v>57.2</v>
      </c>
      <c r="P37" s="147">
        <f t="shared" si="23"/>
        <v>71.8</v>
      </c>
      <c r="Q37" s="147">
        <f t="shared" si="24"/>
        <v>86.4</v>
      </c>
      <c r="R37" s="27">
        <v>101</v>
      </c>
      <c r="S37" s="24">
        <v>81</v>
      </c>
      <c r="T37" s="24">
        <v>72</v>
      </c>
      <c r="U37" s="24">
        <v>64</v>
      </c>
      <c r="V37" s="27">
        <v>54</v>
      </c>
      <c r="W37" s="27">
        <v>58</v>
      </c>
      <c r="X37" s="27">
        <v>86</v>
      </c>
      <c r="Y37" s="27">
        <v>102</v>
      </c>
      <c r="Z37" s="24">
        <v>106</v>
      </c>
      <c r="AA37" s="24">
        <v>107</v>
      </c>
      <c r="AB37" s="27">
        <v>116</v>
      </c>
      <c r="AC37" s="24">
        <v>114</v>
      </c>
      <c r="AD37" s="24">
        <v>115</v>
      </c>
      <c r="AE37" s="27">
        <v>126</v>
      </c>
      <c r="AF37" s="24">
        <v>139</v>
      </c>
      <c r="AG37" s="27">
        <v>155</v>
      </c>
      <c r="AH37" s="27">
        <v>166</v>
      </c>
      <c r="AI37" s="27">
        <v>158</v>
      </c>
      <c r="AJ37" s="27">
        <v>163</v>
      </c>
      <c r="AK37" s="27">
        <v>164</v>
      </c>
      <c r="AL37" s="27">
        <v>174</v>
      </c>
      <c r="AM37" s="27">
        <v>171</v>
      </c>
      <c r="AN37" s="27">
        <v>167</v>
      </c>
      <c r="AO37" s="16">
        <v>181</v>
      </c>
      <c r="AP37" s="16">
        <v>206</v>
      </c>
      <c r="AQ37" s="16">
        <v>211</v>
      </c>
      <c r="AR37" s="16">
        <v>223</v>
      </c>
      <c r="AS37" s="16">
        <v>236</v>
      </c>
      <c r="AT37" s="16">
        <v>230</v>
      </c>
      <c r="AU37" s="16">
        <v>231</v>
      </c>
      <c r="AV37" s="16">
        <v>230</v>
      </c>
      <c r="AW37" s="16">
        <v>227</v>
      </c>
      <c r="AX37" s="16">
        <v>230</v>
      </c>
      <c r="AY37" s="16">
        <v>225</v>
      </c>
      <c r="AZ37" s="16">
        <v>235</v>
      </c>
      <c r="BA37" s="140">
        <v>235</v>
      </c>
      <c r="BB37" s="140">
        <v>249</v>
      </c>
      <c r="BC37" s="140">
        <v>258</v>
      </c>
      <c r="BD37" s="16">
        <v>276</v>
      </c>
      <c r="BE37" s="16">
        <v>287</v>
      </c>
      <c r="BF37" s="16"/>
      <c r="BG37" s="16"/>
      <c r="BH37" s="40" t="s">
        <v>16</v>
      </c>
      <c r="BJ37" s="7" t="s">
        <v>16</v>
      </c>
      <c r="BK37" s="7">
        <v>235</v>
      </c>
      <c r="BL37" s="7">
        <v>249</v>
      </c>
      <c r="BM37" s="7">
        <v>258</v>
      </c>
      <c r="BN37" s="7">
        <v>276</v>
      </c>
      <c r="BO37" s="7">
        <v>287</v>
      </c>
      <c r="BP37" s="7"/>
      <c r="BQ37" s="7"/>
      <c r="BR37" s="7"/>
    </row>
    <row r="38" spans="1:70" ht="9.6" customHeight="1" x14ac:dyDescent="0.15">
      <c r="A38" s="65" t="s">
        <v>438</v>
      </c>
      <c r="B38" s="22" t="s">
        <v>17</v>
      </c>
      <c r="C38" s="27"/>
      <c r="D38" s="27"/>
      <c r="E38" s="27"/>
      <c r="F38" s="27"/>
      <c r="G38" s="27"/>
      <c r="H38" s="27">
        <v>6</v>
      </c>
      <c r="I38" s="27">
        <v>5</v>
      </c>
      <c r="J38" s="27">
        <v>8</v>
      </c>
      <c r="K38" s="27">
        <v>12</v>
      </c>
      <c r="L38" s="24">
        <v>23</v>
      </c>
      <c r="M38" s="27">
        <v>50</v>
      </c>
      <c r="N38" s="147">
        <f t="shared" si="21"/>
        <v>57</v>
      </c>
      <c r="O38" s="147">
        <f t="shared" si="22"/>
        <v>64</v>
      </c>
      <c r="P38" s="147">
        <f t="shared" si="23"/>
        <v>71</v>
      </c>
      <c r="Q38" s="147">
        <f t="shared" si="24"/>
        <v>78</v>
      </c>
      <c r="R38" s="27">
        <v>85</v>
      </c>
      <c r="S38" s="24">
        <v>86</v>
      </c>
      <c r="T38" s="24">
        <v>89</v>
      </c>
      <c r="U38" s="24">
        <v>91</v>
      </c>
      <c r="V38" s="27">
        <v>100</v>
      </c>
      <c r="W38" s="27">
        <v>105</v>
      </c>
      <c r="X38" s="27">
        <v>91</v>
      </c>
      <c r="Y38" s="27">
        <v>92</v>
      </c>
      <c r="Z38" s="24">
        <v>85</v>
      </c>
      <c r="AA38" s="24">
        <v>103</v>
      </c>
      <c r="AB38" s="27">
        <v>124</v>
      </c>
      <c r="AC38" s="24">
        <v>130</v>
      </c>
      <c r="AD38" s="24">
        <v>151</v>
      </c>
      <c r="AE38" s="27">
        <v>174</v>
      </c>
      <c r="AF38" s="24">
        <v>190</v>
      </c>
      <c r="AG38" s="27">
        <v>191</v>
      </c>
      <c r="AH38" s="27">
        <v>208</v>
      </c>
      <c r="AI38" s="27">
        <v>236</v>
      </c>
      <c r="AJ38" s="27">
        <v>258</v>
      </c>
      <c r="AK38" s="27">
        <v>273</v>
      </c>
      <c r="AL38" s="27">
        <v>262</v>
      </c>
      <c r="AM38" s="27">
        <v>264</v>
      </c>
      <c r="AN38" s="27">
        <v>246</v>
      </c>
      <c r="AO38" s="16">
        <v>243</v>
      </c>
      <c r="AP38" s="16">
        <v>241</v>
      </c>
      <c r="AQ38" s="16">
        <v>257</v>
      </c>
      <c r="AR38" s="16">
        <v>288</v>
      </c>
      <c r="AS38" s="16">
        <v>289</v>
      </c>
      <c r="AT38" s="16">
        <v>292</v>
      </c>
      <c r="AU38" s="16">
        <v>324</v>
      </c>
      <c r="AV38" s="16">
        <v>333</v>
      </c>
      <c r="AW38" s="16">
        <v>351</v>
      </c>
      <c r="AX38" s="16">
        <v>356</v>
      </c>
      <c r="AY38" s="16">
        <v>363</v>
      </c>
      <c r="AZ38" s="16">
        <v>381</v>
      </c>
      <c r="BA38" s="140">
        <v>378</v>
      </c>
      <c r="BB38" s="140">
        <v>385</v>
      </c>
      <c r="BC38" s="140">
        <v>413</v>
      </c>
      <c r="BD38" s="16">
        <v>429</v>
      </c>
      <c r="BE38" s="16">
        <v>459</v>
      </c>
      <c r="BF38" s="16"/>
      <c r="BG38" s="16"/>
      <c r="BH38" s="40" t="s">
        <v>17</v>
      </c>
      <c r="BJ38" s="7" t="s">
        <v>17</v>
      </c>
      <c r="BK38" s="7">
        <v>378</v>
      </c>
      <c r="BL38" s="7">
        <v>385</v>
      </c>
      <c r="BM38" s="7">
        <v>413</v>
      </c>
      <c r="BN38" s="7">
        <v>429</v>
      </c>
      <c r="BO38" s="7">
        <v>459</v>
      </c>
      <c r="BP38" s="7"/>
      <c r="BQ38" s="7"/>
      <c r="BR38" s="7"/>
    </row>
    <row r="39" spans="1:70" ht="9.6" customHeight="1" x14ac:dyDescent="0.15">
      <c r="A39" s="65" t="s">
        <v>142</v>
      </c>
      <c r="B39" s="22" t="s">
        <v>18</v>
      </c>
      <c r="C39" s="27"/>
      <c r="D39" s="27"/>
      <c r="E39" s="27"/>
      <c r="F39" s="27"/>
      <c r="G39" s="27"/>
      <c r="H39" s="27">
        <v>8</v>
      </c>
      <c r="I39" s="27">
        <v>11</v>
      </c>
      <c r="J39" s="27">
        <v>13</v>
      </c>
      <c r="K39" s="27">
        <v>13</v>
      </c>
      <c r="L39" s="24">
        <v>16</v>
      </c>
      <c r="M39" s="27">
        <v>29</v>
      </c>
      <c r="N39" s="147">
        <f t="shared" si="21"/>
        <v>37.4</v>
      </c>
      <c r="O39" s="147">
        <f t="shared" si="22"/>
        <v>45.8</v>
      </c>
      <c r="P39" s="147">
        <f t="shared" si="23"/>
        <v>54.2</v>
      </c>
      <c r="Q39" s="147">
        <f t="shared" si="24"/>
        <v>62.6</v>
      </c>
      <c r="R39" s="27">
        <v>71</v>
      </c>
      <c r="S39" s="24">
        <v>69</v>
      </c>
      <c r="T39" s="24">
        <v>64</v>
      </c>
      <c r="U39" s="24">
        <v>62</v>
      </c>
      <c r="V39" s="27">
        <v>66</v>
      </c>
      <c r="W39" s="27">
        <v>77</v>
      </c>
      <c r="X39" s="27">
        <v>75</v>
      </c>
      <c r="Y39" s="27">
        <v>82</v>
      </c>
      <c r="Z39" s="24">
        <v>94</v>
      </c>
      <c r="AA39" s="24">
        <v>106</v>
      </c>
      <c r="AB39" s="27">
        <v>123</v>
      </c>
      <c r="AC39" s="24">
        <v>140</v>
      </c>
      <c r="AD39" s="24">
        <v>145</v>
      </c>
      <c r="AE39" s="27">
        <v>154</v>
      </c>
      <c r="AF39" s="24">
        <v>160</v>
      </c>
      <c r="AG39" s="27">
        <v>167</v>
      </c>
      <c r="AH39" s="27">
        <v>177</v>
      </c>
      <c r="AI39" s="27">
        <v>173</v>
      </c>
      <c r="AJ39" s="27">
        <v>179</v>
      </c>
      <c r="AK39" s="27">
        <v>177</v>
      </c>
      <c r="AL39" s="27">
        <v>176</v>
      </c>
      <c r="AM39" s="27">
        <v>184</v>
      </c>
      <c r="AN39" s="27">
        <v>187</v>
      </c>
      <c r="AO39" s="16">
        <v>192</v>
      </c>
      <c r="AP39" s="16">
        <v>202</v>
      </c>
      <c r="AQ39" s="16">
        <v>201</v>
      </c>
      <c r="AR39" s="16">
        <v>196</v>
      </c>
      <c r="AS39" s="16">
        <v>191</v>
      </c>
      <c r="AT39" s="16">
        <v>192</v>
      </c>
      <c r="AU39" s="16">
        <v>197</v>
      </c>
      <c r="AV39" s="16">
        <v>207</v>
      </c>
      <c r="AW39" s="16">
        <v>201</v>
      </c>
      <c r="AX39" s="16">
        <v>209</v>
      </c>
      <c r="AY39" s="16">
        <v>215</v>
      </c>
      <c r="AZ39" s="16">
        <v>216</v>
      </c>
      <c r="BA39" s="140">
        <v>229</v>
      </c>
      <c r="BB39" s="140">
        <v>223</v>
      </c>
      <c r="BC39" s="140">
        <v>237</v>
      </c>
      <c r="BD39" s="16">
        <v>240</v>
      </c>
      <c r="BE39" s="16">
        <v>260</v>
      </c>
      <c r="BF39" s="16"/>
      <c r="BG39" s="16"/>
      <c r="BH39" s="40" t="s">
        <v>18</v>
      </c>
      <c r="BJ39" s="7" t="s">
        <v>18</v>
      </c>
      <c r="BK39" s="7">
        <v>229</v>
      </c>
      <c r="BL39" s="7">
        <v>223</v>
      </c>
      <c r="BM39" s="7">
        <v>237</v>
      </c>
      <c r="BN39" s="7">
        <v>240</v>
      </c>
      <c r="BO39" s="7">
        <v>260</v>
      </c>
      <c r="BP39" s="7"/>
      <c r="BQ39" s="7"/>
      <c r="BR39" s="7"/>
    </row>
    <row r="40" spans="1:70" ht="9.6" customHeight="1" x14ac:dyDescent="0.15">
      <c r="A40" s="65" t="s">
        <v>439</v>
      </c>
      <c r="B40" s="22" t="s">
        <v>19</v>
      </c>
      <c r="C40" s="27"/>
      <c r="D40" s="27"/>
      <c r="E40" s="27"/>
      <c r="F40" s="27"/>
      <c r="G40" s="27"/>
      <c r="H40" s="27">
        <v>7</v>
      </c>
      <c r="I40" s="27">
        <v>7</v>
      </c>
      <c r="J40" s="27">
        <v>6</v>
      </c>
      <c r="K40" s="27">
        <v>7</v>
      </c>
      <c r="L40" s="24">
        <v>8</v>
      </c>
      <c r="M40" s="27">
        <v>14</v>
      </c>
      <c r="N40" s="147">
        <f t="shared" si="21"/>
        <v>19.600000000000001</v>
      </c>
      <c r="O40" s="147">
        <f t="shared" si="22"/>
        <v>25.2</v>
      </c>
      <c r="P40" s="147">
        <f t="shared" si="23"/>
        <v>30.8</v>
      </c>
      <c r="Q40" s="147">
        <f t="shared" si="24"/>
        <v>36.4</v>
      </c>
      <c r="R40" s="27">
        <v>42</v>
      </c>
      <c r="S40" s="24">
        <v>45</v>
      </c>
      <c r="T40" s="24">
        <v>52</v>
      </c>
      <c r="U40" s="24">
        <v>51</v>
      </c>
      <c r="V40" s="27">
        <v>59</v>
      </c>
      <c r="W40" s="27">
        <v>64</v>
      </c>
      <c r="X40" s="27">
        <v>66</v>
      </c>
      <c r="Y40" s="27">
        <v>54</v>
      </c>
      <c r="Z40" s="24">
        <v>60</v>
      </c>
      <c r="AA40" s="24">
        <v>72</v>
      </c>
      <c r="AB40" s="27">
        <v>78</v>
      </c>
      <c r="AC40" s="24">
        <v>93</v>
      </c>
      <c r="AD40" s="24">
        <v>108</v>
      </c>
      <c r="AE40" s="27">
        <v>118</v>
      </c>
      <c r="AF40" s="24">
        <v>130</v>
      </c>
      <c r="AG40" s="27">
        <v>113</v>
      </c>
      <c r="AH40" s="27">
        <v>124</v>
      </c>
      <c r="AI40" s="27">
        <v>111</v>
      </c>
      <c r="AJ40" s="27">
        <v>115</v>
      </c>
      <c r="AK40" s="27">
        <v>112</v>
      </c>
      <c r="AL40" s="27">
        <v>114</v>
      </c>
      <c r="AM40" s="27">
        <v>109</v>
      </c>
      <c r="AN40" s="27">
        <v>106</v>
      </c>
      <c r="AO40" s="16">
        <v>113</v>
      </c>
      <c r="AP40" s="16">
        <v>117</v>
      </c>
      <c r="AQ40" s="16">
        <v>106</v>
      </c>
      <c r="AR40" s="16">
        <v>101</v>
      </c>
      <c r="AS40" s="16">
        <v>100</v>
      </c>
      <c r="AT40" s="16">
        <v>108</v>
      </c>
      <c r="AU40" s="16">
        <v>110</v>
      </c>
      <c r="AV40" s="16">
        <v>115</v>
      </c>
      <c r="AW40" s="16">
        <v>125</v>
      </c>
      <c r="AX40" s="16">
        <v>127</v>
      </c>
      <c r="AY40" s="16">
        <v>123</v>
      </c>
      <c r="AZ40" s="16">
        <v>120</v>
      </c>
      <c r="BA40" s="140">
        <v>117</v>
      </c>
      <c r="BB40" s="140">
        <v>126</v>
      </c>
      <c r="BC40" s="140">
        <v>129</v>
      </c>
      <c r="BD40" s="16">
        <v>123</v>
      </c>
      <c r="BE40" s="16">
        <v>123</v>
      </c>
      <c r="BF40" s="16"/>
      <c r="BG40" s="16"/>
      <c r="BH40" s="40" t="s">
        <v>19</v>
      </c>
      <c r="BJ40" s="7" t="s">
        <v>19</v>
      </c>
      <c r="BK40" s="7">
        <v>117</v>
      </c>
      <c r="BL40" s="7">
        <v>126</v>
      </c>
      <c r="BM40" s="7">
        <v>129</v>
      </c>
      <c r="BN40" s="7">
        <v>123</v>
      </c>
      <c r="BO40" s="7">
        <v>123</v>
      </c>
      <c r="BP40" s="7"/>
      <c r="BQ40" s="7"/>
      <c r="BR40" s="7"/>
    </row>
    <row r="41" spans="1:70" ht="9.6" customHeight="1" x14ac:dyDescent="0.15">
      <c r="A41" s="65" t="s">
        <v>440</v>
      </c>
      <c r="B41" s="22" t="s">
        <v>20</v>
      </c>
      <c r="C41" s="27"/>
      <c r="D41" s="27"/>
      <c r="E41" s="27"/>
      <c r="F41" s="27"/>
      <c r="G41" s="27"/>
      <c r="H41" s="27">
        <v>19</v>
      </c>
      <c r="I41" s="27">
        <v>26</v>
      </c>
      <c r="J41" s="27">
        <v>16</v>
      </c>
      <c r="K41" s="27">
        <v>19</v>
      </c>
      <c r="L41" s="24">
        <v>20</v>
      </c>
      <c r="M41" s="27">
        <v>22</v>
      </c>
      <c r="N41" s="147">
        <f t="shared" si="21"/>
        <v>24</v>
      </c>
      <c r="O41" s="147">
        <f t="shared" si="22"/>
        <v>26</v>
      </c>
      <c r="P41" s="147">
        <f t="shared" si="23"/>
        <v>28</v>
      </c>
      <c r="Q41" s="147">
        <f t="shared" si="24"/>
        <v>30</v>
      </c>
      <c r="R41" s="27">
        <v>32</v>
      </c>
      <c r="S41" s="24">
        <v>40</v>
      </c>
      <c r="T41" s="24">
        <v>39</v>
      </c>
      <c r="U41" s="24">
        <v>41</v>
      </c>
      <c r="V41" s="27">
        <v>50</v>
      </c>
      <c r="W41" s="27">
        <v>49</v>
      </c>
      <c r="X41" s="27">
        <v>62</v>
      </c>
      <c r="Y41" s="27">
        <v>71</v>
      </c>
      <c r="Z41" s="24">
        <v>91</v>
      </c>
      <c r="AA41" s="24">
        <v>98</v>
      </c>
      <c r="AB41" s="27">
        <v>122</v>
      </c>
      <c r="AC41" s="24">
        <v>125</v>
      </c>
      <c r="AD41" s="24">
        <v>145</v>
      </c>
      <c r="AE41" s="27">
        <v>151</v>
      </c>
      <c r="AF41" s="24">
        <v>173</v>
      </c>
      <c r="AG41" s="27">
        <v>152</v>
      </c>
      <c r="AH41" s="27">
        <v>150</v>
      </c>
      <c r="AI41" s="27">
        <v>147</v>
      </c>
      <c r="AJ41" s="27">
        <v>145</v>
      </c>
      <c r="AK41" s="27">
        <v>178</v>
      </c>
      <c r="AL41" s="27">
        <v>180</v>
      </c>
      <c r="AM41" s="27">
        <v>175</v>
      </c>
      <c r="AN41" s="27">
        <v>173</v>
      </c>
      <c r="AO41" s="16">
        <v>175</v>
      </c>
      <c r="AP41" s="16">
        <v>175</v>
      </c>
      <c r="AQ41" s="16">
        <v>183</v>
      </c>
      <c r="AR41" s="16">
        <v>175</v>
      </c>
      <c r="AS41" s="16">
        <v>157</v>
      </c>
      <c r="AT41" s="16">
        <v>177</v>
      </c>
      <c r="AU41" s="16">
        <v>193</v>
      </c>
      <c r="AV41" s="16">
        <v>202</v>
      </c>
      <c r="AW41" s="16">
        <v>203</v>
      </c>
      <c r="AX41" s="16">
        <v>223</v>
      </c>
      <c r="AY41" s="16">
        <v>231</v>
      </c>
      <c r="AZ41" s="16">
        <v>235</v>
      </c>
      <c r="BA41" s="140">
        <v>238</v>
      </c>
      <c r="BB41" s="140">
        <v>233</v>
      </c>
      <c r="BC41" s="140">
        <v>254</v>
      </c>
      <c r="BD41" s="16">
        <v>271</v>
      </c>
      <c r="BE41" s="16">
        <v>283</v>
      </c>
      <c r="BF41" s="16"/>
      <c r="BG41" s="16"/>
      <c r="BH41" s="40" t="s">
        <v>20</v>
      </c>
      <c r="BJ41" s="7" t="s">
        <v>20</v>
      </c>
      <c r="BK41" s="7">
        <v>238</v>
      </c>
      <c r="BL41" s="7">
        <v>233</v>
      </c>
      <c r="BM41" s="7">
        <v>254</v>
      </c>
      <c r="BN41" s="7">
        <v>271</v>
      </c>
      <c r="BO41" s="7">
        <v>283</v>
      </c>
      <c r="BP41" s="7"/>
      <c r="BQ41" s="7"/>
      <c r="BR41" s="7"/>
    </row>
    <row r="42" spans="1:70" ht="9.6" customHeight="1" x14ac:dyDescent="0.15">
      <c r="A42" s="65" t="s">
        <v>441</v>
      </c>
      <c r="B42" s="22" t="s">
        <v>21</v>
      </c>
      <c r="C42" s="27"/>
      <c r="D42" s="27"/>
      <c r="E42" s="27"/>
      <c r="F42" s="27"/>
      <c r="G42" s="27"/>
      <c r="H42" s="27">
        <v>3</v>
      </c>
      <c r="I42" s="27">
        <v>5</v>
      </c>
      <c r="J42" s="27">
        <v>2</v>
      </c>
      <c r="K42" s="27">
        <v>1</v>
      </c>
      <c r="L42" s="24">
        <v>3</v>
      </c>
      <c r="M42" s="27">
        <v>7</v>
      </c>
      <c r="N42" s="147">
        <f t="shared" si="21"/>
        <v>15.6</v>
      </c>
      <c r="O42" s="147">
        <f t="shared" si="22"/>
        <v>24.2</v>
      </c>
      <c r="P42" s="147">
        <f t="shared" si="23"/>
        <v>32.799999999999997</v>
      </c>
      <c r="Q42" s="147">
        <f t="shared" si="24"/>
        <v>41.4</v>
      </c>
      <c r="R42" s="27">
        <v>50</v>
      </c>
      <c r="S42" s="24">
        <v>43</v>
      </c>
      <c r="T42" s="24">
        <v>38</v>
      </c>
      <c r="U42" s="24">
        <v>44</v>
      </c>
      <c r="V42" s="27">
        <v>44</v>
      </c>
      <c r="W42" s="27">
        <v>43</v>
      </c>
      <c r="X42" s="27">
        <v>53</v>
      </c>
      <c r="Y42" s="27">
        <v>60</v>
      </c>
      <c r="Z42" s="24">
        <v>57</v>
      </c>
      <c r="AA42" s="24">
        <v>67</v>
      </c>
      <c r="AB42" s="27">
        <v>78</v>
      </c>
      <c r="AC42" s="24">
        <v>103</v>
      </c>
      <c r="AD42" s="24">
        <v>107</v>
      </c>
      <c r="AE42" s="27">
        <v>108</v>
      </c>
      <c r="AF42" s="24">
        <v>117</v>
      </c>
      <c r="AG42" s="27">
        <v>106</v>
      </c>
      <c r="AH42" s="27">
        <v>114</v>
      </c>
      <c r="AI42" s="27">
        <v>133</v>
      </c>
      <c r="AJ42" s="27">
        <v>166</v>
      </c>
      <c r="AK42" s="27">
        <v>207</v>
      </c>
      <c r="AL42" s="27">
        <v>225</v>
      </c>
      <c r="AM42" s="27">
        <v>231</v>
      </c>
      <c r="AN42" s="27">
        <v>238</v>
      </c>
      <c r="AO42" s="16">
        <v>265</v>
      </c>
      <c r="AP42" s="16">
        <v>268</v>
      </c>
      <c r="AQ42" s="16">
        <v>290</v>
      </c>
      <c r="AR42" s="16">
        <v>297</v>
      </c>
      <c r="AS42" s="16">
        <v>306</v>
      </c>
      <c r="AT42" s="16">
        <v>328</v>
      </c>
      <c r="AU42" s="16">
        <v>338</v>
      </c>
      <c r="AV42" s="16">
        <v>354</v>
      </c>
      <c r="AW42" s="16">
        <v>385</v>
      </c>
      <c r="AX42" s="16">
        <v>402</v>
      </c>
      <c r="AY42" s="16">
        <v>414</v>
      </c>
      <c r="AZ42" s="16">
        <v>434</v>
      </c>
      <c r="BA42" s="140">
        <v>446</v>
      </c>
      <c r="BB42" s="140">
        <v>480</v>
      </c>
      <c r="BC42" s="140">
        <v>537</v>
      </c>
      <c r="BD42" s="16">
        <v>591</v>
      </c>
      <c r="BE42" s="16">
        <v>586</v>
      </c>
      <c r="BF42" s="16"/>
      <c r="BG42" s="16"/>
      <c r="BH42" s="40" t="s">
        <v>21</v>
      </c>
      <c r="BJ42" s="7" t="s">
        <v>21</v>
      </c>
      <c r="BK42" s="7">
        <v>446</v>
      </c>
      <c r="BL42" s="7">
        <v>480</v>
      </c>
      <c r="BM42" s="7">
        <v>537</v>
      </c>
      <c r="BN42" s="7">
        <v>591</v>
      </c>
      <c r="BO42" s="7">
        <v>586</v>
      </c>
      <c r="BP42" s="7"/>
      <c r="BQ42" s="7"/>
      <c r="BR42" s="7"/>
    </row>
    <row r="43" spans="1:70" ht="9.6" customHeight="1" x14ac:dyDescent="0.15">
      <c r="A43" s="65" t="s">
        <v>442</v>
      </c>
      <c r="B43" s="22" t="s">
        <v>22</v>
      </c>
      <c r="C43" s="27"/>
      <c r="D43" s="27"/>
      <c r="E43" s="27"/>
      <c r="F43" s="27"/>
      <c r="G43" s="27"/>
      <c r="H43" s="27">
        <v>11</v>
      </c>
      <c r="I43" s="27">
        <v>10</v>
      </c>
      <c r="J43" s="27">
        <v>13</v>
      </c>
      <c r="K43" s="27">
        <v>14</v>
      </c>
      <c r="L43" s="24">
        <v>19</v>
      </c>
      <c r="M43" s="27">
        <v>33</v>
      </c>
      <c r="N43" s="147">
        <f t="shared" si="21"/>
        <v>43.6</v>
      </c>
      <c r="O43" s="147">
        <f t="shared" si="22"/>
        <v>54.2</v>
      </c>
      <c r="P43" s="147">
        <f t="shared" si="23"/>
        <v>64.8</v>
      </c>
      <c r="Q43" s="147">
        <f t="shared" si="24"/>
        <v>75.400000000000006</v>
      </c>
      <c r="R43" s="27">
        <v>86</v>
      </c>
      <c r="S43" s="24">
        <v>77</v>
      </c>
      <c r="T43" s="24">
        <v>74</v>
      </c>
      <c r="U43" s="24">
        <v>66</v>
      </c>
      <c r="V43" s="27">
        <v>67</v>
      </c>
      <c r="W43" s="27">
        <v>77</v>
      </c>
      <c r="X43" s="27">
        <v>93</v>
      </c>
      <c r="Y43" s="27">
        <v>87</v>
      </c>
      <c r="Z43" s="24">
        <v>97</v>
      </c>
      <c r="AA43" s="24">
        <v>102</v>
      </c>
      <c r="AB43" s="27">
        <v>113</v>
      </c>
      <c r="AC43" s="24">
        <v>106</v>
      </c>
      <c r="AD43" s="24">
        <v>109</v>
      </c>
      <c r="AE43" s="27">
        <v>129</v>
      </c>
      <c r="AF43" s="24">
        <v>126</v>
      </c>
      <c r="AG43" s="27">
        <v>121</v>
      </c>
      <c r="AH43" s="27">
        <v>135</v>
      </c>
      <c r="AI43" s="27">
        <v>132</v>
      </c>
      <c r="AJ43" s="27">
        <v>157</v>
      </c>
      <c r="AK43" s="27">
        <v>166</v>
      </c>
      <c r="AL43" s="27">
        <v>169</v>
      </c>
      <c r="AM43" s="27">
        <v>172</v>
      </c>
      <c r="AN43" s="27">
        <v>180</v>
      </c>
      <c r="AO43" s="16">
        <v>201</v>
      </c>
      <c r="AP43" s="16">
        <v>222</v>
      </c>
      <c r="AQ43" s="16">
        <v>233</v>
      </c>
      <c r="AR43" s="16">
        <v>235</v>
      </c>
      <c r="AS43" s="16">
        <v>237</v>
      </c>
      <c r="AT43" s="16">
        <v>239</v>
      </c>
      <c r="AU43" s="16">
        <v>232</v>
      </c>
      <c r="AV43" s="16">
        <v>258</v>
      </c>
      <c r="AW43" s="16">
        <v>271</v>
      </c>
      <c r="AX43" s="16">
        <v>265</v>
      </c>
      <c r="AY43" s="16">
        <v>265</v>
      </c>
      <c r="AZ43" s="16">
        <v>282</v>
      </c>
      <c r="BA43" s="140">
        <v>287</v>
      </c>
      <c r="BB43" s="140">
        <v>321</v>
      </c>
      <c r="BC43" s="140">
        <v>339</v>
      </c>
      <c r="BD43" s="16">
        <v>365</v>
      </c>
      <c r="BE43" s="16">
        <v>401</v>
      </c>
      <c r="BF43" s="16"/>
      <c r="BG43" s="16"/>
      <c r="BH43" s="40" t="s">
        <v>22</v>
      </c>
      <c r="BJ43" s="7" t="s">
        <v>22</v>
      </c>
      <c r="BK43" s="7">
        <v>287</v>
      </c>
      <c r="BL43" s="7">
        <v>321</v>
      </c>
      <c r="BM43" s="7">
        <v>339</v>
      </c>
      <c r="BN43" s="7">
        <v>365</v>
      </c>
      <c r="BO43" s="7">
        <v>401</v>
      </c>
      <c r="BP43" s="7"/>
      <c r="BQ43" s="7"/>
      <c r="BR43" s="7"/>
    </row>
    <row r="44" spans="1:70" ht="9.6" customHeight="1" x14ac:dyDescent="0.15">
      <c r="A44" s="65" t="s">
        <v>143</v>
      </c>
      <c r="B44" s="22" t="s">
        <v>23</v>
      </c>
      <c r="C44" s="27"/>
      <c r="D44" s="27"/>
      <c r="E44" s="27"/>
      <c r="F44" s="27"/>
      <c r="G44" s="27"/>
      <c r="H44" s="27">
        <v>1</v>
      </c>
      <c r="I44" s="27">
        <v>7</v>
      </c>
      <c r="J44" s="27">
        <v>8</v>
      </c>
      <c r="K44" s="27">
        <v>9</v>
      </c>
      <c r="L44" s="24">
        <v>9</v>
      </c>
      <c r="M44" s="27">
        <v>11</v>
      </c>
      <c r="N44" s="147">
        <f t="shared" si="21"/>
        <v>17.2</v>
      </c>
      <c r="O44" s="147">
        <f t="shared" si="22"/>
        <v>23.4</v>
      </c>
      <c r="P44" s="147">
        <f t="shared" si="23"/>
        <v>29.6</v>
      </c>
      <c r="Q44" s="147">
        <f t="shared" si="24"/>
        <v>35.799999999999997</v>
      </c>
      <c r="R44" s="27">
        <v>42</v>
      </c>
      <c r="S44" s="24">
        <v>38</v>
      </c>
      <c r="T44" s="24">
        <v>35</v>
      </c>
      <c r="U44" s="24">
        <v>32</v>
      </c>
      <c r="V44" s="27">
        <v>34</v>
      </c>
      <c r="W44" s="27">
        <v>39</v>
      </c>
      <c r="X44" s="27">
        <v>33</v>
      </c>
      <c r="Y44" s="27">
        <v>23</v>
      </c>
      <c r="Z44" s="24">
        <v>30</v>
      </c>
      <c r="AA44" s="24">
        <v>35</v>
      </c>
      <c r="AB44" s="27">
        <v>47</v>
      </c>
      <c r="AC44" s="24">
        <v>52</v>
      </c>
      <c r="AD44" s="24">
        <v>52</v>
      </c>
      <c r="AE44" s="27">
        <v>55</v>
      </c>
      <c r="AF44" s="24">
        <v>60</v>
      </c>
      <c r="AG44" s="27">
        <v>60</v>
      </c>
      <c r="AH44" s="27">
        <v>67</v>
      </c>
      <c r="AI44" s="27">
        <v>66</v>
      </c>
      <c r="AJ44" s="27">
        <v>70</v>
      </c>
      <c r="AK44" s="27">
        <v>73</v>
      </c>
      <c r="AL44" s="27">
        <v>76</v>
      </c>
      <c r="AM44" s="27">
        <v>71</v>
      </c>
      <c r="AN44" s="27">
        <v>70</v>
      </c>
      <c r="AO44" s="16">
        <v>72</v>
      </c>
      <c r="AP44" s="16">
        <v>74</v>
      </c>
      <c r="AQ44" s="16">
        <v>84</v>
      </c>
      <c r="AR44" s="16">
        <v>88</v>
      </c>
      <c r="AS44" s="16">
        <v>90</v>
      </c>
      <c r="AT44" s="16">
        <v>86</v>
      </c>
      <c r="AU44" s="16">
        <v>90</v>
      </c>
      <c r="AV44" s="16">
        <v>85</v>
      </c>
      <c r="AW44" s="16">
        <v>96</v>
      </c>
      <c r="AX44" s="16">
        <v>102</v>
      </c>
      <c r="AY44" s="16">
        <v>93</v>
      </c>
      <c r="AZ44" s="16">
        <v>90</v>
      </c>
      <c r="BA44" s="140">
        <v>99</v>
      </c>
      <c r="BB44" s="140">
        <v>103</v>
      </c>
      <c r="BC44" s="140">
        <v>112</v>
      </c>
      <c r="BD44" s="16">
        <v>122</v>
      </c>
      <c r="BE44" s="16">
        <v>122</v>
      </c>
      <c r="BF44" s="16"/>
      <c r="BG44" s="16"/>
      <c r="BH44" s="40" t="s">
        <v>23</v>
      </c>
      <c r="BJ44" s="7" t="s">
        <v>23</v>
      </c>
      <c r="BK44" s="7">
        <v>99</v>
      </c>
      <c r="BL44" s="7">
        <v>103</v>
      </c>
      <c r="BM44" s="7">
        <v>112</v>
      </c>
      <c r="BN44" s="7">
        <v>122</v>
      </c>
      <c r="BO44" s="7">
        <v>122</v>
      </c>
      <c r="BP44" s="7"/>
      <c r="BQ44" s="7"/>
      <c r="BR44" s="7"/>
    </row>
    <row r="45" spans="1:70" ht="9.6" customHeight="1" x14ac:dyDescent="0.15">
      <c r="A45" s="65" t="s">
        <v>144</v>
      </c>
      <c r="B45" s="22" t="s">
        <v>24</v>
      </c>
      <c r="C45" s="27"/>
      <c r="D45" s="27"/>
      <c r="E45" s="27"/>
      <c r="F45" s="27"/>
      <c r="G45" s="27"/>
      <c r="H45" s="27">
        <v>0</v>
      </c>
      <c r="I45" s="27">
        <v>0</v>
      </c>
      <c r="J45" s="27">
        <v>1</v>
      </c>
      <c r="K45" s="27">
        <v>1</v>
      </c>
      <c r="L45" s="24">
        <v>9</v>
      </c>
      <c r="M45" s="27">
        <v>5</v>
      </c>
      <c r="N45" s="147">
        <f t="shared" si="21"/>
        <v>9.8000000000000007</v>
      </c>
      <c r="O45" s="147">
        <f t="shared" si="22"/>
        <v>14.6</v>
      </c>
      <c r="P45" s="147">
        <f t="shared" si="23"/>
        <v>19.399999999999999</v>
      </c>
      <c r="Q45" s="147">
        <f t="shared" si="24"/>
        <v>24.2</v>
      </c>
      <c r="R45" s="27">
        <v>29</v>
      </c>
      <c r="S45" s="24">
        <v>22</v>
      </c>
      <c r="T45" s="24">
        <v>22</v>
      </c>
      <c r="U45" s="24">
        <v>30</v>
      </c>
      <c r="V45" s="27">
        <v>43</v>
      </c>
      <c r="W45" s="27">
        <v>40</v>
      </c>
      <c r="X45" s="27">
        <v>49</v>
      </c>
      <c r="Y45" s="27">
        <v>51</v>
      </c>
      <c r="Z45" s="24">
        <v>69</v>
      </c>
      <c r="AA45" s="24">
        <v>81</v>
      </c>
      <c r="AB45" s="27">
        <v>81</v>
      </c>
      <c r="AC45" s="24">
        <v>98</v>
      </c>
      <c r="AD45" s="24">
        <v>112</v>
      </c>
      <c r="AE45" s="27">
        <v>117</v>
      </c>
      <c r="AF45" s="24">
        <v>131</v>
      </c>
      <c r="AG45" s="27">
        <v>161</v>
      </c>
      <c r="AH45" s="27">
        <v>162</v>
      </c>
      <c r="AI45" s="27">
        <v>200</v>
      </c>
      <c r="AJ45" s="27">
        <v>217</v>
      </c>
      <c r="AK45" s="27">
        <v>277</v>
      </c>
      <c r="AL45" s="27">
        <v>279</v>
      </c>
      <c r="AM45" s="27">
        <v>291</v>
      </c>
      <c r="AN45" s="27">
        <v>295</v>
      </c>
      <c r="AO45" s="16">
        <v>312</v>
      </c>
      <c r="AP45" s="16">
        <v>336</v>
      </c>
      <c r="AQ45" s="16">
        <v>348</v>
      </c>
      <c r="AR45" s="16">
        <v>358</v>
      </c>
      <c r="AS45" s="16">
        <v>357</v>
      </c>
      <c r="AT45" s="16">
        <v>382</v>
      </c>
      <c r="AU45" s="16">
        <v>411</v>
      </c>
      <c r="AV45" s="16">
        <v>452</v>
      </c>
      <c r="AW45" s="16">
        <v>477</v>
      </c>
      <c r="AX45" s="16">
        <v>511</v>
      </c>
      <c r="AY45" s="16">
        <v>507</v>
      </c>
      <c r="AZ45" s="16">
        <v>534</v>
      </c>
      <c r="BA45" s="140">
        <v>552</v>
      </c>
      <c r="BB45" s="140">
        <v>612</v>
      </c>
      <c r="BC45" s="140">
        <v>648</v>
      </c>
      <c r="BD45" s="16">
        <v>711</v>
      </c>
      <c r="BE45" s="16">
        <v>724</v>
      </c>
      <c r="BF45" s="16"/>
      <c r="BG45" s="16"/>
      <c r="BH45" s="40" t="s">
        <v>24</v>
      </c>
      <c r="BJ45" s="7" t="s">
        <v>24</v>
      </c>
      <c r="BK45" s="7">
        <v>552</v>
      </c>
      <c r="BL45" s="7">
        <v>612</v>
      </c>
      <c r="BM45" s="7">
        <v>648</v>
      </c>
      <c r="BN45" s="7">
        <v>711</v>
      </c>
      <c r="BO45" s="7">
        <v>724</v>
      </c>
      <c r="BP45" s="7"/>
      <c r="BQ45" s="7"/>
      <c r="BR45" s="7"/>
    </row>
    <row r="46" spans="1:70" ht="9.6" customHeight="1" x14ac:dyDescent="0.15">
      <c r="A46" s="65" t="s">
        <v>145</v>
      </c>
      <c r="B46" s="22" t="s">
        <v>25</v>
      </c>
      <c r="C46" s="27"/>
      <c r="D46" s="27"/>
      <c r="E46" s="27"/>
      <c r="F46" s="27"/>
      <c r="G46" s="27"/>
      <c r="H46" s="27">
        <v>4</v>
      </c>
      <c r="I46" s="27">
        <v>4</v>
      </c>
      <c r="J46" s="27">
        <v>8</v>
      </c>
      <c r="K46" s="27">
        <v>9</v>
      </c>
      <c r="L46" s="24">
        <v>1</v>
      </c>
      <c r="M46" s="27">
        <v>11</v>
      </c>
      <c r="N46" s="147">
        <f t="shared" si="21"/>
        <v>12.8</v>
      </c>
      <c r="O46" s="147">
        <f t="shared" si="22"/>
        <v>14.6</v>
      </c>
      <c r="P46" s="147">
        <f t="shared" si="23"/>
        <v>16.399999999999999</v>
      </c>
      <c r="Q46" s="147">
        <f t="shared" si="24"/>
        <v>18.2</v>
      </c>
      <c r="R46" s="27">
        <v>20</v>
      </c>
      <c r="S46" s="24">
        <v>20</v>
      </c>
      <c r="T46" s="24">
        <v>18</v>
      </c>
      <c r="U46" s="24">
        <v>21</v>
      </c>
      <c r="V46" s="27">
        <v>18</v>
      </c>
      <c r="W46" s="27">
        <v>19</v>
      </c>
      <c r="X46" s="27">
        <v>17</v>
      </c>
      <c r="Y46" s="27">
        <v>20</v>
      </c>
      <c r="Z46" s="24">
        <v>22</v>
      </c>
      <c r="AA46" s="24">
        <v>19</v>
      </c>
      <c r="AB46" s="27">
        <v>24</v>
      </c>
      <c r="AC46" s="24">
        <v>24</v>
      </c>
      <c r="AD46" s="24">
        <v>30</v>
      </c>
      <c r="AE46" s="27">
        <v>37</v>
      </c>
      <c r="AF46" s="24">
        <v>40</v>
      </c>
      <c r="AG46" s="27">
        <v>39</v>
      </c>
      <c r="AH46" s="27">
        <v>44</v>
      </c>
      <c r="AI46" s="27">
        <v>46</v>
      </c>
      <c r="AJ46" s="27">
        <v>48</v>
      </c>
      <c r="AK46" s="27">
        <v>53</v>
      </c>
      <c r="AL46" s="27">
        <v>44</v>
      </c>
      <c r="AM46" s="27">
        <v>43</v>
      </c>
      <c r="AN46" s="27">
        <v>35</v>
      </c>
      <c r="AO46" s="16">
        <v>48</v>
      </c>
      <c r="AP46" s="16">
        <v>41</v>
      </c>
      <c r="AQ46" s="16">
        <v>41</v>
      </c>
      <c r="AR46" s="16">
        <v>40</v>
      </c>
      <c r="AS46" s="16">
        <v>43</v>
      </c>
      <c r="AT46" s="16">
        <v>42</v>
      </c>
      <c r="AU46" s="16">
        <v>42</v>
      </c>
      <c r="AV46" s="16">
        <v>51</v>
      </c>
      <c r="AW46" s="16">
        <v>56</v>
      </c>
      <c r="AX46" s="16">
        <v>56</v>
      </c>
      <c r="AY46" s="16">
        <v>62</v>
      </c>
      <c r="AZ46" s="16">
        <v>66</v>
      </c>
      <c r="BA46" s="140">
        <v>72</v>
      </c>
      <c r="BB46" s="140">
        <v>68</v>
      </c>
      <c r="BC46" s="140">
        <v>76</v>
      </c>
      <c r="BD46" s="16">
        <v>75</v>
      </c>
      <c r="BE46" s="16">
        <v>84</v>
      </c>
      <c r="BF46" s="16"/>
      <c r="BG46" s="16"/>
      <c r="BH46" s="40" t="s">
        <v>25</v>
      </c>
      <c r="BJ46" s="7" t="s">
        <v>25</v>
      </c>
      <c r="BK46" s="7">
        <v>72</v>
      </c>
      <c r="BL46" s="7">
        <v>68</v>
      </c>
      <c r="BM46" s="7">
        <v>76</v>
      </c>
      <c r="BN46" s="7">
        <v>75</v>
      </c>
      <c r="BO46" s="7">
        <v>84</v>
      </c>
      <c r="BP46" s="7"/>
      <c r="BQ46" s="7"/>
      <c r="BR46" s="7"/>
    </row>
    <row r="47" spans="1:70" ht="9.6" customHeight="1" x14ac:dyDescent="0.15">
      <c r="A47" s="64" t="s">
        <v>443</v>
      </c>
      <c r="B47" s="39" t="s">
        <v>29</v>
      </c>
      <c r="C47" s="27"/>
      <c r="D47" s="27"/>
      <c r="E47" s="27"/>
      <c r="F47" s="27"/>
      <c r="G47" s="27"/>
      <c r="H47" s="27">
        <v>0</v>
      </c>
      <c r="I47" s="27">
        <v>2</v>
      </c>
      <c r="J47" s="27">
        <v>2</v>
      </c>
      <c r="K47" s="27">
        <v>3</v>
      </c>
      <c r="L47" s="24">
        <v>10</v>
      </c>
      <c r="M47" s="27">
        <v>15</v>
      </c>
      <c r="N47" s="147">
        <f t="shared" si="21"/>
        <v>20</v>
      </c>
      <c r="O47" s="147">
        <f t="shared" si="22"/>
        <v>25</v>
      </c>
      <c r="P47" s="147">
        <f t="shared" si="23"/>
        <v>30</v>
      </c>
      <c r="Q47" s="147">
        <f t="shared" si="24"/>
        <v>35</v>
      </c>
      <c r="R47" s="27">
        <v>40</v>
      </c>
      <c r="S47" s="24">
        <v>30</v>
      </c>
      <c r="T47" s="24">
        <v>27</v>
      </c>
      <c r="U47" s="24">
        <v>26</v>
      </c>
      <c r="V47" s="27">
        <v>25</v>
      </c>
      <c r="W47" s="27">
        <v>25</v>
      </c>
      <c r="X47" s="27">
        <v>21</v>
      </c>
      <c r="Y47" s="27">
        <v>18</v>
      </c>
      <c r="Z47" s="24">
        <v>26</v>
      </c>
      <c r="AA47" s="24">
        <v>36</v>
      </c>
      <c r="AB47" s="27">
        <v>47</v>
      </c>
      <c r="AC47" s="24">
        <v>49</v>
      </c>
      <c r="AD47" s="24">
        <v>56</v>
      </c>
      <c r="AE47" s="27">
        <v>64</v>
      </c>
      <c r="AF47" s="24">
        <v>69</v>
      </c>
      <c r="AG47" s="27">
        <v>58</v>
      </c>
      <c r="AH47" s="27">
        <v>53</v>
      </c>
      <c r="AI47" s="27">
        <v>59</v>
      </c>
      <c r="AJ47" s="27">
        <v>71</v>
      </c>
      <c r="AK47" s="27">
        <v>86</v>
      </c>
      <c r="AL47" s="27">
        <v>91</v>
      </c>
      <c r="AM47" s="27">
        <v>94</v>
      </c>
      <c r="AN47" s="16">
        <v>81</v>
      </c>
      <c r="AO47" s="16">
        <v>67</v>
      </c>
      <c r="AP47" s="16">
        <v>62</v>
      </c>
      <c r="AQ47" s="16">
        <v>65</v>
      </c>
      <c r="AR47" s="16">
        <v>60</v>
      </c>
      <c r="AS47" s="16">
        <v>62</v>
      </c>
      <c r="AT47" s="16">
        <v>65</v>
      </c>
      <c r="AU47" s="16">
        <v>81</v>
      </c>
      <c r="AV47" s="16">
        <v>81</v>
      </c>
      <c r="AW47" s="16">
        <v>94</v>
      </c>
      <c r="AX47" s="16">
        <v>98</v>
      </c>
      <c r="AY47" s="16">
        <v>96</v>
      </c>
      <c r="AZ47" s="16">
        <v>100</v>
      </c>
      <c r="BA47" s="140">
        <v>324</v>
      </c>
      <c r="BB47" s="140">
        <v>333</v>
      </c>
      <c r="BC47" s="140">
        <v>357</v>
      </c>
      <c r="BD47" s="16">
        <v>377</v>
      </c>
      <c r="BE47" s="16">
        <v>393</v>
      </c>
      <c r="BF47" s="16"/>
      <c r="BG47" s="16"/>
      <c r="BH47" s="40" t="s">
        <v>29</v>
      </c>
      <c r="BJ47" s="7" t="s">
        <v>29</v>
      </c>
      <c r="BK47" s="7">
        <v>324</v>
      </c>
      <c r="BL47" s="7">
        <v>333</v>
      </c>
      <c r="BM47" s="7">
        <v>357</v>
      </c>
      <c r="BN47" s="7">
        <v>377</v>
      </c>
      <c r="BO47" s="7">
        <v>393</v>
      </c>
      <c r="BP47" s="7"/>
      <c r="BQ47" s="7"/>
      <c r="BR47" s="7"/>
    </row>
    <row r="48" spans="1:70" ht="9.6" customHeight="1" x14ac:dyDescent="0.15">
      <c r="A48" s="64" t="s">
        <v>444</v>
      </c>
      <c r="B48" s="39" t="s">
        <v>81</v>
      </c>
      <c r="C48" s="156"/>
      <c r="D48" s="156"/>
      <c r="E48" s="156"/>
      <c r="F48" s="156"/>
      <c r="G48" s="156"/>
      <c r="H48" s="156">
        <f t="shared" ref="H48:AS48" si="25">H70+H69+H68</f>
        <v>9</v>
      </c>
      <c r="I48" s="156">
        <f t="shared" si="25"/>
        <v>14</v>
      </c>
      <c r="J48" s="156">
        <f t="shared" si="25"/>
        <v>24</v>
      </c>
      <c r="K48" s="156">
        <f t="shared" si="25"/>
        <v>27</v>
      </c>
      <c r="L48" s="156">
        <f t="shared" si="25"/>
        <v>32</v>
      </c>
      <c r="M48" s="156">
        <f t="shared" si="25"/>
        <v>55</v>
      </c>
      <c r="N48" s="157">
        <f t="shared" si="25"/>
        <v>62.2</v>
      </c>
      <c r="O48" s="157">
        <f t="shared" si="25"/>
        <v>69.400000000000006</v>
      </c>
      <c r="P48" s="157">
        <f t="shared" si="25"/>
        <v>76.599999999999994</v>
      </c>
      <c r="Q48" s="157">
        <f t="shared" si="25"/>
        <v>83.8</v>
      </c>
      <c r="R48" s="156">
        <f t="shared" si="25"/>
        <v>91</v>
      </c>
      <c r="S48" s="156">
        <f t="shared" si="25"/>
        <v>95</v>
      </c>
      <c r="T48" s="156">
        <f t="shared" si="25"/>
        <v>87</v>
      </c>
      <c r="U48" s="156">
        <f t="shared" si="25"/>
        <v>91</v>
      </c>
      <c r="V48" s="156">
        <f t="shared" si="25"/>
        <v>76</v>
      </c>
      <c r="W48" s="156">
        <f t="shared" si="25"/>
        <v>80</v>
      </c>
      <c r="X48" s="156">
        <f t="shared" si="25"/>
        <v>94</v>
      </c>
      <c r="Y48" s="156">
        <f t="shared" si="25"/>
        <v>107</v>
      </c>
      <c r="Z48" s="156">
        <f t="shared" si="25"/>
        <v>121</v>
      </c>
      <c r="AA48" s="156">
        <f t="shared" si="25"/>
        <v>154</v>
      </c>
      <c r="AB48" s="156">
        <f t="shared" si="25"/>
        <v>181</v>
      </c>
      <c r="AC48" s="156">
        <f t="shared" si="25"/>
        <v>202</v>
      </c>
      <c r="AD48" s="156">
        <f t="shared" si="25"/>
        <v>214</v>
      </c>
      <c r="AE48" s="156">
        <f t="shared" si="25"/>
        <v>235</v>
      </c>
      <c r="AF48" s="156">
        <f t="shared" si="25"/>
        <v>245</v>
      </c>
      <c r="AG48" s="156">
        <f t="shared" si="25"/>
        <v>246</v>
      </c>
      <c r="AH48" s="156">
        <f t="shared" si="25"/>
        <v>240</v>
      </c>
      <c r="AI48" s="156">
        <f t="shared" si="25"/>
        <v>237</v>
      </c>
      <c r="AJ48" s="156">
        <f t="shared" si="25"/>
        <v>239</v>
      </c>
      <c r="AK48" s="156">
        <f t="shared" si="25"/>
        <v>249</v>
      </c>
      <c r="AL48" s="156">
        <f t="shared" si="25"/>
        <v>268</v>
      </c>
      <c r="AM48" s="156">
        <f t="shared" si="25"/>
        <v>273</v>
      </c>
      <c r="AN48" s="156">
        <f t="shared" si="25"/>
        <v>268</v>
      </c>
      <c r="AO48" s="156">
        <f t="shared" si="25"/>
        <v>266</v>
      </c>
      <c r="AP48" s="156">
        <f t="shared" si="25"/>
        <v>256</v>
      </c>
      <c r="AQ48" s="156">
        <f t="shared" si="25"/>
        <v>266</v>
      </c>
      <c r="AR48" s="156">
        <f t="shared" si="25"/>
        <v>275</v>
      </c>
      <c r="AS48" s="156">
        <f t="shared" si="25"/>
        <v>287</v>
      </c>
      <c r="AT48" s="27">
        <v>292</v>
      </c>
      <c r="AU48" s="27">
        <v>293</v>
      </c>
      <c r="AV48" s="27">
        <v>294</v>
      </c>
      <c r="AW48" s="27">
        <v>297</v>
      </c>
      <c r="AX48" s="27">
        <v>301</v>
      </c>
      <c r="AY48" s="27">
        <v>310</v>
      </c>
      <c r="AZ48" s="27">
        <v>315</v>
      </c>
      <c r="BA48" s="140">
        <v>98</v>
      </c>
      <c r="BB48" s="140">
        <v>110</v>
      </c>
      <c r="BC48" s="140">
        <v>117</v>
      </c>
      <c r="BD48" s="27">
        <v>118</v>
      </c>
      <c r="BE48" s="27">
        <v>123</v>
      </c>
      <c r="BF48" s="27"/>
      <c r="BG48" s="27"/>
      <c r="BH48" s="40" t="s">
        <v>81</v>
      </c>
      <c r="BJ48" s="7" t="s">
        <v>81</v>
      </c>
      <c r="BK48" s="7">
        <v>98</v>
      </c>
      <c r="BL48" s="7">
        <v>110</v>
      </c>
      <c r="BM48" s="7">
        <v>117</v>
      </c>
      <c r="BN48" s="7">
        <v>118</v>
      </c>
      <c r="BO48" s="7">
        <v>123</v>
      </c>
      <c r="BP48" s="7"/>
      <c r="BQ48" s="7"/>
      <c r="BR48" s="7"/>
    </row>
    <row r="49" spans="1:70" ht="9.6" customHeight="1" x14ac:dyDescent="0.15">
      <c r="A49" s="64" t="s">
        <v>445</v>
      </c>
      <c r="B49" s="39" t="s">
        <v>35</v>
      </c>
      <c r="C49" s="27"/>
      <c r="D49" s="27"/>
      <c r="E49" s="27"/>
      <c r="F49" s="27"/>
      <c r="G49" s="27"/>
      <c r="H49" s="27">
        <v>4</v>
      </c>
      <c r="I49" s="27">
        <v>10</v>
      </c>
      <c r="J49" s="27">
        <v>16</v>
      </c>
      <c r="K49" s="27">
        <v>18</v>
      </c>
      <c r="L49" s="24">
        <v>18</v>
      </c>
      <c r="M49" s="27">
        <v>38</v>
      </c>
      <c r="N49" s="147">
        <f>M49+(R49-M49)*1/5</f>
        <v>49</v>
      </c>
      <c r="O49" s="147">
        <f>M49+(R49-M49)*2/5</f>
        <v>60</v>
      </c>
      <c r="P49" s="147">
        <f>M49+(R49-M49)*3/5</f>
        <v>71</v>
      </c>
      <c r="Q49" s="147">
        <f>M49+(R49-M49)*4/5</f>
        <v>82</v>
      </c>
      <c r="R49" s="27">
        <v>93</v>
      </c>
      <c r="S49" s="24">
        <v>84</v>
      </c>
      <c r="T49" s="24">
        <v>80</v>
      </c>
      <c r="U49" s="24">
        <v>84</v>
      </c>
      <c r="V49" s="27">
        <v>84</v>
      </c>
      <c r="W49" s="27">
        <v>72</v>
      </c>
      <c r="X49" s="27">
        <v>75</v>
      </c>
      <c r="Y49" s="27">
        <v>78</v>
      </c>
      <c r="Z49" s="24">
        <v>87</v>
      </c>
      <c r="AA49" s="24">
        <v>104</v>
      </c>
      <c r="AB49" s="27">
        <v>113</v>
      </c>
      <c r="AC49" s="24">
        <v>127</v>
      </c>
      <c r="AD49" s="24">
        <v>150</v>
      </c>
      <c r="AE49" s="27">
        <v>153</v>
      </c>
      <c r="AF49" s="24">
        <v>155</v>
      </c>
      <c r="AG49" s="27">
        <v>155</v>
      </c>
      <c r="AH49" s="27">
        <v>148</v>
      </c>
      <c r="AI49" s="27">
        <v>151</v>
      </c>
      <c r="AJ49" s="27">
        <v>150</v>
      </c>
      <c r="AK49" s="27">
        <v>158</v>
      </c>
      <c r="AL49" s="27">
        <v>165</v>
      </c>
      <c r="AM49" s="27">
        <v>173</v>
      </c>
      <c r="AN49" s="16">
        <v>176</v>
      </c>
      <c r="AO49" s="16">
        <v>176</v>
      </c>
      <c r="AP49" s="16">
        <v>171</v>
      </c>
      <c r="AQ49" s="16">
        <v>184</v>
      </c>
      <c r="AR49" s="16">
        <v>187</v>
      </c>
      <c r="AS49" s="16">
        <v>187</v>
      </c>
      <c r="AT49" s="16">
        <v>188</v>
      </c>
      <c r="AU49" s="16">
        <v>206</v>
      </c>
      <c r="AV49" s="16">
        <v>208</v>
      </c>
      <c r="AW49" s="16">
        <v>216</v>
      </c>
      <c r="AX49" s="16">
        <v>211</v>
      </c>
      <c r="AY49" s="16">
        <v>223</v>
      </c>
      <c r="AZ49" s="16">
        <v>229</v>
      </c>
      <c r="BA49" s="140">
        <v>239</v>
      </c>
      <c r="BB49" s="140">
        <v>248</v>
      </c>
      <c r="BC49" s="140">
        <v>254</v>
      </c>
      <c r="BD49" s="16">
        <v>283</v>
      </c>
      <c r="BE49" s="16">
        <v>304</v>
      </c>
      <c r="BF49" s="16"/>
      <c r="BG49" s="16"/>
      <c r="BH49" s="40" t="s">
        <v>35</v>
      </c>
      <c r="BJ49" s="7" t="s">
        <v>35</v>
      </c>
      <c r="BK49" s="7">
        <v>239</v>
      </c>
      <c r="BL49" s="7">
        <v>248</v>
      </c>
      <c r="BM49" s="141">
        <v>254</v>
      </c>
      <c r="BN49" s="141">
        <v>283</v>
      </c>
      <c r="BO49" s="141">
        <v>304</v>
      </c>
      <c r="BP49" s="141"/>
      <c r="BQ49" s="7"/>
      <c r="BR49" s="7"/>
    </row>
    <row r="50" spans="1:70" ht="9.6" customHeight="1" x14ac:dyDescent="0.15">
      <c r="A50" s="64" t="s">
        <v>446</v>
      </c>
      <c r="B50" s="39" t="s">
        <v>93</v>
      </c>
      <c r="C50" s="156"/>
      <c r="D50" s="156"/>
      <c r="E50" s="156"/>
      <c r="F50" s="156"/>
      <c r="G50" s="156"/>
      <c r="H50" s="156">
        <f t="shared" ref="H50:AU50" si="26">H78+H77</f>
        <v>5</v>
      </c>
      <c r="I50" s="156">
        <f t="shared" si="26"/>
        <v>11</v>
      </c>
      <c r="J50" s="156">
        <f t="shared" si="26"/>
        <v>11</v>
      </c>
      <c r="K50" s="156">
        <f t="shared" si="26"/>
        <v>11</v>
      </c>
      <c r="L50" s="156">
        <f t="shared" si="26"/>
        <v>13</v>
      </c>
      <c r="M50" s="156">
        <f t="shared" si="26"/>
        <v>34</v>
      </c>
      <c r="N50" s="157">
        <f t="shared" si="26"/>
        <v>49.8</v>
      </c>
      <c r="O50" s="157">
        <f t="shared" si="26"/>
        <v>65.599999999999994</v>
      </c>
      <c r="P50" s="157">
        <f t="shared" si="26"/>
        <v>81.400000000000006</v>
      </c>
      <c r="Q50" s="157">
        <f t="shared" si="26"/>
        <v>97.199999999999989</v>
      </c>
      <c r="R50" s="156">
        <f t="shared" si="26"/>
        <v>113</v>
      </c>
      <c r="S50" s="156">
        <f t="shared" si="26"/>
        <v>111</v>
      </c>
      <c r="T50" s="156">
        <f t="shared" si="26"/>
        <v>96</v>
      </c>
      <c r="U50" s="156">
        <f t="shared" si="26"/>
        <v>108</v>
      </c>
      <c r="V50" s="156">
        <f t="shared" si="26"/>
        <v>87</v>
      </c>
      <c r="W50" s="156">
        <f t="shared" si="26"/>
        <v>91</v>
      </c>
      <c r="X50" s="156">
        <f t="shared" si="26"/>
        <v>116</v>
      </c>
      <c r="Y50" s="156">
        <f t="shared" si="26"/>
        <v>123</v>
      </c>
      <c r="Z50" s="156">
        <f t="shared" si="26"/>
        <v>129</v>
      </c>
      <c r="AA50" s="156">
        <f t="shared" si="26"/>
        <v>146</v>
      </c>
      <c r="AB50" s="156">
        <f t="shared" si="26"/>
        <v>157</v>
      </c>
      <c r="AC50" s="156">
        <f t="shared" si="26"/>
        <v>162</v>
      </c>
      <c r="AD50" s="156">
        <f t="shared" si="26"/>
        <v>166</v>
      </c>
      <c r="AE50" s="156">
        <f t="shared" si="26"/>
        <v>176</v>
      </c>
      <c r="AF50" s="156">
        <f t="shared" si="26"/>
        <v>185</v>
      </c>
      <c r="AG50" s="156">
        <f t="shared" si="26"/>
        <v>159</v>
      </c>
      <c r="AH50" s="156">
        <f t="shared" si="26"/>
        <v>163</v>
      </c>
      <c r="AI50" s="156">
        <f t="shared" si="26"/>
        <v>181</v>
      </c>
      <c r="AJ50" s="156">
        <f t="shared" si="26"/>
        <v>195</v>
      </c>
      <c r="AK50" s="156">
        <f t="shared" si="26"/>
        <v>205</v>
      </c>
      <c r="AL50" s="156">
        <f t="shared" si="26"/>
        <v>206</v>
      </c>
      <c r="AM50" s="156">
        <f t="shared" si="26"/>
        <v>201</v>
      </c>
      <c r="AN50" s="156">
        <f t="shared" si="26"/>
        <v>211</v>
      </c>
      <c r="AO50" s="156">
        <f t="shared" si="26"/>
        <v>220</v>
      </c>
      <c r="AP50" s="156">
        <f t="shared" si="26"/>
        <v>221</v>
      </c>
      <c r="AQ50" s="156">
        <f t="shared" si="26"/>
        <v>244</v>
      </c>
      <c r="AR50" s="156">
        <f t="shared" si="26"/>
        <v>248</v>
      </c>
      <c r="AS50" s="156">
        <f t="shared" si="26"/>
        <v>248</v>
      </c>
      <c r="AT50" s="156">
        <f t="shared" si="26"/>
        <v>259</v>
      </c>
      <c r="AU50" s="156">
        <f t="shared" si="26"/>
        <v>267</v>
      </c>
      <c r="AV50" s="16">
        <v>267</v>
      </c>
      <c r="AW50" s="16">
        <v>286</v>
      </c>
      <c r="AX50" s="16">
        <v>304</v>
      </c>
      <c r="AY50" s="16">
        <v>314</v>
      </c>
      <c r="AZ50" s="16">
        <v>335</v>
      </c>
      <c r="BA50" s="140">
        <v>349</v>
      </c>
      <c r="BB50" s="140">
        <v>367</v>
      </c>
      <c r="BC50" s="140">
        <v>376</v>
      </c>
      <c r="BD50" s="16">
        <v>399</v>
      </c>
      <c r="BE50" s="16">
        <v>401</v>
      </c>
      <c r="BF50" s="16"/>
      <c r="BG50" s="16"/>
      <c r="BH50" s="40" t="s">
        <v>93</v>
      </c>
      <c r="BJ50" s="7" t="s">
        <v>93</v>
      </c>
      <c r="BK50" s="7">
        <v>349</v>
      </c>
      <c r="BL50" s="7">
        <v>367</v>
      </c>
      <c r="BM50" s="141">
        <v>376</v>
      </c>
      <c r="BN50" s="141">
        <v>399</v>
      </c>
      <c r="BO50" s="141">
        <v>401</v>
      </c>
      <c r="BP50" s="141"/>
      <c r="BQ50" s="7"/>
      <c r="BR50" s="7"/>
    </row>
    <row r="51" spans="1:70" ht="9.6" customHeight="1" x14ac:dyDescent="0.15">
      <c r="A51" s="64" t="s">
        <v>447</v>
      </c>
      <c r="B51" s="39" t="s">
        <v>64</v>
      </c>
      <c r="C51" s="27"/>
      <c r="D51" s="27"/>
      <c r="E51" s="27"/>
      <c r="F51" s="27"/>
      <c r="G51" s="27"/>
      <c r="H51" s="27">
        <v>5</v>
      </c>
      <c r="I51" s="27">
        <v>9</v>
      </c>
      <c r="J51" s="27">
        <v>11</v>
      </c>
      <c r="K51" s="27">
        <v>12</v>
      </c>
      <c r="L51" s="24">
        <v>14</v>
      </c>
      <c r="M51" s="27">
        <v>14</v>
      </c>
      <c r="N51" s="147">
        <f>M51+(R51-M51)*1/5</f>
        <v>16</v>
      </c>
      <c r="O51" s="147">
        <f>M51+(R51-M51)*2/5</f>
        <v>18</v>
      </c>
      <c r="P51" s="147">
        <f>M51+(R51-M51)*3/5</f>
        <v>20</v>
      </c>
      <c r="Q51" s="147">
        <f>M51+(R51-M51)*4/5</f>
        <v>22</v>
      </c>
      <c r="R51" s="27">
        <v>24</v>
      </c>
      <c r="S51" s="24">
        <v>23</v>
      </c>
      <c r="T51" s="24">
        <v>24</v>
      </c>
      <c r="U51" s="24">
        <v>36</v>
      </c>
      <c r="V51" s="27">
        <v>38</v>
      </c>
      <c r="W51" s="27">
        <v>46</v>
      </c>
      <c r="X51" s="27">
        <v>56</v>
      </c>
      <c r="Y51" s="27">
        <v>58</v>
      </c>
      <c r="Z51" s="24">
        <v>56</v>
      </c>
      <c r="AA51" s="24">
        <v>69</v>
      </c>
      <c r="AB51" s="27">
        <v>82</v>
      </c>
      <c r="AC51" s="24">
        <v>79</v>
      </c>
      <c r="AD51" s="24">
        <v>88</v>
      </c>
      <c r="AE51" s="27">
        <v>84</v>
      </c>
      <c r="AF51" s="24">
        <v>97</v>
      </c>
      <c r="AG51" s="27">
        <v>88</v>
      </c>
      <c r="AH51" s="27">
        <v>86</v>
      </c>
      <c r="AI51" s="27">
        <v>94</v>
      </c>
      <c r="AJ51" s="27">
        <v>81</v>
      </c>
      <c r="AK51" s="27">
        <v>84</v>
      </c>
      <c r="AL51" s="27">
        <v>86</v>
      </c>
      <c r="AM51" s="27">
        <v>89</v>
      </c>
      <c r="AN51" s="27">
        <v>97</v>
      </c>
      <c r="AO51" s="16">
        <v>99</v>
      </c>
      <c r="AP51" s="16">
        <v>105</v>
      </c>
      <c r="AQ51" s="16">
        <v>110</v>
      </c>
      <c r="AR51" s="16">
        <v>111</v>
      </c>
      <c r="AS51" s="16">
        <v>106</v>
      </c>
      <c r="AT51" s="16">
        <v>96</v>
      </c>
      <c r="AU51" s="16">
        <v>103</v>
      </c>
      <c r="AV51" s="16">
        <v>103</v>
      </c>
      <c r="AW51" s="16">
        <v>110</v>
      </c>
      <c r="AX51" s="16">
        <v>113</v>
      </c>
      <c r="AY51" s="16">
        <v>128</v>
      </c>
      <c r="AZ51" s="16">
        <v>131</v>
      </c>
      <c r="BA51" s="140">
        <v>133</v>
      </c>
      <c r="BB51" s="140">
        <v>121</v>
      </c>
      <c r="BC51" s="140">
        <v>133</v>
      </c>
      <c r="BD51" s="16">
        <v>129</v>
      </c>
      <c r="BE51" s="16">
        <v>133</v>
      </c>
      <c r="BF51" s="16"/>
      <c r="BG51" s="16"/>
      <c r="BH51" s="40" t="s">
        <v>64</v>
      </c>
      <c r="BJ51" s="47" t="s">
        <v>64</v>
      </c>
      <c r="BK51" s="7">
        <v>133</v>
      </c>
      <c r="BL51" s="7">
        <v>121</v>
      </c>
      <c r="BM51" s="9">
        <v>133</v>
      </c>
      <c r="BN51" s="9">
        <v>129</v>
      </c>
      <c r="BO51" s="9">
        <v>133</v>
      </c>
      <c r="BP51" s="141"/>
      <c r="BQ51" s="7"/>
      <c r="BR51" s="7"/>
    </row>
    <row r="52" spans="1:70" ht="9.6" customHeight="1" x14ac:dyDescent="0.15">
      <c r="A52" s="64" t="s">
        <v>448</v>
      </c>
      <c r="B52" s="39" t="s">
        <v>92</v>
      </c>
      <c r="C52" s="156"/>
      <c r="D52" s="156"/>
      <c r="E52" s="156"/>
      <c r="F52" s="156"/>
      <c r="G52" s="156"/>
      <c r="H52" s="156">
        <f t="shared" ref="H52:AU52" si="27">H109+H105</f>
        <v>0</v>
      </c>
      <c r="I52" s="156">
        <f t="shared" si="27"/>
        <v>0</v>
      </c>
      <c r="J52" s="156">
        <f t="shared" si="27"/>
        <v>12</v>
      </c>
      <c r="K52" s="156">
        <f t="shared" si="27"/>
        <v>12</v>
      </c>
      <c r="L52" s="156">
        <f t="shared" si="27"/>
        <v>18</v>
      </c>
      <c r="M52" s="156">
        <f t="shared" si="27"/>
        <v>30</v>
      </c>
      <c r="N52" s="157">
        <f t="shared" si="27"/>
        <v>37</v>
      </c>
      <c r="O52" s="157">
        <f t="shared" si="27"/>
        <v>44</v>
      </c>
      <c r="P52" s="157">
        <f t="shared" si="27"/>
        <v>51</v>
      </c>
      <c r="Q52" s="157">
        <f t="shared" si="27"/>
        <v>58</v>
      </c>
      <c r="R52" s="156">
        <f t="shared" si="27"/>
        <v>65</v>
      </c>
      <c r="S52" s="156">
        <f t="shared" si="27"/>
        <v>84</v>
      </c>
      <c r="T52" s="156">
        <f>T109+T105</f>
        <v>96</v>
      </c>
      <c r="U52" s="156">
        <f t="shared" si="27"/>
        <v>94</v>
      </c>
      <c r="V52" s="156">
        <f t="shared" si="27"/>
        <v>75</v>
      </c>
      <c r="W52" s="156">
        <f>W109+W105</f>
        <v>56</v>
      </c>
      <c r="X52" s="156">
        <f t="shared" si="27"/>
        <v>57</v>
      </c>
      <c r="Y52" s="156">
        <f t="shared" si="27"/>
        <v>55</v>
      </c>
      <c r="Z52" s="156">
        <f t="shared" si="27"/>
        <v>56</v>
      </c>
      <c r="AA52" s="156">
        <f t="shared" si="27"/>
        <v>60</v>
      </c>
      <c r="AB52" s="156">
        <f t="shared" si="27"/>
        <v>61</v>
      </c>
      <c r="AC52" s="156">
        <f t="shared" si="27"/>
        <v>69</v>
      </c>
      <c r="AD52" s="156">
        <f t="shared" si="27"/>
        <v>82</v>
      </c>
      <c r="AE52" s="156">
        <f t="shared" si="27"/>
        <v>99</v>
      </c>
      <c r="AF52" s="156">
        <f t="shared" si="27"/>
        <v>114</v>
      </c>
      <c r="AG52" s="156">
        <f t="shared" si="27"/>
        <v>110</v>
      </c>
      <c r="AH52" s="156">
        <f t="shared" si="27"/>
        <v>117</v>
      </c>
      <c r="AI52" s="156">
        <f t="shared" si="27"/>
        <v>108</v>
      </c>
      <c r="AJ52" s="156">
        <f t="shared" si="27"/>
        <v>107</v>
      </c>
      <c r="AK52" s="156">
        <f t="shared" si="27"/>
        <v>112</v>
      </c>
      <c r="AL52" s="156">
        <f t="shared" si="27"/>
        <v>114</v>
      </c>
      <c r="AM52" s="156">
        <f t="shared" si="27"/>
        <v>105</v>
      </c>
      <c r="AN52" s="156">
        <f t="shared" si="27"/>
        <v>109</v>
      </c>
      <c r="AO52" s="156">
        <f t="shared" si="27"/>
        <v>111</v>
      </c>
      <c r="AP52" s="156">
        <f t="shared" si="27"/>
        <v>116</v>
      </c>
      <c r="AQ52" s="156">
        <f t="shared" si="27"/>
        <v>118</v>
      </c>
      <c r="AR52" s="156">
        <f t="shared" si="27"/>
        <v>130</v>
      </c>
      <c r="AS52" s="156">
        <f t="shared" si="27"/>
        <v>136</v>
      </c>
      <c r="AT52" s="156">
        <f t="shared" si="27"/>
        <v>133</v>
      </c>
      <c r="AU52" s="156">
        <f t="shared" si="27"/>
        <v>131</v>
      </c>
      <c r="AV52" s="16">
        <v>135</v>
      </c>
      <c r="AW52" s="16">
        <v>134</v>
      </c>
      <c r="AX52" s="16">
        <v>129</v>
      </c>
      <c r="AY52" s="16">
        <v>139</v>
      </c>
      <c r="AZ52" s="16">
        <v>141</v>
      </c>
      <c r="BA52" s="140">
        <v>138</v>
      </c>
      <c r="BB52" s="140">
        <v>118</v>
      </c>
      <c r="BC52" s="140">
        <v>120</v>
      </c>
      <c r="BD52" s="16">
        <v>133</v>
      </c>
      <c r="BE52" s="16">
        <v>123</v>
      </c>
      <c r="BF52" s="16"/>
      <c r="BG52" s="16"/>
      <c r="BH52" s="40" t="s">
        <v>92</v>
      </c>
      <c r="BJ52" s="3" t="s">
        <v>92</v>
      </c>
      <c r="BK52" s="3">
        <v>138</v>
      </c>
      <c r="BL52" s="3">
        <v>118</v>
      </c>
      <c r="BM52" s="3">
        <v>120</v>
      </c>
      <c r="BN52" s="3">
        <v>133</v>
      </c>
      <c r="BO52" s="3">
        <v>123</v>
      </c>
      <c r="BP52" s="141"/>
      <c r="BQ52" s="7"/>
      <c r="BR52" s="7"/>
    </row>
    <row r="53" spans="1:70" s="47" customFormat="1" ht="9.6" customHeight="1" x14ac:dyDescent="0.15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 t="s">
        <v>339</v>
      </c>
      <c r="BK53" s="7">
        <v>182</v>
      </c>
      <c r="BL53" s="7">
        <v>188</v>
      </c>
      <c r="BM53" s="7">
        <v>194</v>
      </c>
      <c r="BN53" s="7">
        <v>201</v>
      </c>
      <c r="BO53" s="7">
        <v>213</v>
      </c>
      <c r="BP53" s="141"/>
      <c r="BQ53" s="141"/>
      <c r="BR53" s="141"/>
    </row>
    <row r="54" spans="1:70" s="47" customFormat="1" ht="9.6" customHeight="1" x14ac:dyDescent="0.15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J54" s="7" t="s">
        <v>340</v>
      </c>
      <c r="BK54" s="7">
        <v>1000</v>
      </c>
      <c r="BL54" s="7">
        <v>1027</v>
      </c>
      <c r="BM54" s="7">
        <v>1082</v>
      </c>
      <c r="BN54" s="7">
        <v>1141</v>
      </c>
      <c r="BO54" s="7">
        <v>1179</v>
      </c>
      <c r="BP54" s="9"/>
      <c r="BQ54" s="141"/>
      <c r="BR54" s="141"/>
    </row>
    <row r="55" spans="1:70" s="47" customFormat="1" ht="9" customHeight="1" x14ac:dyDescent="0.15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 t="s">
        <v>341</v>
      </c>
      <c r="BK55" s="7">
        <v>235</v>
      </c>
      <c r="BL55" s="7">
        <v>249</v>
      </c>
      <c r="BM55" s="7">
        <v>258</v>
      </c>
      <c r="BN55" s="7">
        <v>276</v>
      </c>
      <c r="BO55" s="7">
        <v>287</v>
      </c>
      <c r="BP55" s="9"/>
      <c r="BQ55" s="141"/>
      <c r="BR55" s="141"/>
    </row>
    <row r="56" spans="1:70" s="47" customFormat="1" ht="9.6" customHeight="1" x14ac:dyDescent="0.15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7" t="s">
        <v>342</v>
      </c>
      <c r="BK56" s="7">
        <v>607</v>
      </c>
      <c r="BL56" s="7">
        <v>608</v>
      </c>
      <c r="BM56" s="7">
        <v>650</v>
      </c>
      <c r="BN56" s="7">
        <v>669</v>
      </c>
      <c r="BO56" s="7">
        <v>719</v>
      </c>
      <c r="BP56" s="9"/>
      <c r="BQ56" s="141"/>
      <c r="BR56" s="141"/>
    </row>
    <row r="57" spans="1:70" s="47" customFormat="1" ht="18" customHeight="1" x14ac:dyDescent="0.15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7" t="s">
        <v>344</v>
      </c>
      <c r="BK57" s="7">
        <v>801</v>
      </c>
      <c r="BL57" s="7">
        <v>839</v>
      </c>
      <c r="BM57" s="7">
        <v>920</v>
      </c>
      <c r="BN57" s="7">
        <v>985</v>
      </c>
      <c r="BO57" s="7">
        <v>992</v>
      </c>
      <c r="BP57" s="9"/>
      <c r="BQ57" s="141"/>
      <c r="BR57" s="141"/>
    </row>
    <row r="58" spans="1:70" s="97" customFormat="1" ht="9.6" customHeight="1" x14ac:dyDescent="0.15">
      <c r="A58" s="94" t="s">
        <v>420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7" t="s">
        <v>345</v>
      </c>
      <c r="BK58" s="7">
        <v>1010</v>
      </c>
      <c r="BL58" s="7">
        <v>1104</v>
      </c>
      <c r="BM58" s="7">
        <v>1175</v>
      </c>
      <c r="BN58" s="7">
        <v>1273</v>
      </c>
      <c r="BO58" s="7">
        <v>1331</v>
      </c>
      <c r="BP58" s="9"/>
      <c r="BQ58" s="9"/>
      <c r="BR58" s="9"/>
    </row>
    <row r="59" spans="1:70" s="3" customFormat="1" ht="9.6" customHeight="1" x14ac:dyDescent="0.15">
      <c r="A59" s="68" t="s">
        <v>450</v>
      </c>
      <c r="B59" s="30" t="s">
        <v>451</v>
      </c>
      <c r="C59" s="31"/>
      <c r="D59" s="31"/>
      <c r="E59" s="31"/>
      <c r="F59" s="31"/>
      <c r="G59" s="31"/>
      <c r="H59" s="31">
        <v>324</v>
      </c>
      <c r="I59" s="31">
        <v>296</v>
      </c>
      <c r="J59" s="31">
        <v>290</v>
      </c>
      <c r="K59" s="31">
        <v>398</v>
      </c>
      <c r="L59" s="31">
        <v>627</v>
      </c>
      <c r="M59" s="149">
        <v>1031</v>
      </c>
      <c r="N59" s="149">
        <v>1336</v>
      </c>
      <c r="O59" s="149">
        <v>1453</v>
      </c>
      <c r="P59" s="150">
        <v>1693</v>
      </c>
      <c r="Q59" s="150">
        <v>1804</v>
      </c>
      <c r="R59" s="150">
        <v>1426</v>
      </c>
      <c r="S59" s="150">
        <v>1920</v>
      </c>
      <c r="T59" s="150">
        <v>2099</v>
      </c>
      <c r="U59" s="150">
        <v>2420</v>
      </c>
      <c r="V59" s="149">
        <v>2568</v>
      </c>
      <c r="W59" s="31">
        <v>2911</v>
      </c>
      <c r="X59" s="31">
        <v>3395</v>
      </c>
      <c r="Y59" s="31">
        <v>3808</v>
      </c>
      <c r="Z59" s="32">
        <v>4255</v>
      </c>
      <c r="AA59" s="32">
        <v>4674</v>
      </c>
      <c r="AB59" s="31">
        <v>5280</v>
      </c>
      <c r="AC59" s="32">
        <v>5770</v>
      </c>
      <c r="AD59" s="32">
        <v>7421</v>
      </c>
      <c r="AE59" s="31">
        <v>7934</v>
      </c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J59" s="7" t="s">
        <v>347</v>
      </c>
      <c r="BK59" s="7">
        <v>422</v>
      </c>
      <c r="BL59" s="7">
        <v>443</v>
      </c>
      <c r="BM59" s="7">
        <v>474</v>
      </c>
      <c r="BN59" s="7">
        <v>495</v>
      </c>
      <c r="BO59" s="7">
        <v>516</v>
      </c>
      <c r="BQ59" s="9"/>
      <c r="BR59" s="9"/>
    </row>
    <row r="60" spans="1:70" s="3" customFormat="1" ht="9.6" customHeight="1" x14ac:dyDescent="0.15">
      <c r="A60" s="68" t="s">
        <v>452</v>
      </c>
      <c r="B60" s="30" t="s">
        <v>103</v>
      </c>
      <c r="C60" s="31"/>
      <c r="D60" s="31"/>
      <c r="E60" s="31"/>
      <c r="F60" s="31"/>
      <c r="G60" s="31"/>
      <c r="H60" s="31">
        <v>6</v>
      </c>
      <c r="I60" s="31">
        <v>8</v>
      </c>
      <c r="J60" s="31">
        <v>4</v>
      </c>
      <c r="K60" s="31">
        <v>4</v>
      </c>
      <c r="L60" s="31">
        <v>13</v>
      </c>
      <c r="M60" s="149">
        <v>25</v>
      </c>
      <c r="N60" s="149">
        <f>M60+(R60-M60)*1/5</f>
        <v>33.200000000000003</v>
      </c>
      <c r="O60" s="149">
        <f>M60+(R60-M60)*2/5</f>
        <v>41.4</v>
      </c>
      <c r="P60" s="150">
        <f>M60+(R60-M60)*3/5</f>
        <v>49.6</v>
      </c>
      <c r="Q60" s="150">
        <f>M60+(R60-M60)*4/5</f>
        <v>57.8</v>
      </c>
      <c r="R60" s="150">
        <v>66</v>
      </c>
      <c r="S60" s="150">
        <v>69</v>
      </c>
      <c r="T60" s="150">
        <v>64</v>
      </c>
      <c r="U60" s="150">
        <v>63</v>
      </c>
      <c r="V60" s="149">
        <v>58</v>
      </c>
      <c r="W60" s="31">
        <v>70</v>
      </c>
      <c r="X60" s="31">
        <v>85</v>
      </c>
      <c r="Y60" s="31">
        <v>106</v>
      </c>
      <c r="Z60" s="32">
        <v>116</v>
      </c>
      <c r="AA60" s="32">
        <v>139</v>
      </c>
      <c r="AB60" s="31">
        <v>152</v>
      </c>
      <c r="AC60" s="32">
        <v>168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J60" s="7" t="s">
        <v>349</v>
      </c>
      <c r="BK60" s="7">
        <v>588</v>
      </c>
      <c r="BL60" s="7">
        <v>615</v>
      </c>
      <c r="BM60" s="141">
        <v>630</v>
      </c>
      <c r="BN60" s="141">
        <v>682</v>
      </c>
      <c r="BO60" s="141">
        <v>705</v>
      </c>
      <c r="BQ60" s="9"/>
      <c r="BR60" s="9"/>
    </row>
    <row r="61" spans="1:70" s="3" customFormat="1" ht="9.6" customHeight="1" x14ac:dyDescent="0.15">
      <c r="A61" s="68" t="s">
        <v>453</v>
      </c>
      <c r="B61" s="30" t="s">
        <v>104</v>
      </c>
      <c r="C61" s="31"/>
      <c r="D61" s="31"/>
      <c r="E61" s="31"/>
      <c r="F61" s="31"/>
      <c r="G61" s="31"/>
      <c r="H61" s="31">
        <v>2</v>
      </c>
      <c r="I61" s="31">
        <v>2</v>
      </c>
      <c r="J61" s="31">
        <v>2</v>
      </c>
      <c r="K61" s="31">
        <v>4</v>
      </c>
      <c r="L61" s="31">
        <v>5</v>
      </c>
      <c r="M61" s="149">
        <v>6</v>
      </c>
      <c r="N61" s="149">
        <f>M61+(R61-M61)*1/5</f>
        <v>9.8000000000000007</v>
      </c>
      <c r="O61" s="149">
        <f>M61+(R61-M61)*2/5</f>
        <v>13.6</v>
      </c>
      <c r="P61" s="150">
        <f>M61+(R61-M61)*3/5</f>
        <v>17.399999999999999</v>
      </c>
      <c r="Q61" s="150">
        <f>M61+(R61-M61)*4/5</f>
        <v>21.2</v>
      </c>
      <c r="R61" s="150">
        <v>25</v>
      </c>
      <c r="S61" s="150">
        <v>24</v>
      </c>
      <c r="T61" s="150">
        <v>28</v>
      </c>
      <c r="U61" s="150">
        <v>29</v>
      </c>
      <c r="V61" s="149">
        <v>28</v>
      </c>
      <c r="W61" s="31">
        <v>32</v>
      </c>
      <c r="X61" s="31">
        <v>29</v>
      </c>
      <c r="Y61" s="31">
        <v>24</v>
      </c>
      <c r="Z61" s="32">
        <v>21</v>
      </c>
      <c r="AA61" s="32">
        <v>20</v>
      </c>
      <c r="AB61" s="31">
        <v>26</v>
      </c>
      <c r="AC61" s="32">
        <v>29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J61" s="7" t="s">
        <v>350</v>
      </c>
      <c r="BK61" s="7">
        <v>133</v>
      </c>
      <c r="BL61" s="7">
        <v>121</v>
      </c>
      <c r="BM61" s="9">
        <v>133</v>
      </c>
      <c r="BN61" s="9">
        <v>129</v>
      </c>
      <c r="BO61" s="9">
        <v>133</v>
      </c>
      <c r="BQ61" s="9"/>
      <c r="BR61" s="9"/>
    </row>
    <row r="62" spans="1:70" s="3" customFormat="1" ht="9.6" customHeight="1" x14ac:dyDescent="0.15">
      <c r="A62" s="68" t="s">
        <v>135</v>
      </c>
      <c r="B62" s="30" t="s">
        <v>105</v>
      </c>
      <c r="C62" s="31"/>
      <c r="D62" s="31"/>
      <c r="E62" s="31"/>
      <c r="F62" s="31"/>
      <c r="G62" s="31"/>
      <c r="H62" s="31">
        <v>11</v>
      </c>
      <c r="I62" s="31">
        <v>8</v>
      </c>
      <c r="J62" s="31">
        <v>6</v>
      </c>
      <c r="K62" s="31">
        <v>11</v>
      </c>
      <c r="L62" s="31">
        <v>26</v>
      </c>
      <c r="M62" s="149">
        <v>53</v>
      </c>
      <c r="N62" s="149">
        <v>70</v>
      </c>
      <c r="O62" s="149">
        <v>68</v>
      </c>
      <c r="P62" s="150">
        <v>128</v>
      </c>
      <c r="Q62" s="150">
        <v>161</v>
      </c>
      <c r="R62" s="150">
        <v>162</v>
      </c>
      <c r="S62" s="150">
        <v>163</v>
      </c>
      <c r="T62" s="150">
        <v>191</v>
      </c>
      <c r="U62" s="150">
        <v>270</v>
      </c>
      <c r="V62" s="149">
        <v>327</v>
      </c>
      <c r="W62" s="31">
        <v>381</v>
      </c>
      <c r="X62" s="31">
        <v>464</v>
      </c>
      <c r="Y62" s="31">
        <v>497</v>
      </c>
      <c r="Z62" s="32">
        <v>540</v>
      </c>
      <c r="AA62" s="32">
        <v>653</v>
      </c>
      <c r="AB62" s="31">
        <v>789</v>
      </c>
      <c r="AC62" s="32">
        <v>856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J62" s="3" t="s">
        <v>351</v>
      </c>
      <c r="BK62" s="3">
        <v>138</v>
      </c>
      <c r="BL62" s="3">
        <v>118</v>
      </c>
      <c r="BM62" s="3">
        <v>120</v>
      </c>
      <c r="BN62" s="3">
        <v>133</v>
      </c>
      <c r="BO62" s="3">
        <v>123</v>
      </c>
      <c r="BQ62" s="9"/>
      <c r="BR62" s="9"/>
    </row>
    <row r="63" spans="1:70" s="3" customFormat="1" ht="9.6" customHeight="1" x14ac:dyDescent="0.15">
      <c r="A63" s="68" t="s">
        <v>425</v>
      </c>
      <c r="B63" s="36" t="s">
        <v>4</v>
      </c>
      <c r="C63" s="33"/>
      <c r="D63" s="33"/>
      <c r="E63" s="33"/>
      <c r="F63" s="33"/>
      <c r="G63" s="33"/>
      <c r="H63" s="33">
        <v>40</v>
      </c>
      <c r="I63" s="33">
        <v>43</v>
      </c>
      <c r="J63" s="33">
        <v>59</v>
      </c>
      <c r="K63" s="33">
        <v>64</v>
      </c>
      <c r="L63" s="31">
        <v>83</v>
      </c>
      <c r="M63" s="149">
        <v>143</v>
      </c>
      <c r="N63" s="149">
        <v>172</v>
      </c>
      <c r="O63" s="149">
        <v>210</v>
      </c>
      <c r="P63" s="149">
        <v>263</v>
      </c>
      <c r="Q63" s="149">
        <v>301</v>
      </c>
      <c r="R63" s="149">
        <v>299</v>
      </c>
      <c r="S63" s="149">
        <v>307</v>
      </c>
      <c r="T63" s="149">
        <v>311</v>
      </c>
      <c r="U63" s="149">
        <v>317</v>
      </c>
      <c r="V63" s="149">
        <v>300</v>
      </c>
      <c r="W63" s="33">
        <v>323</v>
      </c>
      <c r="X63" s="33">
        <v>365</v>
      </c>
      <c r="Y63" s="33">
        <v>383</v>
      </c>
      <c r="Z63" s="33">
        <v>445</v>
      </c>
      <c r="AA63" s="33">
        <v>532</v>
      </c>
      <c r="AB63" s="33">
        <v>601</v>
      </c>
      <c r="AC63" s="33">
        <v>625</v>
      </c>
      <c r="AD63" s="33">
        <v>697</v>
      </c>
      <c r="AE63" s="33">
        <v>767</v>
      </c>
      <c r="AF63" s="33">
        <v>823</v>
      </c>
      <c r="AG63" s="33">
        <v>822</v>
      </c>
      <c r="AH63" s="33">
        <v>894</v>
      </c>
      <c r="AI63" s="33">
        <v>930</v>
      </c>
      <c r="AJ63" s="33">
        <v>944</v>
      </c>
      <c r="AK63" s="33">
        <v>1006</v>
      </c>
      <c r="AL63" s="33">
        <v>1046</v>
      </c>
      <c r="AM63" s="33">
        <v>1036</v>
      </c>
      <c r="AN63" s="33">
        <v>1038</v>
      </c>
      <c r="AO63" s="34">
        <v>1051</v>
      </c>
      <c r="AP63" s="34">
        <v>1078</v>
      </c>
      <c r="AQ63" s="34">
        <v>1076</v>
      </c>
      <c r="AR63" s="34">
        <v>1071</v>
      </c>
      <c r="AS63" s="34">
        <v>1057</v>
      </c>
      <c r="AT63" s="34">
        <v>1106</v>
      </c>
      <c r="AU63" s="31">
        <v>1142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  <c r="BK63" s="3">
        <v>5116</v>
      </c>
      <c r="BL63" s="3">
        <v>5312</v>
      </c>
      <c r="BM63" s="3">
        <v>5636</v>
      </c>
      <c r="BN63" s="3">
        <v>5984</v>
      </c>
      <c r="BO63" s="3">
        <v>6198</v>
      </c>
    </row>
    <row r="64" spans="1:70" s="3" customFormat="1" ht="9.6" customHeight="1" x14ac:dyDescent="0.15">
      <c r="A64" s="68" t="s">
        <v>425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  <c r="BJ64" s="3" t="s">
        <v>352</v>
      </c>
      <c r="BK64" s="3">
        <v>27248</v>
      </c>
      <c r="BL64" s="3">
        <v>27895</v>
      </c>
      <c r="BM64" s="3">
        <v>29489</v>
      </c>
      <c r="BN64" s="3">
        <v>31141</v>
      </c>
      <c r="BO64" s="3">
        <v>32139</v>
      </c>
    </row>
    <row r="65" spans="1:60" s="3" customFormat="1" ht="9.6" customHeight="1" x14ac:dyDescent="0.15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 x14ac:dyDescent="0.15">
      <c r="A66" s="68" t="s">
        <v>454</v>
      </c>
      <c r="B66" s="36" t="s">
        <v>5</v>
      </c>
      <c r="C66" s="33"/>
      <c r="D66" s="33"/>
      <c r="E66" s="33"/>
      <c r="F66" s="33"/>
      <c r="G66" s="33"/>
      <c r="H66" s="33">
        <v>15</v>
      </c>
      <c r="I66" s="33">
        <v>22</v>
      </c>
      <c r="J66" s="33">
        <v>33</v>
      </c>
      <c r="K66" s="33">
        <v>43</v>
      </c>
      <c r="L66" s="31">
        <v>56</v>
      </c>
      <c r="M66" s="33">
        <v>83</v>
      </c>
      <c r="N66" s="33">
        <v>118</v>
      </c>
      <c r="O66" s="33">
        <v>97</v>
      </c>
      <c r="P66" s="33">
        <v>149</v>
      </c>
      <c r="Q66" s="33">
        <v>188</v>
      </c>
      <c r="R66" s="33">
        <v>195</v>
      </c>
      <c r="S66" s="33">
        <v>183</v>
      </c>
      <c r="T66" s="33">
        <v>174</v>
      </c>
      <c r="U66" s="33">
        <v>191</v>
      </c>
      <c r="V66" s="33">
        <v>166</v>
      </c>
      <c r="W66" s="33">
        <v>197</v>
      </c>
      <c r="X66" s="33">
        <v>228</v>
      </c>
      <c r="Y66" s="33">
        <v>223</v>
      </c>
      <c r="Z66" s="33">
        <v>255</v>
      </c>
      <c r="AA66" s="33">
        <v>284</v>
      </c>
      <c r="AB66" s="33">
        <v>320</v>
      </c>
      <c r="AC66" s="33">
        <v>365</v>
      </c>
      <c r="AD66" s="33">
        <v>410</v>
      </c>
      <c r="AE66" s="33">
        <v>467</v>
      </c>
      <c r="AF66" s="33">
        <v>511</v>
      </c>
      <c r="AG66" s="33">
        <v>475</v>
      </c>
      <c r="AH66" s="33">
        <v>512</v>
      </c>
      <c r="AI66" s="33">
        <v>559</v>
      </c>
      <c r="AJ66" s="33">
        <v>613</v>
      </c>
      <c r="AK66" s="33">
        <v>646</v>
      </c>
      <c r="AL66" s="33">
        <v>688</v>
      </c>
      <c r="AM66" s="33">
        <v>715</v>
      </c>
      <c r="AN66" s="34">
        <v>703</v>
      </c>
      <c r="AO66" s="34">
        <v>715</v>
      </c>
      <c r="AP66" s="34">
        <v>747</v>
      </c>
      <c r="AQ66" s="34">
        <v>760</v>
      </c>
      <c r="AR66" s="34">
        <v>744</v>
      </c>
      <c r="AS66" s="34">
        <v>773</v>
      </c>
      <c r="AT66" s="34">
        <v>787</v>
      </c>
      <c r="AU66" s="34">
        <v>838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 x14ac:dyDescent="0.15">
      <c r="A67" s="68" t="s">
        <v>427</v>
      </c>
      <c r="B67" s="36" t="s">
        <v>6</v>
      </c>
      <c r="C67" s="33"/>
      <c r="D67" s="33"/>
      <c r="E67" s="33"/>
      <c r="F67" s="33"/>
      <c r="G67" s="33"/>
      <c r="H67" s="33">
        <v>13</v>
      </c>
      <c r="I67" s="33">
        <v>14</v>
      </c>
      <c r="J67" s="33">
        <v>50</v>
      </c>
      <c r="K67" s="33">
        <v>52</v>
      </c>
      <c r="L67" s="31">
        <v>62</v>
      </c>
      <c r="M67" s="33">
        <v>80</v>
      </c>
      <c r="N67" s="33">
        <v>118</v>
      </c>
      <c r="O67" s="33">
        <v>95</v>
      </c>
      <c r="P67" s="33">
        <v>139</v>
      </c>
      <c r="Q67" s="33">
        <v>180</v>
      </c>
      <c r="R67" s="33">
        <v>186</v>
      </c>
      <c r="S67" s="33">
        <v>188</v>
      </c>
      <c r="T67" s="33">
        <v>205</v>
      </c>
      <c r="U67" s="33">
        <v>217</v>
      </c>
      <c r="V67" s="33">
        <v>200</v>
      </c>
      <c r="W67" s="33">
        <v>206</v>
      </c>
      <c r="X67" s="33">
        <v>236</v>
      </c>
      <c r="Y67" s="33">
        <v>257</v>
      </c>
      <c r="Z67" s="33">
        <v>253</v>
      </c>
      <c r="AA67" s="33">
        <v>268</v>
      </c>
      <c r="AB67" s="33">
        <v>305</v>
      </c>
      <c r="AC67" s="33">
        <v>345</v>
      </c>
      <c r="AD67" s="33">
        <v>368</v>
      </c>
      <c r="AE67" s="33">
        <v>390</v>
      </c>
      <c r="AF67" s="33">
        <v>423</v>
      </c>
      <c r="AG67" s="33">
        <v>415</v>
      </c>
      <c r="AH67" s="33">
        <v>414</v>
      </c>
      <c r="AI67" s="33">
        <v>447</v>
      </c>
      <c r="AJ67" s="33">
        <v>480</v>
      </c>
      <c r="AK67" s="33">
        <v>493</v>
      </c>
      <c r="AL67" s="33">
        <v>477</v>
      </c>
      <c r="AM67" s="33">
        <v>499</v>
      </c>
      <c r="AN67" s="33">
        <v>529</v>
      </c>
      <c r="AO67" s="34">
        <v>539</v>
      </c>
      <c r="AP67" s="34">
        <v>564</v>
      </c>
      <c r="AQ67" s="34">
        <v>548</v>
      </c>
      <c r="AR67" s="34">
        <v>545</v>
      </c>
      <c r="AS67" s="34">
        <v>537</v>
      </c>
      <c r="AT67" s="34">
        <v>533</v>
      </c>
      <c r="AU67" s="34">
        <v>535</v>
      </c>
      <c r="AV67" s="34">
        <v>608</v>
      </c>
      <c r="AW67" s="34">
        <v>604</v>
      </c>
      <c r="AX67" s="34">
        <v>589</v>
      </c>
      <c r="AY67" s="34">
        <v>583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 x14ac:dyDescent="0.15">
      <c r="A68" s="68" t="s">
        <v>455</v>
      </c>
      <c r="B68" s="36" t="s">
        <v>26</v>
      </c>
      <c r="C68" s="33"/>
      <c r="D68" s="33"/>
      <c r="E68" s="33"/>
      <c r="F68" s="33"/>
      <c r="G68" s="33"/>
      <c r="H68" s="33">
        <v>7</v>
      </c>
      <c r="I68" s="33">
        <v>11</v>
      </c>
      <c r="J68" s="33">
        <v>13</v>
      </c>
      <c r="K68" s="33">
        <v>14</v>
      </c>
      <c r="L68" s="31">
        <v>17</v>
      </c>
      <c r="M68" s="33">
        <v>27</v>
      </c>
      <c r="N68" s="33">
        <f t="shared" ref="N68:N109" si="28">M68+(R68-M68)*1/5</f>
        <v>30.2</v>
      </c>
      <c r="O68" s="33">
        <f t="shared" ref="O68:O109" si="29">M68+(R68-M68)*2/5</f>
        <v>33.4</v>
      </c>
      <c r="P68" s="33">
        <f t="shared" ref="P68:P109" si="30">M68+(R68-M68)*3/5</f>
        <v>36.6</v>
      </c>
      <c r="Q68" s="33">
        <f t="shared" ref="Q68:Q109" si="31">M68+(R68-M68)*4/5</f>
        <v>39.799999999999997</v>
      </c>
      <c r="R68" s="33">
        <v>43</v>
      </c>
      <c r="S68" s="33">
        <v>44</v>
      </c>
      <c r="T68" s="33">
        <v>40</v>
      </c>
      <c r="U68" s="33">
        <v>44</v>
      </c>
      <c r="V68" s="33">
        <v>39</v>
      </c>
      <c r="W68" s="33">
        <v>38</v>
      </c>
      <c r="X68" s="33">
        <v>44</v>
      </c>
      <c r="Y68" s="33">
        <v>53</v>
      </c>
      <c r="Z68" s="33">
        <v>58</v>
      </c>
      <c r="AA68" s="33">
        <v>78</v>
      </c>
      <c r="AB68" s="33">
        <v>89</v>
      </c>
      <c r="AC68" s="33">
        <v>100</v>
      </c>
      <c r="AD68" s="33">
        <v>112</v>
      </c>
      <c r="AE68" s="33">
        <v>127</v>
      </c>
      <c r="AF68" s="33">
        <v>127</v>
      </c>
      <c r="AG68" s="33">
        <v>118</v>
      </c>
      <c r="AH68" s="33">
        <v>113</v>
      </c>
      <c r="AI68" s="33">
        <v>121</v>
      </c>
      <c r="AJ68" s="33">
        <v>121</v>
      </c>
      <c r="AK68" s="33">
        <v>131</v>
      </c>
      <c r="AL68" s="33">
        <v>151</v>
      </c>
      <c r="AM68" s="33">
        <v>142</v>
      </c>
      <c r="AN68" s="34">
        <v>137</v>
      </c>
      <c r="AO68" s="34">
        <v>142</v>
      </c>
      <c r="AP68" s="34">
        <v>135</v>
      </c>
      <c r="AQ68" s="34">
        <v>141</v>
      </c>
      <c r="AR68" s="34">
        <v>154</v>
      </c>
      <c r="AS68" s="34">
        <v>154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 x14ac:dyDescent="0.15">
      <c r="A69" s="68" t="s">
        <v>146</v>
      </c>
      <c r="B69" s="36" t="s">
        <v>27</v>
      </c>
      <c r="C69" s="33"/>
      <c r="D69" s="33"/>
      <c r="E69" s="33"/>
      <c r="F69" s="33"/>
      <c r="G69" s="33"/>
      <c r="H69" s="33">
        <v>1</v>
      </c>
      <c r="I69" s="33">
        <v>1</v>
      </c>
      <c r="J69" s="33">
        <v>8</v>
      </c>
      <c r="K69" s="33">
        <v>9</v>
      </c>
      <c r="L69" s="31">
        <v>11</v>
      </c>
      <c r="M69" s="33">
        <v>18</v>
      </c>
      <c r="N69" s="33">
        <f t="shared" si="28"/>
        <v>19</v>
      </c>
      <c r="O69" s="33">
        <f t="shared" si="29"/>
        <v>20</v>
      </c>
      <c r="P69" s="33">
        <f t="shared" si="30"/>
        <v>21</v>
      </c>
      <c r="Q69" s="33">
        <f t="shared" si="31"/>
        <v>22</v>
      </c>
      <c r="R69" s="33">
        <v>23</v>
      </c>
      <c r="S69" s="33">
        <v>25</v>
      </c>
      <c r="T69" s="33">
        <v>28</v>
      </c>
      <c r="U69" s="33">
        <v>30</v>
      </c>
      <c r="V69" s="33">
        <v>24</v>
      </c>
      <c r="W69" s="33">
        <v>27</v>
      </c>
      <c r="X69" s="33">
        <v>31</v>
      </c>
      <c r="Y69" s="33">
        <v>34</v>
      </c>
      <c r="Z69" s="33">
        <v>43</v>
      </c>
      <c r="AA69" s="33">
        <v>54</v>
      </c>
      <c r="AB69" s="33">
        <v>58</v>
      </c>
      <c r="AC69" s="33">
        <v>60</v>
      </c>
      <c r="AD69" s="33">
        <v>61</v>
      </c>
      <c r="AE69" s="33">
        <v>67</v>
      </c>
      <c r="AF69" s="33">
        <v>74</v>
      </c>
      <c r="AG69" s="33">
        <v>80</v>
      </c>
      <c r="AH69" s="33">
        <v>71</v>
      </c>
      <c r="AI69" s="33">
        <v>66</v>
      </c>
      <c r="AJ69" s="33">
        <v>64</v>
      </c>
      <c r="AK69" s="33">
        <v>74</v>
      </c>
      <c r="AL69" s="33">
        <v>75</v>
      </c>
      <c r="AM69" s="33">
        <v>84</v>
      </c>
      <c r="AN69" s="34">
        <v>83</v>
      </c>
      <c r="AO69" s="34">
        <v>84</v>
      </c>
      <c r="AP69" s="34">
        <v>78</v>
      </c>
      <c r="AQ69" s="34">
        <v>78</v>
      </c>
      <c r="AR69" s="34">
        <v>80</v>
      </c>
      <c r="AS69" s="34">
        <v>90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 x14ac:dyDescent="0.15">
      <c r="A70" s="68" t="s">
        <v>147</v>
      </c>
      <c r="B70" s="36" t="s">
        <v>28</v>
      </c>
      <c r="C70" s="33"/>
      <c r="D70" s="33"/>
      <c r="E70" s="33"/>
      <c r="F70" s="33"/>
      <c r="G70" s="33"/>
      <c r="H70" s="33">
        <v>1</v>
      </c>
      <c r="I70" s="33">
        <v>2</v>
      </c>
      <c r="J70" s="33">
        <v>3</v>
      </c>
      <c r="K70" s="33">
        <v>4</v>
      </c>
      <c r="L70" s="31">
        <v>4</v>
      </c>
      <c r="M70" s="33">
        <v>10</v>
      </c>
      <c r="N70" s="33">
        <f t="shared" si="28"/>
        <v>13</v>
      </c>
      <c r="O70" s="33">
        <f t="shared" si="29"/>
        <v>16</v>
      </c>
      <c r="P70" s="33">
        <f t="shared" si="30"/>
        <v>19</v>
      </c>
      <c r="Q70" s="33">
        <f t="shared" si="31"/>
        <v>22</v>
      </c>
      <c r="R70" s="33">
        <v>25</v>
      </c>
      <c r="S70" s="33">
        <v>26</v>
      </c>
      <c r="T70" s="33">
        <v>19</v>
      </c>
      <c r="U70" s="33">
        <v>17</v>
      </c>
      <c r="V70" s="33">
        <v>13</v>
      </c>
      <c r="W70" s="33">
        <v>15</v>
      </c>
      <c r="X70" s="33">
        <v>19</v>
      </c>
      <c r="Y70" s="33">
        <v>20</v>
      </c>
      <c r="Z70" s="33">
        <v>20</v>
      </c>
      <c r="AA70" s="33">
        <v>22</v>
      </c>
      <c r="AB70" s="33">
        <v>34</v>
      </c>
      <c r="AC70" s="33">
        <v>42</v>
      </c>
      <c r="AD70" s="33">
        <v>41</v>
      </c>
      <c r="AE70" s="33">
        <v>41</v>
      </c>
      <c r="AF70" s="33">
        <v>44</v>
      </c>
      <c r="AG70" s="33">
        <v>48</v>
      </c>
      <c r="AH70" s="33">
        <v>56</v>
      </c>
      <c r="AI70" s="33">
        <v>50</v>
      </c>
      <c r="AJ70" s="33">
        <v>54</v>
      </c>
      <c r="AK70" s="33">
        <v>44</v>
      </c>
      <c r="AL70" s="33">
        <v>42</v>
      </c>
      <c r="AM70" s="33">
        <v>47</v>
      </c>
      <c r="AN70" s="34">
        <v>48</v>
      </c>
      <c r="AO70" s="34">
        <v>40</v>
      </c>
      <c r="AP70" s="34">
        <v>43</v>
      </c>
      <c r="AQ70" s="34">
        <v>47</v>
      </c>
      <c r="AR70" s="34">
        <v>41</v>
      </c>
      <c r="AS70" s="34">
        <v>43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 x14ac:dyDescent="0.15">
      <c r="A71" s="68" t="s">
        <v>456</v>
      </c>
      <c r="B71" s="36" t="s">
        <v>30</v>
      </c>
      <c r="C71" s="33"/>
      <c r="D71" s="33"/>
      <c r="E71" s="33"/>
      <c r="F71" s="33"/>
      <c r="G71" s="33"/>
      <c r="H71" s="33">
        <v>2</v>
      </c>
      <c r="I71" s="33">
        <v>2</v>
      </c>
      <c r="J71" s="33">
        <v>1</v>
      </c>
      <c r="K71" s="33">
        <v>1</v>
      </c>
      <c r="L71" s="31">
        <v>4</v>
      </c>
      <c r="M71" s="33">
        <v>6</v>
      </c>
      <c r="N71" s="33">
        <f t="shared" si="28"/>
        <v>11.6</v>
      </c>
      <c r="O71" s="33">
        <f t="shared" si="29"/>
        <v>17.2</v>
      </c>
      <c r="P71" s="33">
        <f t="shared" si="30"/>
        <v>22.8</v>
      </c>
      <c r="Q71" s="33">
        <f t="shared" si="31"/>
        <v>28.4</v>
      </c>
      <c r="R71" s="33">
        <v>34</v>
      </c>
      <c r="S71" s="33">
        <v>25</v>
      </c>
      <c r="T71" s="33">
        <v>23</v>
      </c>
      <c r="U71" s="33">
        <v>38</v>
      </c>
      <c r="V71" s="33">
        <v>44</v>
      </c>
      <c r="W71" s="33">
        <v>40</v>
      </c>
      <c r="X71" s="33">
        <v>42</v>
      </c>
      <c r="Y71" s="33">
        <v>46</v>
      </c>
      <c r="Z71" s="33">
        <v>53</v>
      </c>
      <c r="AA71" s="33">
        <v>52</v>
      </c>
      <c r="AB71" s="33">
        <v>51</v>
      </c>
      <c r="AC71" s="33">
        <v>47</v>
      </c>
      <c r="AD71" s="33">
        <v>53</v>
      </c>
      <c r="AE71" s="33">
        <v>53</v>
      </c>
      <c r="AF71" s="33">
        <v>56</v>
      </c>
      <c r="AG71" s="33">
        <v>39</v>
      </c>
      <c r="AH71" s="33">
        <v>35</v>
      </c>
      <c r="AI71" s="33">
        <v>33</v>
      </c>
      <c r="AJ71" s="33">
        <v>31</v>
      </c>
      <c r="AK71" s="33">
        <v>36</v>
      </c>
      <c r="AL71" s="33">
        <v>39</v>
      </c>
      <c r="AM71" s="33">
        <v>45</v>
      </c>
      <c r="AN71" s="34">
        <v>46</v>
      </c>
      <c r="AO71" s="34">
        <v>47</v>
      </c>
      <c r="AP71" s="34">
        <v>45</v>
      </c>
      <c r="AQ71" s="34">
        <v>47</v>
      </c>
      <c r="AR71" s="34">
        <v>50</v>
      </c>
      <c r="AS71" s="34">
        <v>45</v>
      </c>
      <c r="AT71" s="34">
        <v>47</v>
      </c>
      <c r="AU71" s="34">
        <v>52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 x14ac:dyDescent="0.15">
      <c r="A72" s="68" t="s">
        <v>148</v>
      </c>
      <c r="B72" s="36" t="s">
        <v>31</v>
      </c>
      <c r="C72" s="33"/>
      <c r="D72" s="33"/>
      <c r="E72" s="33"/>
      <c r="F72" s="33"/>
      <c r="G72" s="33"/>
      <c r="H72" s="33">
        <v>6</v>
      </c>
      <c r="I72" s="33">
        <v>6</v>
      </c>
      <c r="J72" s="33">
        <v>6</v>
      </c>
      <c r="K72" s="33">
        <v>6</v>
      </c>
      <c r="L72" s="31">
        <v>13</v>
      </c>
      <c r="M72" s="33">
        <v>18</v>
      </c>
      <c r="N72" s="33">
        <f t="shared" si="28"/>
        <v>22.6</v>
      </c>
      <c r="O72" s="33">
        <f t="shared" si="29"/>
        <v>27.2</v>
      </c>
      <c r="P72" s="33">
        <f t="shared" si="30"/>
        <v>31.8</v>
      </c>
      <c r="Q72" s="33">
        <f t="shared" si="31"/>
        <v>36.4</v>
      </c>
      <c r="R72" s="33">
        <v>41</v>
      </c>
      <c r="S72" s="33">
        <v>27</v>
      </c>
      <c r="T72" s="33">
        <v>24</v>
      </c>
      <c r="U72" s="33">
        <v>20</v>
      </c>
      <c r="V72" s="33">
        <v>20</v>
      </c>
      <c r="W72" s="33">
        <v>35</v>
      </c>
      <c r="X72" s="33">
        <v>28</v>
      </c>
      <c r="Y72" s="33">
        <v>33</v>
      </c>
      <c r="Z72" s="33">
        <v>36</v>
      </c>
      <c r="AA72" s="33">
        <v>43</v>
      </c>
      <c r="AB72" s="33">
        <v>52</v>
      </c>
      <c r="AC72" s="33">
        <v>53</v>
      </c>
      <c r="AD72" s="33">
        <v>59</v>
      </c>
      <c r="AE72" s="33">
        <v>68</v>
      </c>
      <c r="AF72" s="33">
        <v>69</v>
      </c>
      <c r="AG72" s="33">
        <v>64</v>
      </c>
      <c r="AH72" s="33">
        <v>65</v>
      </c>
      <c r="AI72" s="33">
        <v>72</v>
      </c>
      <c r="AJ72" s="33">
        <v>85</v>
      </c>
      <c r="AK72" s="33">
        <v>92</v>
      </c>
      <c r="AL72" s="33">
        <v>99</v>
      </c>
      <c r="AM72" s="33">
        <v>101</v>
      </c>
      <c r="AN72" s="34">
        <v>93</v>
      </c>
      <c r="AO72" s="34">
        <v>96</v>
      </c>
      <c r="AP72" s="34">
        <v>113</v>
      </c>
      <c r="AQ72" s="34">
        <v>103</v>
      </c>
      <c r="AR72" s="34">
        <v>100</v>
      </c>
      <c r="AS72" s="34">
        <v>99</v>
      </c>
      <c r="AT72" s="34">
        <v>97</v>
      </c>
      <c r="AU72" s="34">
        <v>99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 x14ac:dyDescent="0.15">
      <c r="A73" s="68" t="s">
        <v>149</v>
      </c>
      <c r="B73" s="36" t="s">
        <v>32</v>
      </c>
      <c r="C73" s="33"/>
      <c r="D73" s="33"/>
      <c r="E73" s="33"/>
      <c r="F73" s="33"/>
      <c r="G73" s="33"/>
      <c r="H73" s="33">
        <v>1</v>
      </c>
      <c r="I73" s="33">
        <v>1</v>
      </c>
      <c r="J73" s="33">
        <v>5</v>
      </c>
      <c r="K73" s="33">
        <v>6</v>
      </c>
      <c r="L73" s="31">
        <v>6</v>
      </c>
      <c r="M73" s="33">
        <v>14</v>
      </c>
      <c r="N73" s="33">
        <f t="shared" si="28"/>
        <v>17.399999999999999</v>
      </c>
      <c r="O73" s="33">
        <f t="shared" si="29"/>
        <v>20.8</v>
      </c>
      <c r="P73" s="33">
        <f t="shared" si="30"/>
        <v>24.2</v>
      </c>
      <c r="Q73" s="33">
        <f t="shared" si="31"/>
        <v>27.6</v>
      </c>
      <c r="R73" s="33">
        <v>31</v>
      </c>
      <c r="S73" s="33">
        <v>31</v>
      </c>
      <c r="T73" s="33">
        <v>37</v>
      </c>
      <c r="U73" s="33">
        <v>43</v>
      </c>
      <c r="V73" s="33">
        <v>45</v>
      </c>
      <c r="W73" s="33">
        <v>42</v>
      </c>
      <c r="X73" s="33">
        <v>48</v>
      </c>
      <c r="Y73" s="33">
        <v>50</v>
      </c>
      <c r="Z73" s="33">
        <v>57</v>
      </c>
      <c r="AA73" s="33">
        <v>71</v>
      </c>
      <c r="AB73" s="33">
        <v>74</v>
      </c>
      <c r="AC73" s="33">
        <v>82</v>
      </c>
      <c r="AD73" s="33">
        <v>81</v>
      </c>
      <c r="AE73" s="33">
        <v>91</v>
      </c>
      <c r="AF73" s="33">
        <v>93</v>
      </c>
      <c r="AG73" s="33">
        <v>93</v>
      </c>
      <c r="AH73" s="33">
        <v>91</v>
      </c>
      <c r="AI73" s="33">
        <v>91</v>
      </c>
      <c r="AJ73" s="33">
        <v>98</v>
      </c>
      <c r="AK73" s="33">
        <v>103</v>
      </c>
      <c r="AL73" s="33">
        <v>108</v>
      </c>
      <c r="AM73" s="33">
        <v>109</v>
      </c>
      <c r="AN73" s="34">
        <v>116</v>
      </c>
      <c r="AO73" s="34">
        <v>117</v>
      </c>
      <c r="AP73" s="34">
        <v>110</v>
      </c>
      <c r="AQ73" s="34">
        <v>108</v>
      </c>
      <c r="AR73" s="34">
        <v>118</v>
      </c>
      <c r="AS73" s="34">
        <v>123</v>
      </c>
      <c r="AT73" s="34">
        <v>122</v>
      </c>
      <c r="AU73" s="34">
        <v>129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 x14ac:dyDescent="0.15">
      <c r="A74" s="68" t="s">
        <v>457</v>
      </c>
      <c r="B74" s="36" t="s">
        <v>33</v>
      </c>
      <c r="C74" s="33"/>
      <c r="D74" s="33"/>
      <c r="E74" s="33"/>
      <c r="F74" s="33"/>
      <c r="G74" s="33"/>
      <c r="H74" s="33">
        <v>4</v>
      </c>
      <c r="I74" s="33">
        <v>9</v>
      </c>
      <c r="J74" s="33">
        <v>13</v>
      </c>
      <c r="K74" s="33">
        <v>16</v>
      </c>
      <c r="L74" s="31">
        <v>18</v>
      </c>
      <c r="M74" s="33">
        <v>31</v>
      </c>
      <c r="N74" s="33">
        <f t="shared" si="28"/>
        <v>34.200000000000003</v>
      </c>
      <c r="O74" s="33">
        <f t="shared" si="29"/>
        <v>37.4</v>
      </c>
      <c r="P74" s="33">
        <f t="shared" si="30"/>
        <v>40.6</v>
      </c>
      <c r="Q74" s="33">
        <f t="shared" si="31"/>
        <v>43.8</v>
      </c>
      <c r="R74" s="33">
        <v>47</v>
      </c>
      <c r="S74" s="33">
        <v>43</v>
      </c>
      <c r="T74" s="33">
        <v>38</v>
      </c>
      <c r="U74" s="33">
        <v>47</v>
      </c>
      <c r="V74" s="33">
        <v>46</v>
      </c>
      <c r="W74" s="33">
        <v>47</v>
      </c>
      <c r="X74" s="33">
        <v>46</v>
      </c>
      <c r="Y74" s="33">
        <v>52</v>
      </c>
      <c r="Z74" s="33">
        <v>59</v>
      </c>
      <c r="AA74" s="33">
        <v>62</v>
      </c>
      <c r="AB74" s="33">
        <v>61</v>
      </c>
      <c r="AC74" s="33">
        <v>76</v>
      </c>
      <c r="AD74" s="33">
        <v>85</v>
      </c>
      <c r="AE74" s="33">
        <v>93</v>
      </c>
      <c r="AF74" s="33">
        <v>96</v>
      </c>
      <c r="AG74" s="33">
        <v>91</v>
      </c>
      <c r="AH74" s="33">
        <v>95</v>
      </c>
      <c r="AI74" s="33">
        <v>100</v>
      </c>
      <c r="AJ74" s="33">
        <v>110</v>
      </c>
      <c r="AK74" s="33">
        <v>103</v>
      </c>
      <c r="AL74" s="33">
        <v>111</v>
      </c>
      <c r="AM74" s="33">
        <v>109</v>
      </c>
      <c r="AN74" s="34">
        <v>104</v>
      </c>
      <c r="AO74" s="34">
        <v>100</v>
      </c>
      <c r="AP74" s="34">
        <v>95</v>
      </c>
      <c r="AQ74" s="34">
        <v>95</v>
      </c>
      <c r="AR74" s="34">
        <v>105</v>
      </c>
      <c r="AS74" s="34">
        <v>114</v>
      </c>
      <c r="AT74" s="34">
        <v>120</v>
      </c>
      <c r="AU74" s="34">
        <v>129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 x14ac:dyDescent="0.15">
      <c r="A75" s="68" t="s">
        <v>150</v>
      </c>
      <c r="B75" s="36" t="s">
        <v>34</v>
      </c>
      <c r="C75" s="33"/>
      <c r="D75" s="33"/>
      <c r="E75" s="33"/>
      <c r="F75" s="33"/>
      <c r="G75" s="33"/>
      <c r="H75" s="33">
        <v>1</v>
      </c>
      <c r="I75" s="33">
        <v>4</v>
      </c>
      <c r="J75" s="33">
        <v>5</v>
      </c>
      <c r="K75" s="33">
        <v>6</v>
      </c>
      <c r="L75" s="31">
        <v>9</v>
      </c>
      <c r="M75" s="33">
        <v>11</v>
      </c>
      <c r="N75" s="33">
        <f t="shared" si="28"/>
        <v>15.6</v>
      </c>
      <c r="O75" s="33">
        <f t="shared" si="29"/>
        <v>20.2</v>
      </c>
      <c r="P75" s="33">
        <f t="shared" si="30"/>
        <v>24.8</v>
      </c>
      <c r="Q75" s="33">
        <f t="shared" si="31"/>
        <v>29.4</v>
      </c>
      <c r="R75" s="33">
        <v>34</v>
      </c>
      <c r="S75" s="33">
        <v>34</v>
      </c>
      <c r="T75" s="33">
        <v>27</v>
      </c>
      <c r="U75" s="33">
        <v>35</v>
      </c>
      <c r="V75" s="33">
        <v>30</v>
      </c>
      <c r="W75" s="33">
        <v>28</v>
      </c>
      <c r="X75" s="33">
        <v>21</v>
      </c>
      <c r="Y75" s="33">
        <v>16</v>
      </c>
      <c r="Z75" s="33">
        <v>18</v>
      </c>
      <c r="AA75" s="33">
        <v>34</v>
      </c>
      <c r="AB75" s="33">
        <v>39</v>
      </c>
      <c r="AC75" s="33">
        <v>40</v>
      </c>
      <c r="AD75" s="33">
        <v>56</v>
      </c>
      <c r="AE75" s="33">
        <v>61</v>
      </c>
      <c r="AF75" s="33">
        <v>63</v>
      </c>
      <c r="AG75" s="33">
        <v>63</v>
      </c>
      <c r="AH75" s="33">
        <v>67</v>
      </c>
      <c r="AI75" s="33">
        <v>74</v>
      </c>
      <c r="AJ75" s="33">
        <v>72</v>
      </c>
      <c r="AK75" s="33">
        <v>67</v>
      </c>
      <c r="AL75" s="33">
        <v>68</v>
      </c>
      <c r="AM75" s="33">
        <v>72</v>
      </c>
      <c r="AN75" s="34">
        <v>66</v>
      </c>
      <c r="AO75" s="34">
        <v>60</v>
      </c>
      <c r="AP75" s="34">
        <v>59</v>
      </c>
      <c r="AQ75" s="34">
        <v>69</v>
      </c>
      <c r="AR75" s="34">
        <v>70</v>
      </c>
      <c r="AS75" s="34">
        <v>74</v>
      </c>
      <c r="AT75" s="34">
        <v>75</v>
      </c>
      <c r="AU75" s="34">
        <v>70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 x14ac:dyDescent="0.15">
      <c r="A76" s="68" t="s">
        <v>458</v>
      </c>
      <c r="B76" s="36" t="s">
        <v>36</v>
      </c>
      <c r="C76" s="33"/>
      <c r="D76" s="33"/>
      <c r="E76" s="33"/>
      <c r="F76" s="33"/>
      <c r="G76" s="33"/>
      <c r="H76" s="33">
        <v>3</v>
      </c>
      <c r="I76" s="33">
        <v>4</v>
      </c>
      <c r="J76" s="33">
        <v>4</v>
      </c>
      <c r="K76" s="33">
        <v>6</v>
      </c>
      <c r="L76" s="31">
        <v>9</v>
      </c>
      <c r="M76" s="33">
        <v>17</v>
      </c>
      <c r="N76" s="33">
        <f t="shared" si="28"/>
        <v>27</v>
      </c>
      <c r="O76" s="33">
        <f t="shared" si="29"/>
        <v>37</v>
      </c>
      <c r="P76" s="33">
        <f t="shared" si="30"/>
        <v>47</v>
      </c>
      <c r="Q76" s="33">
        <f t="shared" si="31"/>
        <v>57</v>
      </c>
      <c r="R76" s="33">
        <v>67</v>
      </c>
      <c r="S76" s="33">
        <v>57</v>
      </c>
      <c r="T76" s="33">
        <v>54</v>
      </c>
      <c r="U76" s="33">
        <v>60</v>
      </c>
      <c r="V76" s="33">
        <v>54</v>
      </c>
      <c r="W76" s="33">
        <v>53</v>
      </c>
      <c r="X76" s="33">
        <v>60</v>
      </c>
      <c r="Y76" s="33">
        <v>60</v>
      </c>
      <c r="Z76" s="33">
        <v>78</v>
      </c>
      <c r="AA76" s="33">
        <v>87</v>
      </c>
      <c r="AB76" s="33">
        <v>101</v>
      </c>
      <c r="AC76" s="33">
        <v>100</v>
      </c>
      <c r="AD76" s="33">
        <v>117</v>
      </c>
      <c r="AE76" s="33">
        <v>122</v>
      </c>
      <c r="AF76" s="33">
        <v>130</v>
      </c>
      <c r="AG76" s="33">
        <v>117</v>
      </c>
      <c r="AH76" s="33">
        <v>128</v>
      </c>
      <c r="AI76" s="33">
        <v>125</v>
      </c>
      <c r="AJ76" s="33">
        <v>117</v>
      </c>
      <c r="AK76" s="33">
        <v>118</v>
      </c>
      <c r="AL76" s="33">
        <v>129</v>
      </c>
      <c r="AM76" s="33">
        <v>137</v>
      </c>
      <c r="AN76" s="34">
        <v>126</v>
      </c>
      <c r="AO76" s="34">
        <v>122</v>
      </c>
      <c r="AP76" s="34">
        <v>132</v>
      </c>
      <c r="AQ76" s="34">
        <v>139</v>
      </c>
      <c r="AR76" s="34">
        <v>126</v>
      </c>
      <c r="AS76" s="34">
        <v>128</v>
      </c>
      <c r="AT76" s="34">
        <v>131</v>
      </c>
      <c r="AU76" s="34">
        <v>137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 x14ac:dyDescent="0.15">
      <c r="A77" s="68" t="s">
        <v>151</v>
      </c>
      <c r="B77" s="36" t="s">
        <v>37</v>
      </c>
      <c r="C77" s="33"/>
      <c r="D77" s="33"/>
      <c r="E77" s="33"/>
      <c r="F77" s="33"/>
      <c r="G77" s="33"/>
      <c r="H77" s="33">
        <v>4</v>
      </c>
      <c r="I77" s="33">
        <v>9</v>
      </c>
      <c r="J77" s="33">
        <v>9</v>
      </c>
      <c r="K77" s="33">
        <v>8</v>
      </c>
      <c r="L77" s="31">
        <v>9</v>
      </c>
      <c r="M77" s="33">
        <v>18</v>
      </c>
      <c r="N77" s="33">
        <f t="shared" si="28"/>
        <v>26.6</v>
      </c>
      <c r="O77" s="33">
        <f t="shared" si="29"/>
        <v>35.200000000000003</v>
      </c>
      <c r="P77" s="33">
        <f t="shared" si="30"/>
        <v>43.8</v>
      </c>
      <c r="Q77" s="33">
        <f t="shared" si="31"/>
        <v>52.4</v>
      </c>
      <c r="R77" s="33">
        <v>61</v>
      </c>
      <c r="S77" s="33">
        <v>66</v>
      </c>
      <c r="T77" s="33">
        <v>58</v>
      </c>
      <c r="U77" s="33">
        <v>70</v>
      </c>
      <c r="V77" s="33">
        <v>58</v>
      </c>
      <c r="W77" s="33">
        <v>54</v>
      </c>
      <c r="X77" s="33">
        <v>69</v>
      </c>
      <c r="Y77" s="33">
        <v>75</v>
      </c>
      <c r="Z77" s="33">
        <v>80</v>
      </c>
      <c r="AA77" s="33">
        <v>96</v>
      </c>
      <c r="AB77" s="33">
        <v>104</v>
      </c>
      <c r="AC77" s="33">
        <v>104</v>
      </c>
      <c r="AD77" s="33">
        <v>102</v>
      </c>
      <c r="AE77" s="33">
        <v>106</v>
      </c>
      <c r="AF77" s="33">
        <v>111</v>
      </c>
      <c r="AG77" s="33">
        <v>99</v>
      </c>
      <c r="AH77" s="33">
        <v>107</v>
      </c>
      <c r="AI77" s="33">
        <v>115</v>
      </c>
      <c r="AJ77" s="33">
        <v>132</v>
      </c>
      <c r="AK77" s="33">
        <v>145</v>
      </c>
      <c r="AL77" s="33">
        <v>148</v>
      </c>
      <c r="AM77" s="33">
        <v>146</v>
      </c>
      <c r="AN77" s="34">
        <v>159</v>
      </c>
      <c r="AO77" s="34">
        <v>158</v>
      </c>
      <c r="AP77" s="34">
        <v>156</v>
      </c>
      <c r="AQ77" s="34">
        <v>170</v>
      </c>
      <c r="AR77" s="34">
        <v>173</v>
      </c>
      <c r="AS77" s="34">
        <v>172</v>
      </c>
      <c r="AT77" s="34">
        <v>181</v>
      </c>
      <c r="AU77" s="34">
        <v>176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 x14ac:dyDescent="0.15">
      <c r="A78" s="68" t="s">
        <v>152</v>
      </c>
      <c r="B78" s="36" t="s">
        <v>38</v>
      </c>
      <c r="C78" s="33"/>
      <c r="D78" s="33"/>
      <c r="E78" s="33"/>
      <c r="F78" s="33"/>
      <c r="G78" s="33"/>
      <c r="H78" s="33">
        <v>1</v>
      </c>
      <c r="I78" s="33">
        <v>2</v>
      </c>
      <c r="J78" s="33">
        <v>2</v>
      </c>
      <c r="K78" s="33">
        <v>3</v>
      </c>
      <c r="L78" s="31">
        <v>4</v>
      </c>
      <c r="M78" s="33">
        <v>16</v>
      </c>
      <c r="N78" s="33">
        <f t="shared" si="28"/>
        <v>23.2</v>
      </c>
      <c r="O78" s="33">
        <f t="shared" si="29"/>
        <v>30.4</v>
      </c>
      <c r="P78" s="33">
        <f t="shared" si="30"/>
        <v>37.6</v>
      </c>
      <c r="Q78" s="33">
        <f t="shared" si="31"/>
        <v>44.8</v>
      </c>
      <c r="R78" s="33">
        <v>52</v>
      </c>
      <c r="S78" s="33">
        <v>45</v>
      </c>
      <c r="T78" s="33">
        <v>38</v>
      </c>
      <c r="U78" s="33">
        <v>38</v>
      </c>
      <c r="V78" s="33">
        <v>29</v>
      </c>
      <c r="W78" s="33">
        <v>37</v>
      </c>
      <c r="X78" s="33">
        <v>47</v>
      </c>
      <c r="Y78" s="33">
        <v>48</v>
      </c>
      <c r="Z78" s="33">
        <v>49</v>
      </c>
      <c r="AA78" s="33">
        <v>50</v>
      </c>
      <c r="AB78" s="33">
        <v>53</v>
      </c>
      <c r="AC78" s="33">
        <v>58</v>
      </c>
      <c r="AD78" s="33">
        <v>64</v>
      </c>
      <c r="AE78" s="33">
        <v>70</v>
      </c>
      <c r="AF78" s="33">
        <v>74</v>
      </c>
      <c r="AG78" s="33">
        <v>60</v>
      </c>
      <c r="AH78" s="33">
        <v>56</v>
      </c>
      <c r="AI78" s="33">
        <v>66</v>
      </c>
      <c r="AJ78" s="33">
        <v>63</v>
      </c>
      <c r="AK78" s="33">
        <v>60</v>
      </c>
      <c r="AL78" s="33">
        <v>58</v>
      </c>
      <c r="AM78" s="33">
        <v>55</v>
      </c>
      <c r="AN78" s="34">
        <v>52</v>
      </c>
      <c r="AO78" s="34">
        <v>62</v>
      </c>
      <c r="AP78" s="34">
        <v>65</v>
      </c>
      <c r="AQ78" s="34">
        <v>74</v>
      </c>
      <c r="AR78" s="34">
        <v>75</v>
      </c>
      <c r="AS78" s="34">
        <v>76</v>
      </c>
      <c r="AT78" s="34">
        <v>78</v>
      </c>
      <c r="AU78" s="34">
        <v>91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 x14ac:dyDescent="0.15">
      <c r="A79" s="68" t="s">
        <v>459</v>
      </c>
      <c r="B79" s="36" t="s">
        <v>39</v>
      </c>
      <c r="C79" s="33"/>
      <c r="D79" s="33"/>
      <c r="E79" s="33"/>
      <c r="F79" s="33"/>
      <c r="G79" s="33"/>
      <c r="H79" s="33">
        <v>5</v>
      </c>
      <c r="I79" s="33">
        <v>6</v>
      </c>
      <c r="J79" s="33">
        <v>10</v>
      </c>
      <c r="K79" s="33">
        <v>3</v>
      </c>
      <c r="L79" s="31">
        <v>11</v>
      </c>
      <c r="M79" s="33">
        <v>27</v>
      </c>
      <c r="N79" s="33">
        <f t="shared" si="28"/>
        <v>31.8</v>
      </c>
      <c r="O79" s="33">
        <f t="shared" si="29"/>
        <v>36.6</v>
      </c>
      <c r="P79" s="33">
        <f t="shared" si="30"/>
        <v>41.4</v>
      </c>
      <c r="Q79" s="33">
        <f t="shared" si="31"/>
        <v>46.2</v>
      </c>
      <c r="R79" s="33">
        <v>51</v>
      </c>
      <c r="S79" s="33">
        <v>46</v>
      </c>
      <c r="T79" s="33">
        <v>46</v>
      </c>
      <c r="U79" s="33">
        <v>53</v>
      </c>
      <c r="V79" s="33">
        <v>42</v>
      </c>
      <c r="W79" s="33">
        <v>41</v>
      </c>
      <c r="X79" s="33">
        <v>39</v>
      </c>
      <c r="Y79" s="33">
        <v>47</v>
      </c>
      <c r="Z79" s="33">
        <v>60</v>
      </c>
      <c r="AA79" s="33">
        <v>69</v>
      </c>
      <c r="AB79" s="33">
        <v>80</v>
      </c>
      <c r="AC79" s="33">
        <v>98</v>
      </c>
      <c r="AD79" s="33">
        <v>102</v>
      </c>
      <c r="AE79" s="33">
        <v>106</v>
      </c>
      <c r="AF79" s="33">
        <v>127</v>
      </c>
      <c r="AG79" s="33">
        <v>127</v>
      </c>
      <c r="AH79" s="33">
        <v>145</v>
      </c>
      <c r="AI79" s="33">
        <v>153</v>
      </c>
      <c r="AJ79" s="33">
        <v>162</v>
      </c>
      <c r="AK79" s="33">
        <v>170</v>
      </c>
      <c r="AL79" s="33">
        <v>174</v>
      </c>
      <c r="AM79" s="33">
        <v>174</v>
      </c>
      <c r="AN79" s="34">
        <v>190</v>
      </c>
      <c r="AO79" s="34">
        <v>193</v>
      </c>
      <c r="AP79" s="34">
        <v>181</v>
      </c>
      <c r="AQ79" s="34">
        <v>179</v>
      </c>
      <c r="AR79" s="34">
        <v>176</v>
      </c>
      <c r="AS79" s="34">
        <v>174</v>
      </c>
      <c r="AT79" s="34">
        <v>177</v>
      </c>
      <c r="AU79" s="34">
        <v>188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 x14ac:dyDescent="0.15">
      <c r="A80" s="68" t="s">
        <v>153</v>
      </c>
      <c r="B80" s="36" t="s">
        <v>40</v>
      </c>
      <c r="C80" s="33"/>
      <c r="D80" s="33"/>
      <c r="E80" s="33"/>
      <c r="F80" s="33"/>
      <c r="G80" s="33"/>
      <c r="H80" s="33">
        <v>4</v>
      </c>
      <c r="I80" s="33">
        <v>3</v>
      </c>
      <c r="J80" s="33">
        <v>5</v>
      </c>
      <c r="K80" s="33">
        <v>7</v>
      </c>
      <c r="L80" s="31">
        <v>8</v>
      </c>
      <c r="M80" s="33">
        <v>17</v>
      </c>
      <c r="N80" s="33">
        <f t="shared" si="28"/>
        <v>21.4</v>
      </c>
      <c r="O80" s="33">
        <f t="shared" si="29"/>
        <v>25.8</v>
      </c>
      <c r="P80" s="33">
        <f t="shared" si="30"/>
        <v>30.2</v>
      </c>
      <c r="Q80" s="33">
        <f t="shared" si="31"/>
        <v>34.6</v>
      </c>
      <c r="R80" s="33">
        <v>39</v>
      </c>
      <c r="S80" s="33">
        <v>37</v>
      </c>
      <c r="T80" s="33">
        <v>36</v>
      </c>
      <c r="U80" s="33">
        <v>29</v>
      </c>
      <c r="V80" s="33">
        <v>32</v>
      </c>
      <c r="W80" s="33">
        <v>26</v>
      </c>
      <c r="X80" s="33">
        <v>28</v>
      </c>
      <c r="Y80" s="33">
        <v>31</v>
      </c>
      <c r="Z80" s="33">
        <v>33</v>
      </c>
      <c r="AA80" s="33">
        <v>32</v>
      </c>
      <c r="AB80" s="33">
        <v>42</v>
      </c>
      <c r="AC80" s="33">
        <v>52</v>
      </c>
      <c r="AD80" s="33">
        <v>66</v>
      </c>
      <c r="AE80" s="33">
        <v>67</v>
      </c>
      <c r="AF80" s="33">
        <v>67</v>
      </c>
      <c r="AG80" s="33">
        <v>72</v>
      </c>
      <c r="AH80" s="33">
        <v>89</v>
      </c>
      <c r="AI80" s="33">
        <v>85</v>
      </c>
      <c r="AJ80" s="33">
        <v>85</v>
      </c>
      <c r="AK80" s="33">
        <v>89</v>
      </c>
      <c r="AL80" s="33">
        <v>93</v>
      </c>
      <c r="AM80" s="33">
        <v>93</v>
      </c>
      <c r="AN80" s="34">
        <v>94</v>
      </c>
      <c r="AO80" s="34">
        <v>112</v>
      </c>
      <c r="AP80" s="34">
        <v>110</v>
      </c>
      <c r="AQ80" s="34">
        <v>106</v>
      </c>
      <c r="AR80" s="34">
        <v>115</v>
      </c>
      <c r="AS80" s="34">
        <v>122</v>
      </c>
      <c r="AT80" s="34">
        <v>115</v>
      </c>
      <c r="AU80" s="34">
        <v>125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 x14ac:dyDescent="0.15">
      <c r="A81" s="68" t="s">
        <v>154</v>
      </c>
      <c r="B81" s="36" t="s">
        <v>41</v>
      </c>
      <c r="C81" s="33"/>
      <c r="D81" s="33"/>
      <c r="E81" s="33"/>
      <c r="F81" s="33"/>
      <c r="G81" s="33"/>
      <c r="H81" s="33">
        <v>1</v>
      </c>
      <c r="I81" s="33">
        <v>7</v>
      </c>
      <c r="J81" s="33">
        <v>8</v>
      </c>
      <c r="K81" s="33">
        <v>12</v>
      </c>
      <c r="L81" s="31">
        <v>17</v>
      </c>
      <c r="M81" s="33">
        <v>19</v>
      </c>
      <c r="N81" s="33">
        <f t="shared" si="28"/>
        <v>25.2</v>
      </c>
      <c r="O81" s="33">
        <f t="shared" si="29"/>
        <v>31.4</v>
      </c>
      <c r="P81" s="33">
        <f t="shared" si="30"/>
        <v>37.6</v>
      </c>
      <c r="Q81" s="33">
        <f t="shared" si="31"/>
        <v>43.8</v>
      </c>
      <c r="R81" s="33">
        <v>50</v>
      </c>
      <c r="S81" s="33">
        <v>49</v>
      </c>
      <c r="T81" s="33">
        <v>39</v>
      </c>
      <c r="U81" s="33">
        <v>33</v>
      </c>
      <c r="V81" s="33">
        <v>28</v>
      </c>
      <c r="W81" s="33">
        <v>32</v>
      </c>
      <c r="X81" s="33">
        <v>29</v>
      </c>
      <c r="Y81" s="33">
        <v>41</v>
      </c>
      <c r="Z81" s="33">
        <v>49</v>
      </c>
      <c r="AA81" s="33">
        <v>68</v>
      </c>
      <c r="AB81" s="33">
        <v>62</v>
      </c>
      <c r="AC81" s="33">
        <v>71</v>
      </c>
      <c r="AD81" s="33">
        <v>82</v>
      </c>
      <c r="AE81" s="33">
        <v>93</v>
      </c>
      <c r="AF81" s="33">
        <v>109</v>
      </c>
      <c r="AG81" s="33">
        <v>94</v>
      </c>
      <c r="AH81" s="33">
        <v>87</v>
      </c>
      <c r="AI81" s="33">
        <v>89</v>
      </c>
      <c r="AJ81" s="33">
        <v>95</v>
      </c>
      <c r="AK81" s="33">
        <v>104</v>
      </c>
      <c r="AL81" s="33">
        <v>96</v>
      </c>
      <c r="AM81" s="33">
        <v>98</v>
      </c>
      <c r="AN81" s="34">
        <v>101</v>
      </c>
      <c r="AO81" s="34">
        <v>105</v>
      </c>
      <c r="AP81" s="34">
        <v>111</v>
      </c>
      <c r="AQ81" s="34">
        <v>114</v>
      </c>
      <c r="AR81" s="34">
        <v>104</v>
      </c>
      <c r="AS81" s="34">
        <v>124</v>
      </c>
      <c r="AT81" s="34">
        <v>118</v>
      </c>
      <c r="AU81" s="34">
        <v>120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 x14ac:dyDescent="0.15">
      <c r="A82" s="68" t="s">
        <v>155</v>
      </c>
      <c r="B82" s="36" t="s">
        <v>42</v>
      </c>
      <c r="C82" s="33"/>
      <c r="D82" s="33"/>
      <c r="E82" s="33"/>
      <c r="F82" s="33"/>
      <c r="G82" s="33"/>
      <c r="H82" s="33">
        <v>2</v>
      </c>
      <c r="I82" s="33">
        <v>2</v>
      </c>
      <c r="J82" s="33">
        <v>4</v>
      </c>
      <c r="K82" s="33">
        <v>6</v>
      </c>
      <c r="L82" s="31">
        <v>7</v>
      </c>
      <c r="M82" s="33">
        <v>11</v>
      </c>
      <c r="N82" s="33">
        <f t="shared" si="28"/>
        <v>13</v>
      </c>
      <c r="O82" s="33">
        <f t="shared" si="29"/>
        <v>15</v>
      </c>
      <c r="P82" s="33">
        <f t="shared" si="30"/>
        <v>17</v>
      </c>
      <c r="Q82" s="33">
        <f t="shared" si="31"/>
        <v>19</v>
      </c>
      <c r="R82" s="33">
        <v>21</v>
      </c>
      <c r="S82" s="33">
        <v>19</v>
      </c>
      <c r="T82" s="33">
        <v>22</v>
      </c>
      <c r="U82" s="33">
        <v>17</v>
      </c>
      <c r="V82" s="33">
        <v>17</v>
      </c>
      <c r="W82" s="33">
        <v>17</v>
      </c>
      <c r="X82" s="33">
        <v>17</v>
      </c>
      <c r="Y82" s="33">
        <v>12</v>
      </c>
      <c r="Z82" s="33">
        <v>15</v>
      </c>
      <c r="AA82" s="33">
        <v>20</v>
      </c>
      <c r="AB82" s="33">
        <v>28</v>
      </c>
      <c r="AC82" s="33">
        <v>30</v>
      </c>
      <c r="AD82" s="33">
        <v>36</v>
      </c>
      <c r="AE82" s="33">
        <v>38</v>
      </c>
      <c r="AF82" s="33">
        <v>41</v>
      </c>
      <c r="AG82" s="33">
        <v>44</v>
      </c>
      <c r="AH82" s="33">
        <v>50</v>
      </c>
      <c r="AI82" s="33">
        <v>56</v>
      </c>
      <c r="AJ82" s="33">
        <v>58</v>
      </c>
      <c r="AK82" s="33">
        <v>59</v>
      </c>
      <c r="AL82" s="33">
        <v>57</v>
      </c>
      <c r="AM82" s="33">
        <v>55</v>
      </c>
      <c r="AN82" s="34">
        <v>59</v>
      </c>
      <c r="AO82" s="34">
        <v>60</v>
      </c>
      <c r="AP82" s="34">
        <v>67</v>
      </c>
      <c r="AQ82" s="34">
        <v>73</v>
      </c>
      <c r="AR82" s="34">
        <v>74</v>
      </c>
      <c r="AS82" s="34">
        <v>72</v>
      </c>
      <c r="AT82" s="34">
        <v>71</v>
      </c>
      <c r="AU82" s="34">
        <v>70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 x14ac:dyDescent="0.15">
      <c r="A83" s="68" t="s">
        <v>156</v>
      </c>
      <c r="B83" s="36" t="s">
        <v>43</v>
      </c>
      <c r="C83" s="33"/>
      <c r="D83" s="33"/>
      <c r="E83" s="33"/>
      <c r="F83" s="33"/>
      <c r="G83" s="33"/>
      <c r="H83" s="33">
        <v>5</v>
      </c>
      <c r="I83" s="33">
        <v>10</v>
      </c>
      <c r="J83" s="33">
        <v>11</v>
      </c>
      <c r="K83" s="33">
        <v>11</v>
      </c>
      <c r="L83" s="31">
        <v>13</v>
      </c>
      <c r="M83" s="33">
        <v>18</v>
      </c>
      <c r="N83" s="33">
        <f t="shared" si="28"/>
        <v>19.8</v>
      </c>
      <c r="O83" s="33">
        <f t="shared" si="29"/>
        <v>21.6</v>
      </c>
      <c r="P83" s="33">
        <f t="shared" si="30"/>
        <v>23.4</v>
      </c>
      <c r="Q83" s="33">
        <f t="shared" si="31"/>
        <v>25.2</v>
      </c>
      <c r="R83" s="33">
        <v>27</v>
      </c>
      <c r="S83" s="33">
        <v>32</v>
      </c>
      <c r="T83" s="33">
        <v>28</v>
      </c>
      <c r="U83" s="33">
        <v>22</v>
      </c>
      <c r="V83" s="33">
        <v>18</v>
      </c>
      <c r="W83" s="33">
        <v>18</v>
      </c>
      <c r="X83" s="33">
        <v>21</v>
      </c>
      <c r="Y83" s="33">
        <v>30</v>
      </c>
      <c r="Z83" s="33">
        <v>30</v>
      </c>
      <c r="AA83" s="33">
        <v>42</v>
      </c>
      <c r="AB83" s="33">
        <v>42</v>
      </c>
      <c r="AC83" s="33">
        <v>49</v>
      </c>
      <c r="AD83" s="33">
        <v>53</v>
      </c>
      <c r="AE83" s="33">
        <v>51</v>
      </c>
      <c r="AF83" s="33">
        <v>60</v>
      </c>
      <c r="AG83" s="33">
        <v>60</v>
      </c>
      <c r="AH83" s="33">
        <v>61</v>
      </c>
      <c r="AI83" s="33">
        <v>69</v>
      </c>
      <c r="AJ83" s="33">
        <v>83</v>
      </c>
      <c r="AK83" s="33">
        <v>87</v>
      </c>
      <c r="AL83" s="33">
        <v>90</v>
      </c>
      <c r="AM83" s="33">
        <v>97</v>
      </c>
      <c r="AN83" s="34">
        <v>90</v>
      </c>
      <c r="AO83" s="34">
        <v>84</v>
      </c>
      <c r="AP83" s="34">
        <v>89</v>
      </c>
      <c r="AQ83" s="34">
        <v>94</v>
      </c>
      <c r="AR83" s="34">
        <v>97</v>
      </c>
      <c r="AS83" s="34">
        <v>101</v>
      </c>
      <c r="AT83" s="34">
        <v>103</v>
      </c>
      <c r="AU83" s="34">
        <v>104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 x14ac:dyDescent="0.15">
      <c r="A84" s="68" t="s">
        <v>157</v>
      </c>
      <c r="B84" s="36" t="s">
        <v>44</v>
      </c>
      <c r="C84" s="33"/>
      <c r="D84" s="33"/>
      <c r="E84" s="33"/>
      <c r="F84" s="33"/>
      <c r="G84" s="33"/>
      <c r="H84" s="33">
        <v>5</v>
      </c>
      <c r="I84" s="33">
        <v>1</v>
      </c>
      <c r="J84" s="33">
        <v>3</v>
      </c>
      <c r="K84" s="33">
        <v>5</v>
      </c>
      <c r="L84" s="31">
        <v>5</v>
      </c>
      <c r="M84" s="33">
        <v>14</v>
      </c>
      <c r="N84" s="33">
        <f t="shared" si="28"/>
        <v>17.2</v>
      </c>
      <c r="O84" s="33">
        <f t="shared" si="29"/>
        <v>20.399999999999999</v>
      </c>
      <c r="P84" s="33">
        <f t="shared" si="30"/>
        <v>23.6</v>
      </c>
      <c r="Q84" s="33">
        <f t="shared" si="31"/>
        <v>26.8</v>
      </c>
      <c r="R84" s="33">
        <v>30</v>
      </c>
      <c r="S84" s="33">
        <v>29</v>
      </c>
      <c r="T84" s="33">
        <v>23</v>
      </c>
      <c r="U84" s="33">
        <v>22</v>
      </c>
      <c r="V84" s="33">
        <v>13</v>
      </c>
      <c r="W84" s="33">
        <v>21</v>
      </c>
      <c r="X84" s="33">
        <v>29</v>
      </c>
      <c r="Y84" s="33">
        <v>32</v>
      </c>
      <c r="Z84" s="33">
        <v>38</v>
      </c>
      <c r="AA84" s="33">
        <v>42</v>
      </c>
      <c r="AB84" s="33">
        <v>45</v>
      </c>
      <c r="AC84" s="33">
        <v>49</v>
      </c>
      <c r="AD84" s="33">
        <v>56</v>
      </c>
      <c r="AE84" s="33">
        <v>62</v>
      </c>
      <c r="AF84" s="33">
        <v>62</v>
      </c>
      <c r="AG84" s="33">
        <v>58</v>
      </c>
      <c r="AH84" s="33">
        <v>65</v>
      </c>
      <c r="AI84" s="33">
        <v>60</v>
      </c>
      <c r="AJ84" s="33">
        <v>60</v>
      </c>
      <c r="AK84" s="33">
        <v>63</v>
      </c>
      <c r="AL84" s="33">
        <v>60</v>
      </c>
      <c r="AM84" s="33">
        <v>53</v>
      </c>
      <c r="AN84" s="34">
        <v>56</v>
      </c>
      <c r="AO84" s="34">
        <v>60</v>
      </c>
      <c r="AP84" s="34">
        <v>57</v>
      </c>
      <c r="AQ84" s="34">
        <v>62</v>
      </c>
      <c r="AR84" s="34">
        <v>64</v>
      </c>
      <c r="AS84" s="34">
        <v>57</v>
      </c>
      <c r="AT84" s="34">
        <v>60</v>
      </c>
      <c r="AU84" s="34">
        <v>61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 x14ac:dyDescent="0.15">
      <c r="A85" s="68" t="s">
        <v>158</v>
      </c>
      <c r="B85" s="36" t="s">
        <v>45</v>
      </c>
      <c r="C85" s="33"/>
      <c r="D85" s="33"/>
      <c r="E85" s="33"/>
      <c r="F85" s="33"/>
      <c r="G85" s="33"/>
      <c r="H85" s="33">
        <v>3</v>
      </c>
      <c r="I85" s="33">
        <v>2</v>
      </c>
      <c r="J85" s="33">
        <v>3</v>
      </c>
      <c r="K85" s="33">
        <v>4</v>
      </c>
      <c r="L85" s="31">
        <v>6</v>
      </c>
      <c r="M85" s="33">
        <v>10</v>
      </c>
      <c r="N85" s="33">
        <f t="shared" si="28"/>
        <v>10.6</v>
      </c>
      <c r="O85" s="33">
        <f t="shared" si="29"/>
        <v>11.2</v>
      </c>
      <c r="P85" s="33">
        <f t="shared" si="30"/>
        <v>11.8</v>
      </c>
      <c r="Q85" s="33">
        <f t="shared" si="31"/>
        <v>12.4</v>
      </c>
      <c r="R85" s="33">
        <v>13</v>
      </c>
      <c r="S85" s="33">
        <v>10</v>
      </c>
      <c r="T85" s="33">
        <v>9</v>
      </c>
      <c r="U85" s="33">
        <v>10</v>
      </c>
      <c r="V85" s="33">
        <v>8</v>
      </c>
      <c r="W85" s="33">
        <v>12</v>
      </c>
      <c r="X85" s="33">
        <v>10</v>
      </c>
      <c r="Y85" s="33">
        <v>13</v>
      </c>
      <c r="Z85" s="33">
        <v>11</v>
      </c>
      <c r="AA85" s="33">
        <v>11</v>
      </c>
      <c r="AB85" s="33">
        <v>12</v>
      </c>
      <c r="AC85" s="33">
        <v>12</v>
      </c>
      <c r="AD85" s="33">
        <v>12</v>
      </c>
      <c r="AE85" s="33">
        <v>13</v>
      </c>
      <c r="AF85" s="33">
        <v>13</v>
      </c>
      <c r="AG85" s="33">
        <v>13</v>
      </c>
      <c r="AH85" s="33">
        <v>18</v>
      </c>
      <c r="AI85" s="33">
        <v>22</v>
      </c>
      <c r="AJ85" s="33">
        <v>30</v>
      </c>
      <c r="AK85" s="33">
        <v>36</v>
      </c>
      <c r="AL85" s="33">
        <v>36</v>
      </c>
      <c r="AM85" s="33">
        <v>35</v>
      </c>
      <c r="AN85" s="34">
        <v>39</v>
      </c>
      <c r="AO85" s="34">
        <v>34</v>
      </c>
      <c r="AP85" s="34">
        <v>35</v>
      </c>
      <c r="AQ85" s="34">
        <v>36</v>
      </c>
      <c r="AR85" s="34">
        <v>55</v>
      </c>
      <c r="AS85" s="34">
        <v>36</v>
      </c>
      <c r="AT85" s="34">
        <v>34</v>
      </c>
      <c r="AU85" s="34">
        <v>32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 x14ac:dyDescent="0.15">
      <c r="A86" s="68" t="s">
        <v>159</v>
      </c>
      <c r="B86" s="36" t="s">
        <v>46</v>
      </c>
      <c r="C86" s="33"/>
      <c r="D86" s="33"/>
      <c r="E86" s="33"/>
      <c r="F86" s="33"/>
      <c r="G86" s="33"/>
      <c r="H86" s="33">
        <v>6</v>
      </c>
      <c r="I86" s="33">
        <v>7</v>
      </c>
      <c r="J86" s="33">
        <v>5</v>
      </c>
      <c r="K86" s="33">
        <v>6</v>
      </c>
      <c r="L86" s="31">
        <v>6</v>
      </c>
      <c r="M86" s="33">
        <v>11</v>
      </c>
      <c r="N86" s="33">
        <f t="shared" si="28"/>
        <v>13.8</v>
      </c>
      <c r="O86" s="33">
        <f t="shared" si="29"/>
        <v>16.600000000000001</v>
      </c>
      <c r="P86" s="33">
        <f t="shared" si="30"/>
        <v>19.399999999999999</v>
      </c>
      <c r="Q86" s="33">
        <f t="shared" si="31"/>
        <v>22.2</v>
      </c>
      <c r="R86" s="33">
        <v>25</v>
      </c>
      <c r="S86" s="33">
        <v>28</v>
      </c>
      <c r="T86" s="33">
        <v>34</v>
      </c>
      <c r="U86" s="33">
        <v>33</v>
      </c>
      <c r="V86" s="33">
        <v>27</v>
      </c>
      <c r="W86" s="33">
        <v>30</v>
      </c>
      <c r="X86" s="33">
        <v>28</v>
      </c>
      <c r="Y86" s="33">
        <v>27</v>
      </c>
      <c r="Z86" s="33">
        <v>25</v>
      </c>
      <c r="AA86" s="33">
        <v>30</v>
      </c>
      <c r="AB86" s="33">
        <v>35</v>
      </c>
      <c r="AC86" s="33">
        <v>37</v>
      </c>
      <c r="AD86" s="33">
        <v>46</v>
      </c>
      <c r="AE86" s="33">
        <v>51</v>
      </c>
      <c r="AF86" s="33">
        <v>55</v>
      </c>
      <c r="AG86" s="33">
        <v>49</v>
      </c>
      <c r="AH86" s="33">
        <v>56</v>
      </c>
      <c r="AI86" s="33">
        <v>55</v>
      </c>
      <c r="AJ86" s="33">
        <v>53</v>
      </c>
      <c r="AK86" s="33">
        <v>70</v>
      </c>
      <c r="AL86" s="33">
        <v>71</v>
      </c>
      <c r="AM86" s="33">
        <v>66</v>
      </c>
      <c r="AN86" s="34">
        <v>79</v>
      </c>
      <c r="AO86" s="34">
        <v>85</v>
      </c>
      <c r="AP86" s="34">
        <v>88</v>
      </c>
      <c r="AQ86" s="34">
        <v>85</v>
      </c>
      <c r="AR86" s="34">
        <v>75</v>
      </c>
      <c r="AS86" s="34">
        <v>69</v>
      </c>
      <c r="AT86" s="34">
        <v>73</v>
      </c>
      <c r="AU86" s="34">
        <v>67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 x14ac:dyDescent="0.15">
      <c r="A87" s="68" t="s">
        <v>160</v>
      </c>
      <c r="B87" s="36" t="s">
        <v>47</v>
      </c>
      <c r="C87" s="33"/>
      <c r="D87" s="33"/>
      <c r="E87" s="33"/>
      <c r="F87" s="33"/>
      <c r="G87" s="33"/>
      <c r="H87" s="33">
        <v>2</v>
      </c>
      <c r="I87" s="33">
        <v>1</v>
      </c>
      <c r="J87" s="33">
        <v>3</v>
      </c>
      <c r="K87" s="33">
        <v>3</v>
      </c>
      <c r="L87" s="31">
        <v>4</v>
      </c>
      <c r="M87" s="33">
        <v>5</v>
      </c>
      <c r="N87" s="33">
        <f t="shared" si="28"/>
        <v>7.4</v>
      </c>
      <c r="O87" s="33">
        <f t="shared" si="29"/>
        <v>9.8000000000000007</v>
      </c>
      <c r="P87" s="33">
        <f t="shared" si="30"/>
        <v>12.2</v>
      </c>
      <c r="Q87" s="33">
        <f t="shared" si="31"/>
        <v>14.6</v>
      </c>
      <c r="R87" s="33">
        <v>17</v>
      </c>
      <c r="S87" s="33">
        <v>18</v>
      </c>
      <c r="T87" s="33">
        <v>17</v>
      </c>
      <c r="U87" s="33">
        <v>14</v>
      </c>
      <c r="V87" s="33">
        <v>11</v>
      </c>
      <c r="W87" s="33">
        <v>13</v>
      </c>
      <c r="X87" s="33">
        <v>20</v>
      </c>
      <c r="Y87" s="33">
        <v>19</v>
      </c>
      <c r="Z87" s="33">
        <v>23</v>
      </c>
      <c r="AA87" s="33">
        <v>29</v>
      </c>
      <c r="AB87" s="33">
        <v>32</v>
      </c>
      <c r="AC87" s="33">
        <v>36</v>
      </c>
      <c r="AD87" s="33">
        <v>45</v>
      </c>
      <c r="AE87" s="33">
        <v>48</v>
      </c>
      <c r="AF87" s="33">
        <v>53</v>
      </c>
      <c r="AG87" s="33">
        <v>48</v>
      </c>
      <c r="AH87" s="33">
        <v>47</v>
      </c>
      <c r="AI87" s="33">
        <v>48</v>
      </c>
      <c r="AJ87" s="33">
        <v>61</v>
      </c>
      <c r="AK87" s="33">
        <v>60</v>
      </c>
      <c r="AL87" s="33">
        <v>58</v>
      </c>
      <c r="AM87" s="33">
        <v>64</v>
      </c>
      <c r="AN87" s="34">
        <v>67</v>
      </c>
      <c r="AO87" s="34">
        <v>79</v>
      </c>
      <c r="AP87" s="34">
        <v>87</v>
      </c>
      <c r="AQ87" s="34">
        <v>90</v>
      </c>
      <c r="AR87" s="34">
        <v>87</v>
      </c>
      <c r="AS87" s="34">
        <v>82</v>
      </c>
      <c r="AT87" s="34">
        <v>76</v>
      </c>
      <c r="AU87" s="34">
        <v>80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 x14ac:dyDescent="0.15">
      <c r="A88" s="68" t="s">
        <v>161</v>
      </c>
      <c r="B88" s="36" t="s">
        <v>48</v>
      </c>
      <c r="C88" s="33"/>
      <c r="D88" s="33"/>
      <c r="E88" s="33"/>
      <c r="F88" s="33"/>
      <c r="G88" s="33"/>
      <c r="H88" s="33">
        <v>2</v>
      </c>
      <c r="I88" s="33">
        <v>8</v>
      </c>
      <c r="J88" s="33">
        <v>6</v>
      </c>
      <c r="K88" s="33">
        <v>6</v>
      </c>
      <c r="L88" s="31">
        <v>5</v>
      </c>
      <c r="M88" s="33">
        <v>4</v>
      </c>
      <c r="N88" s="33">
        <f t="shared" si="28"/>
        <v>4.8</v>
      </c>
      <c r="O88" s="33">
        <f t="shared" si="29"/>
        <v>5.6</v>
      </c>
      <c r="P88" s="33">
        <f t="shared" si="30"/>
        <v>6.4</v>
      </c>
      <c r="Q88" s="33">
        <f t="shared" si="31"/>
        <v>7.2</v>
      </c>
      <c r="R88" s="33">
        <v>8</v>
      </c>
      <c r="S88" s="33">
        <v>7</v>
      </c>
      <c r="T88" s="33">
        <v>8</v>
      </c>
      <c r="U88" s="33">
        <v>7</v>
      </c>
      <c r="V88" s="33">
        <v>1</v>
      </c>
      <c r="W88" s="33">
        <v>1</v>
      </c>
      <c r="X88" s="33">
        <v>3</v>
      </c>
      <c r="Y88" s="33">
        <v>3</v>
      </c>
      <c r="Z88" s="33">
        <v>4</v>
      </c>
      <c r="AA88" s="33">
        <v>3</v>
      </c>
      <c r="AB88" s="33">
        <v>5</v>
      </c>
      <c r="AC88" s="33">
        <v>5</v>
      </c>
      <c r="AD88" s="33">
        <v>7</v>
      </c>
      <c r="AE88" s="33">
        <v>6</v>
      </c>
      <c r="AF88" s="33">
        <v>9</v>
      </c>
      <c r="AG88" s="33">
        <v>8</v>
      </c>
      <c r="AH88" s="33">
        <v>10</v>
      </c>
      <c r="AI88" s="33">
        <v>5</v>
      </c>
      <c r="AJ88" s="33">
        <v>7</v>
      </c>
      <c r="AK88" s="33">
        <v>8</v>
      </c>
      <c r="AL88" s="33">
        <v>8</v>
      </c>
      <c r="AM88" s="33">
        <v>9</v>
      </c>
      <c r="AN88" s="34">
        <v>9</v>
      </c>
      <c r="AO88" s="34">
        <v>9</v>
      </c>
      <c r="AP88" s="34">
        <v>10</v>
      </c>
      <c r="AQ88" s="34">
        <v>11</v>
      </c>
      <c r="AR88" s="34">
        <v>11</v>
      </c>
      <c r="AS88" s="34">
        <v>10</v>
      </c>
      <c r="AT88" s="34">
        <v>10</v>
      </c>
      <c r="AU88" s="34">
        <v>12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 x14ac:dyDescent="0.15">
      <c r="A89" s="68" t="s">
        <v>460</v>
      </c>
      <c r="B89" s="36" t="s">
        <v>49</v>
      </c>
      <c r="C89" s="33"/>
      <c r="D89" s="33"/>
      <c r="E89" s="33"/>
      <c r="F89" s="33"/>
      <c r="G89" s="33"/>
      <c r="H89" s="33">
        <v>5</v>
      </c>
      <c r="I89" s="33">
        <v>6</v>
      </c>
      <c r="J89" s="33">
        <v>19</v>
      </c>
      <c r="K89" s="33">
        <v>21</v>
      </c>
      <c r="L89" s="31">
        <v>25</v>
      </c>
      <c r="M89" s="33">
        <v>34</v>
      </c>
      <c r="N89" s="33">
        <f t="shared" si="28"/>
        <v>42.4</v>
      </c>
      <c r="O89" s="33">
        <f t="shared" si="29"/>
        <v>50.8</v>
      </c>
      <c r="P89" s="33">
        <f t="shared" si="30"/>
        <v>59.2</v>
      </c>
      <c r="Q89" s="33">
        <f t="shared" si="31"/>
        <v>67.599999999999994</v>
      </c>
      <c r="R89" s="33">
        <v>76</v>
      </c>
      <c r="S89" s="33">
        <v>76</v>
      </c>
      <c r="T89" s="33">
        <v>64</v>
      </c>
      <c r="U89" s="33">
        <v>73</v>
      </c>
      <c r="V89" s="33">
        <v>71</v>
      </c>
      <c r="W89" s="33">
        <v>70</v>
      </c>
      <c r="X89" s="33">
        <v>85</v>
      </c>
      <c r="Y89" s="33">
        <v>93</v>
      </c>
      <c r="Z89" s="33">
        <v>99</v>
      </c>
      <c r="AA89" s="33">
        <v>95</v>
      </c>
      <c r="AB89" s="33">
        <v>117</v>
      </c>
      <c r="AC89" s="33">
        <v>136</v>
      </c>
      <c r="AD89" s="33">
        <v>152</v>
      </c>
      <c r="AE89" s="33">
        <v>168</v>
      </c>
      <c r="AF89" s="33">
        <v>178</v>
      </c>
      <c r="AG89" s="33">
        <v>189</v>
      </c>
      <c r="AH89" s="33">
        <v>180</v>
      </c>
      <c r="AI89" s="33">
        <v>169</v>
      </c>
      <c r="AJ89" s="33">
        <v>176</v>
      </c>
      <c r="AK89" s="33">
        <v>177</v>
      </c>
      <c r="AL89" s="33">
        <v>165</v>
      </c>
      <c r="AM89" s="33">
        <v>153</v>
      </c>
      <c r="AN89" s="33">
        <v>173</v>
      </c>
      <c r="AO89" s="34">
        <v>182</v>
      </c>
      <c r="AP89" s="34">
        <v>208</v>
      </c>
      <c r="AQ89" s="34">
        <v>208</v>
      </c>
      <c r="AR89" s="34">
        <v>213</v>
      </c>
      <c r="AS89" s="34">
        <v>211</v>
      </c>
      <c r="AT89" s="34">
        <v>211</v>
      </c>
      <c r="AU89" s="34">
        <v>199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 x14ac:dyDescent="0.15">
      <c r="A90" s="68" t="s">
        <v>162</v>
      </c>
      <c r="B90" s="36" t="s">
        <v>50</v>
      </c>
      <c r="C90" s="33"/>
      <c r="D90" s="33"/>
      <c r="E90" s="33"/>
      <c r="F90" s="33"/>
      <c r="G90" s="33"/>
      <c r="H90" s="33">
        <v>5</v>
      </c>
      <c r="I90" s="33">
        <v>5</v>
      </c>
      <c r="J90" s="33">
        <v>8</v>
      </c>
      <c r="K90" s="33">
        <v>8</v>
      </c>
      <c r="L90" s="31">
        <v>8</v>
      </c>
      <c r="M90" s="33">
        <v>7</v>
      </c>
      <c r="N90" s="33">
        <f t="shared" si="28"/>
        <v>9.4</v>
      </c>
      <c r="O90" s="33">
        <f t="shared" si="29"/>
        <v>11.8</v>
      </c>
      <c r="P90" s="33">
        <f t="shared" si="30"/>
        <v>14.2</v>
      </c>
      <c r="Q90" s="33">
        <f t="shared" si="31"/>
        <v>16.600000000000001</v>
      </c>
      <c r="R90" s="33">
        <v>19</v>
      </c>
      <c r="S90" s="33">
        <v>18</v>
      </c>
      <c r="T90" s="33">
        <v>23</v>
      </c>
      <c r="U90" s="33">
        <v>23</v>
      </c>
      <c r="V90" s="33">
        <v>14</v>
      </c>
      <c r="W90" s="33">
        <v>14</v>
      </c>
      <c r="X90" s="33">
        <v>13</v>
      </c>
      <c r="Y90" s="33">
        <v>17</v>
      </c>
      <c r="Z90" s="33">
        <v>25</v>
      </c>
      <c r="AA90" s="33">
        <v>30</v>
      </c>
      <c r="AB90" s="33">
        <v>34</v>
      </c>
      <c r="AC90" s="33">
        <v>36</v>
      </c>
      <c r="AD90" s="33">
        <v>41</v>
      </c>
      <c r="AE90" s="33">
        <v>41</v>
      </c>
      <c r="AF90" s="33">
        <v>40</v>
      </c>
      <c r="AG90" s="33">
        <v>45</v>
      </c>
      <c r="AH90" s="33">
        <v>47</v>
      </c>
      <c r="AI90" s="33">
        <v>55</v>
      </c>
      <c r="AJ90" s="33">
        <v>51</v>
      </c>
      <c r="AK90" s="33">
        <v>52</v>
      </c>
      <c r="AL90" s="33">
        <v>54</v>
      </c>
      <c r="AM90" s="33">
        <v>53</v>
      </c>
      <c r="AN90" s="33">
        <v>54</v>
      </c>
      <c r="AO90" s="34">
        <v>52</v>
      </c>
      <c r="AP90" s="34">
        <v>51</v>
      </c>
      <c r="AQ90" s="34">
        <v>54</v>
      </c>
      <c r="AR90" s="34">
        <v>56</v>
      </c>
      <c r="AS90" s="34">
        <v>61</v>
      </c>
      <c r="AT90" s="34">
        <v>59</v>
      </c>
      <c r="AU90" s="34">
        <v>63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 x14ac:dyDescent="0.15">
      <c r="A91" s="68" t="s">
        <v>163</v>
      </c>
      <c r="B91" s="36" t="s">
        <v>51</v>
      </c>
      <c r="C91" s="33"/>
      <c r="D91" s="33"/>
      <c r="E91" s="33"/>
      <c r="F91" s="33"/>
      <c r="G91" s="33"/>
      <c r="H91" s="33">
        <v>2</v>
      </c>
      <c r="I91" s="33">
        <v>3</v>
      </c>
      <c r="J91" s="33">
        <v>3</v>
      </c>
      <c r="K91" s="33">
        <v>3</v>
      </c>
      <c r="L91" s="31">
        <v>2</v>
      </c>
      <c r="M91" s="33">
        <v>5</v>
      </c>
      <c r="N91" s="33">
        <f t="shared" si="28"/>
        <v>6.8</v>
      </c>
      <c r="O91" s="33">
        <f t="shared" si="29"/>
        <v>8.6</v>
      </c>
      <c r="P91" s="33">
        <f t="shared" si="30"/>
        <v>10.4</v>
      </c>
      <c r="Q91" s="33">
        <f t="shared" si="31"/>
        <v>12.2</v>
      </c>
      <c r="R91" s="33">
        <v>14</v>
      </c>
      <c r="S91" s="33">
        <v>16</v>
      </c>
      <c r="T91" s="33">
        <v>18</v>
      </c>
      <c r="U91" s="33">
        <v>22</v>
      </c>
      <c r="V91" s="33">
        <v>23</v>
      </c>
      <c r="W91" s="33">
        <v>22</v>
      </c>
      <c r="X91" s="33">
        <v>23</v>
      </c>
      <c r="Y91" s="33">
        <v>30</v>
      </c>
      <c r="Z91" s="33">
        <v>29</v>
      </c>
      <c r="AA91" s="33">
        <v>28</v>
      </c>
      <c r="AB91" s="33">
        <v>35</v>
      </c>
      <c r="AC91" s="33">
        <v>44</v>
      </c>
      <c r="AD91" s="33">
        <v>45</v>
      </c>
      <c r="AE91" s="33">
        <v>51</v>
      </c>
      <c r="AF91" s="33">
        <v>52</v>
      </c>
      <c r="AG91" s="33">
        <v>48</v>
      </c>
      <c r="AH91" s="33">
        <v>46</v>
      </c>
      <c r="AI91" s="33">
        <v>50</v>
      </c>
      <c r="AJ91" s="33">
        <v>49</v>
      </c>
      <c r="AK91" s="33">
        <v>46</v>
      </c>
      <c r="AL91" s="33">
        <v>49</v>
      </c>
      <c r="AM91" s="33">
        <v>52</v>
      </c>
      <c r="AN91" s="33">
        <v>58</v>
      </c>
      <c r="AO91" s="34">
        <v>67</v>
      </c>
      <c r="AP91" s="34">
        <v>62</v>
      </c>
      <c r="AQ91" s="34">
        <v>64</v>
      </c>
      <c r="AR91" s="34">
        <v>60</v>
      </c>
      <c r="AS91" s="34">
        <v>62</v>
      </c>
      <c r="AT91" s="34">
        <v>62</v>
      </c>
      <c r="AU91" s="34">
        <v>66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 x14ac:dyDescent="0.15">
      <c r="A92" s="68" t="s">
        <v>164</v>
      </c>
      <c r="B92" s="36" t="s">
        <v>52</v>
      </c>
      <c r="C92" s="33"/>
      <c r="D92" s="33"/>
      <c r="E92" s="33"/>
      <c r="F92" s="33"/>
      <c r="G92" s="33"/>
      <c r="H92" s="33">
        <v>2</v>
      </c>
      <c r="I92" s="33">
        <v>2</v>
      </c>
      <c r="J92" s="33">
        <v>3</v>
      </c>
      <c r="K92" s="33">
        <v>3</v>
      </c>
      <c r="L92" s="31">
        <v>4</v>
      </c>
      <c r="M92" s="33">
        <v>9</v>
      </c>
      <c r="N92" s="33">
        <f t="shared" si="28"/>
        <v>18.600000000000001</v>
      </c>
      <c r="O92" s="33">
        <f t="shared" si="29"/>
        <v>28.2</v>
      </c>
      <c r="P92" s="33">
        <f t="shared" si="30"/>
        <v>37.799999999999997</v>
      </c>
      <c r="Q92" s="33">
        <f t="shared" si="31"/>
        <v>47.4</v>
      </c>
      <c r="R92" s="33">
        <v>57</v>
      </c>
      <c r="S92" s="33">
        <v>71</v>
      </c>
      <c r="T92" s="33">
        <v>31</v>
      </c>
      <c r="U92" s="33">
        <v>63</v>
      </c>
      <c r="V92" s="33">
        <v>44</v>
      </c>
      <c r="W92" s="33">
        <v>54</v>
      </c>
      <c r="X92" s="33">
        <v>52</v>
      </c>
      <c r="Y92" s="33">
        <v>63</v>
      </c>
      <c r="Z92" s="33">
        <v>75</v>
      </c>
      <c r="AA92" s="33">
        <v>84</v>
      </c>
      <c r="AB92" s="33">
        <v>98</v>
      </c>
      <c r="AC92" s="33">
        <v>105</v>
      </c>
      <c r="AD92" s="33">
        <v>137</v>
      </c>
      <c r="AE92" s="33">
        <v>142</v>
      </c>
      <c r="AF92" s="33">
        <v>147</v>
      </c>
      <c r="AG92" s="33">
        <v>144</v>
      </c>
      <c r="AH92" s="33">
        <v>151</v>
      </c>
      <c r="AI92" s="33">
        <v>152</v>
      </c>
      <c r="AJ92" s="33">
        <v>150</v>
      </c>
      <c r="AK92" s="33">
        <v>164</v>
      </c>
      <c r="AL92" s="33">
        <v>156</v>
      </c>
      <c r="AM92" s="33">
        <v>158</v>
      </c>
      <c r="AN92" s="33">
        <v>144</v>
      </c>
      <c r="AO92" s="34">
        <v>151</v>
      </c>
      <c r="AP92" s="34">
        <v>163</v>
      </c>
      <c r="AQ92" s="34">
        <v>183</v>
      </c>
      <c r="AR92" s="34">
        <v>183</v>
      </c>
      <c r="AS92" s="34">
        <v>179</v>
      </c>
      <c r="AT92" s="34">
        <v>188</v>
      </c>
      <c r="AU92" s="34">
        <v>187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 x14ac:dyDescent="0.15">
      <c r="A93" s="68" t="s">
        <v>165</v>
      </c>
      <c r="B93" s="36" t="s">
        <v>53</v>
      </c>
      <c r="C93" s="33"/>
      <c r="D93" s="33"/>
      <c r="E93" s="33"/>
      <c r="F93" s="33"/>
      <c r="G93" s="33"/>
      <c r="H93" s="33">
        <v>1</v>
      </c>
      <c r="I93" s="33">
        <v>3</v>
      </c>
      <c r="J93" s="33">
        <v>5</v>
      </c>
      <c r="K93" s="33">
        <v>5</v>
      </c>
      <c r="L93" s="31">
        <v>8</v>
      </c>
      <c r="M93" s="33">
        <v>5</v>
      </c>
      <c r="N93" s="33">
        <f t="shared" si="28"/>
        <v>10.6</v>
      </c>
      <c r="O93" s="33">
        <f t="shared" si="29"/>
        <v>16.2</v>
      </c>
      <c r="P93" s="33">
        <f t="shared" si="30"/>
        <v>21.8</v>
      </c>
      <c r="Q93" s="33">
        <f t="shared" si="31"/>
        <v>27.4</v>
      </c>
      <c r="R93" s="33">
        <v>33</v>
      </c>
      <c r="S93" s="33">
        <v>31</v>
      </c>
      <c r="T93" s="33">
        <v>37</v>
      </c>
      <c r="U93" s="33">
        <v>33</v>
      </c>
      <c r="V93" s="33">
        <v>27</v>
      </c>
      <c r="W93" s="33">
        <v>37</v>
      </c>
      <c r="X93" s="33">
        <v>34</v>
      </c>
      <c r="Y93" s="33">
        <v>25</v>
      </c>
      <c r="Z93" s="33">
        <v>29</v>
      </c>
      <c r="AA93" s="33">
        <v>35</v>
      </c>
      <c r="AB93" s="33">
        <v>40</v>
      </c>
      <c r="AC93" s="33">
        <v>46</v>
      </c>
      <c r="AD93" s="33">
        <v>54</v>
      </c>
      <c r="AE93" s="33">
        <v>57</v>
      </c>
      <c r="AF93" s="33">
        <v>56</v>
      </c>
      <c r="AG93" s="33">
        <v>50</v>
      </c>
      <c r="AH93" s="33">
        <v>54</v>
      </c>
      <c r="AI93" s="33">
        <v>59</v>
      </c>
      <c r="AJ93" s="33">
        <v>63</v>
      </c>
      <c r="AK93" s="33">
        <v>70</v>
      </c>
      <c r="AL93" s="33">
        <v>79</v>
      </c>
      <c r="AM93" s="33">
        <v>95</v>
      </c>
      <c r="AN93" s="33">
        <v>96</v>
      </c>
      <c r="AO93" s="34">
        <v>95</v>
      </c>
      <c r="AP93" s="34">
        <v>97</v>
      </c>
      <c r="AQ93" s="34">
        <v>84</v>
      </c>
      <c r="AR93" s="34">
        <v>93</v>
      </c>
      <c r="AS93" s="34">
        <v>91</v>
      </c>
      <c r="AT93" s="34">
        <v>88</v>
      </c>
      <c r="AU93" s="34">
        <v>91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 x14ac:dyDescent="0.15">
      <c r="A94" s="68" t="s">
        <v>166</v>
      </c>
      <c r="B94" s="36" t="s">
        <v>54</v>
      </c>
      <c r="C94" s="33"/>
      <c r="D94" s="33"/>
      <c r="E94" s="33"/>
      <c r="F94" s="33"/>
      <c r="G94" s="33"/>
      <c r="H94" s="33">
        <v>4</v>
      </c>
      <c r="I94" s="33">
        <v>8</v>
      </c>
      <c r="J94" s="33">
        <v>3</v>
      </c>
      <c r="K94" s="33">
        <v>3</v>
      </c>
      <c r="L94" s="31">
        <v>3</v>
      </c>
      <c r="M94" s="33">
        <v>9</v>
      </c>
      <c r="N94" s="33">
        <f t="shared" si="28"/>
        <v>18.399999999999999</v>
      </c>
      <c r="O94" s="33">
        <f t="shared" si="29"/>
        <v>27.8</v>
      </c>
      <c r="P94" s="33">
        <f t="shared" si="30"/>
        <v>37.200000000000003</v>
      </c>
      <c r="Q94" s="33">
        <f t="shared" si="31"/>
        <v>46.6</v>
      </c>
      <c r="R94" s="33">
        <v>56</v>
      </c>
      <c r="S94" s="33">
        <v>46</v>
      </c>
      <c r="T94" s="33">
        <v>24</v>
      </c>
      <c r="U94" s="33">
        <v>37</v>
      </c>
      <c r="V94" s="33">
        <v>45</v>
      </c>
      <c r="W94" s="33">
        <v>44</v>
      </c>
      <c r="X94" s="33">
        <v>41</v>
      </c>
      <c r="Y94" s="33">
        <v>45</v>
      </c>
      <c r="Z94" s="33">
        <v>49</v>
      </c>
      <c r="AA94" s="33">
        <v>66</v>
      </c>
      <c r="AB94" s="33">
        <v>78</v>
      </c>
      <c r="AC94" s="33">
        <v>83</v>
      </c>
      <c r="AD94" s="33">
        <v>81</v>
      </c>
      <c r="AE94" s="33">
        <v>85</v>
      </c>
      <c r="AF94" s="33">
        <v>83</v>
      </c>
      <c r="AG94" s="33">
        <v>72</v>
      </c>
      <c r="AH94" s="33">
        <v>70</v>
      </c>
      <c r="AI94" s="33">
        <v>81</v>
      </c>
      <c r="AJ94" s="33">
        <v>82</v>
      </c>
      <c r="AK94" s="33">
        <v>90</v>
      </c>
      <c r="AL94" s="33">
        <v>94</v>
      </c>
      <c r="AM94" s="33">
        <v>89</v>
      </c>
      <c r="AN94" s="33">
        <v>92</v>
      </c>
      <c r="AO94" s="34">
        <v>101</v>
      </c>
      <c r="AP94" s="34">
        <v>104</v>
      </c>
      <c r="AQ94" s="34">
        <v>99</v>
      </c>
      <c r="AR94" s="34">
        <v>101</v>
      </c>
      <c r="AS94" s="34">
        <v>101</v>
      </c>
      <c r="AT94" s="34">
        <v>103</v>
      </c>
      <c r="AU94" s="34">
        <v>111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 x14ac:dyDescent="0.15">
      <c r="A95" s="68" t="s">
        <v>167</v>
      </c>
      <c r="B95" s="36" t="s">
        <v>55</v>
      </c>
      <c r="C95" s="33"/>
      <c r="D95" s="33"/>
      <c r="E95" s="33"/>
      <c r="F95" s="33"/>
      <c r="G95" s="33"/>
      <c r="H95" s="33">
        <v>0</v>
      </c>
      <c r="I95" s="33">
        <v>1</v>
      </c>
      <c r="J95" s="33">
        <v>6</v>
      </c>
      <c r="K95" s="33">
        <v>6</v>
      </c>
      <c r="L95" s="31">
        <v>6</v>
      </c>
      <c r="M95" s="33">
        <v>11</v>
      </c>
      <c r="N95" s="33">
        <f t="shared" si="28"/>
        <v>11</v>
      </c>
      <c r="O95" s="33">
        <f t="shared" si="29"/>
        <v>11</v>
      </c>
      <c r="P95" s="33">
        <f t="shared" si="30"/>
        <v>11</v>
      </c>
      <c r="Q95" s="33">
        <f t="shared" si="31"/>
        <v>11</v>
      </c>
      <c r="R95" s="33">
        <v>11</v>
      </c>
      <c r="S95" s="33">
        <v>16</v>
      </c>
      <c r="T95" s="33">
        <v>74</v>
      </c>
      <c r="U95" s="33">
        <v>13</v>
      </c>
      <c r="V95" s="33">
        <v>10</v>
      </c>
      <c r="W95" s="33">
        <v>11</v>
      </c>
      <c r="X95" s="33">
        <v>17</v>
      </c>
      <c r="Y95" s="33">
        <v>25</v>
      </c>
      <c r="Z95" s="33">
        <v>31</v>
      </c>
      <c r="AA95" s="33">
        <v>32</v>
      </c>
      <c r="AB95" s="33">
        <v>35</v>
      </c>
      <c r="AC95" s="33">
        <v>46</v>
      </c>
      <c r="AD95" s="33">
        <v>60</v>
      </c>
      <c r="AE95" s="33">
        <v>60</v>
      </c>
      <c r="AF95" s="33">
        <v>65</v>
      </c>
      <c r="AG95" s="33">
        <v>66</v>
      </c>
      <c r="AH95" s="33">
        <v>62</v>
      </c>
      <c r="AI95" s="33">
        <v>59</v>
      </c>
      <c r="AJ95" s="33">
        <v>48</v>
      </c>
      <c r="AK95" s="33">
        <v>51</v>
      </c>
      <c r="AL95" s="33">
        <v>52</v>
      </c>
      <c r="AM95" s="33">
        <v>49</v>
      </c>
      <c r="AN95" s="33">
        <v>48</v>
      </c>
      <c r="AO95" s="34">
        <v>47</v>
      </c>
      <c r="AP95" s="34">
        <v>57</v>
      </c>
      <c r="AQ95" s="34">
        <v>55</v>
      </c>
      <c r="AR95" s="34">
        <v>57</v>
      </c>
      <c r="AS95" s="34">
        <v>60</v>
      </c>
      <c r="AT95" s="34">
        <v>59</v>
      </c>
      <c r="AU95" s="34">
        <v>62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 x14ac:dyDescent="0.15">
      <c r="A96" s="68" t="s">
        <v>168</v>
      </c>
      <c r="B96" s="36" t="s">
        <v>56</v>
      </c>
      <c r="C96" s="33"/>
      <c r="D96" s="33"/>
      <c r="E96" s="33"/>
      <c r="F96" s="33"/>
      <c r="G96" s="33"/>
      <c r="H96" s="33">
        <v>3</v>
      </c>
      <c r="I96" s="33">
        <v>3</v>
      </c>
      <c r="J96" s="33">
        <v>2</v>
      </c>
      <c r="K96" s="33">
        <v>3</v>
      </c>
      <c r="L96" s="31">
        <v>3</v>
      </c>
      <c r="M96" s="33">
        <v>6</v>
      </c>
      <c r="N96" s="33">
        <f t="shared" si="28"/>
        <v>10.4</v>
      </c>
      <c r="O96" s="33">
        <f t="shared" si="29"/>
        <v>14.8</v>
      </c>
      <c r="P96" s="33">
        <f t="shared" si="30"/>
        <v>19.2</v>
      </c>
      <c r="Q96" s="33">
        <f t="shared" si="31"/>
        <v>23.6</v>
      </c>
      <c r="R96" s="33">
        <v>28</v>
      </c>
      <c r="S96" s="33">
        <v>23</v>
      </c>
      <c r="T96" s="33">
        <v>15</v>
      </c>
      <c r="U96" s="33">
        <v>23</v>
      </c>
      <c r="V96" s="33">
        <v>24</v>
      </c>
      <c r="W96" s="33">
        <v>33</v>
      </c>
      <c r="X96" s="33">
        <v>42</v>
      </c>
      <c r="Y96" s="33">
        <v>44</v>
      </c>
      <c r="Z96" s="33">
        <v>52</v>
      </c>
      <c r="AA96" s="33">
        <v>42</v>
      </c>
      <c r="AB96" s="33">
        <v>64</v>
      </c>
      <c r="AC96" s="33">
        <v>79</v>
      </c>
      <c r="AD96" s="33">
        <v>79</v>
      </c>
      <c r="AE96" s="33">
        <v>102</v>
      </c>
      <c r="AF96" s="33">
        <v>103</v>
      </c>
      <c r="AG96" s="33">
        <v>102</v>
      </c>
      <c r="AH96" s="33">
        <v>106</v>
      </c>
      <c r="AI96" s="33">
        <v>111</v>
      </c>
      <c r="AJ96" s="33">
        <v>124</v>
      </c>
      <c r="AK96" s="33">
        <v>122</v>
      </c>
      <c r="AL96" s="33">
        <v>118</v>
      </c>
      <c r="AM96" s="33">
        <v>117</v>
      </c>
      <c r="AN96" s="33">
        <v>112</v>
      </c>
      <c r="AO96" s="34">
        <v>117</v>
      </c>
      <c r="AP96" s="34">
        <v>119</v>
      </c>
      <c r="AQ96" s="34">
        <v>116</v>
      </c>
      <c r="AR96" s="34">
        <v>111</v>
      </c>
      <c r="AS96" s="34">
        <v>102</v>
      </c>
      <c r="AT96" s="34">
        <v>111</v>
      </c>
      <c r="AU96" s="34">
        <v>112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 x14ac:dyDescent="0.15">
      <c r="A97" s="68" t="s">
        <v>461</v>
      </c>
      <c r="B97" s="36" t="s">
        <v>57</v>
      </c>
      <c r="C97" s="33"/>
      <c r="D97" s="33"/>
      <c r="E97" s="33"/>
      <c r="F97" s="33"/>
      <c r="G97" s="33"/>
      <c r="H97" s="33">
        <v>6</v>
      </c>
      <c r="I97" s="33">
        <v>10</v>
      </c>
      <c r="J97" s="33">
        <v>9</v>
      </c>
      <c r="K97" s="33">
        <v>9</v>
      </c>
      <c r="L97" s="31">
        <v>11</v>
      </c>
      <c r="M97" s="33">
        <v>19</v>
      </c>
      <c r="N97" s="33">
        <f t="shared" si="28"/>
        <v>30.8</v>
      </c>
      <c r="O97" s="33">
        <f t="shared" si="29"/>
        <v>42.6</v>
      </c>
      <c r="P97" s="33">
        <f t="shared" si="30"/>
        <v>54.4</v>
      </c>
      <c r="Q97" s="33">
        <f t="shared" si="31"/>
        <v>66.2</v>
      </c>
      <c r="R97" s="33">
        <v>78</v>
      </c>
      <c r="S97" s="33">
        <v>67</v>
      </c>
      <c r="T97" s="33">
        <v>71</v>
      </c>
      <c r="U97" s="33">
        <v>68</v>
      </c>
      <c r="V97" s="33">
        <v>45</v>
      </c>
      <c r="W97" s="33">
        <v>35</v>
      </c>
      <c r="X97" s="33">
        <v>37</v>
      </c>
      <c r="Y97" s="33">
        <v>42</v>
      </c>
      <c r="Z97" s="33">
        <v>50</v>
      </c>
      <c r="AA97" s="33">
        <v>51</v>
      </c>
      <c r="AB97" s="33">
        <v>54</v>
      </c>
      <c r="AC97" s="33">
        <v>78</v>
      </c>
      <c r="AD97" s="33">
        <v>93</v>
      </c>
      <c r="AE97" s="33">
        <v>105</v>
      </c>
      <c r="AF97" s="33">
        <v>100</v>
      </c>
      <c r="AG97" s="33">
        <v>102</v>
      </c>
      <c r="AH97" s="33">
        <v>115</v>
      </c>
      <c r="AI97" s="33">
        <v>124</v>
      </c>
      <c r="AJ97" s="33">
        <v>135</v>
      </c>
      <c r="AK97" s="33">
        <v>143</v>
      </c>
      <c r="AL97" s="33">
        <v>145</v>
      </c>
      <c r="AM97" s="33">
        <v>122</v>
      </c>
      <c r="AN97" s="33">
        <v>120</v>
      </c>
      <c r="AO97" s="34">
        <v>123</v>
      </c>
      <c r="AP97" s="34">
        <v>134</v>
      </c>
      <c r="AQ97" s="34">
        <v>150</v>
      </c>
      <c r="AR97" s="34">
        <v>134</v>
      </c>
      <c r="AS97" s="34">
        <v>129</v>
      </c>
      <c r="AT97" s="34">
        <v>125</v>
      </c>
      <c r="AU97" s="34">
        <v>133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 x14ac:dyDescent="0.15">
      <c r="A98" s="68" t="s">
        <v>169</v>
      </c>
      <c r="B98" s="36" t="s">
        <v>58</v>
      </c>
      <c r="C98" s="33"/>
      <c r="D98" s="33"/>
      <c r="E98" s="33"/>
      <c r="F98" s="33"/>
      <c r="G98" s="33"/>
      <c r="H98" s="33">
        <v>12</v>
      </c>
      <c r="I98" s="33">
        <v>22</v>
      </c>
      <c r="J98" s="33">
        <v>27</v>
      </c>
      <c r="K98" s="33">
        <v>33</v>
      </c>
      <c r="L98" s="31">
        <v>37</v>
      </c>
      <c r="M98" s="33">
        <v>49</v>
      </c>
      <c r="N98" s="33">
        <f t="shared" si="28"/>
        <v>52.4</v>
      </c>
      <c r="O98" s="33">
        <f t="shared" si="29"/>
        <v>55.8</v>
      </c>
      <c r="P98" s="33">
        <f t="shared" si="30"/>
        <v>59.2</v>
      </c>
      <c r="Q98" s="33">
        <f t="shared" si="31"/>
        <v>62.6</v>
      </c>
      <c r="R98" s="33">
        <v>66</v>
      </c>
      <c r="S98" s="33">
        <v>67</v>
      </c>
      <c r="T98" s="33">
        <v>85</v>
      </c>
      <c r="U98" s="33">
        <v>100</v>
      </c>
      <c r="V98" s="33">
        <v>96</v>
      </c>
      <c r="W98" s="33">
        <v>92</v>
      </c>
      <c r="X98" s="33">
        <v>87</v>
      </c>
      <c r="Y98" s="33">
        <v>91</v>
      </c>
      <c r="Z98" s="33">
        <v>92</v>
      </c>
      <c r="AA98" s="33">
        <v>97</v>
      </c>
      <c r="AB98" s="33">
        <v>115</v>
      </c>
      <c r="AC98" s="33">
        <v>131</v>
      </c>
      <c r="AD98" s="33">
        <v>157</v>
      </c>
      <c r="AE98" s="33">
        <v>178</v>
      </c>
      <c r="AF98" s="33">
        <v>194</v>
      </c>
      <c r="AG98" s="33">
        <v>186</v>
      </c>
      <c r="AH98" s="33">
        <v>199</v>
      </c>
      <c r="AI98" s="33">
        <v>210</v>
      </c>
      <c r="AJ98" s="33">
        <v>249</v>
      </c>
      <c r="AK98" s="33">
        <v>280</v>
      </c>
      <c r="AL98" s="33">
        <v>288</v>
      </c>
      <c r="AM98" s="33">
        <v>284</v>
      </c>
      <c r="AN98" s="33">
        <v>273</v>
      </c>
      <c r="AO98" s="34">
        <v>287</v>
      </c>
      <c r="AP98" s="34">
        <v>297</v>
      </c>
      <c r="AQ98" s="34">
        <v>308</v>
      </c>
      <c r="AR98" s="34">
        <v>319</v>
      </c>
      <c r="AS98" s="34">
        <v>308</v>
      </c>
      <c r="AT98" s="34">
        <v>315</v>
      </c>
      <c r="AU98" s="34">
        <v>353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 x14ac:dyDescent="0.15">
      <c r="A99" s="68" t="s">
        <v>170</v>
      </c>
      <c r="B99" s="36" t="s">
        <v>59</v>
      </c>
      <c r="C99" s="33"/>
      <c r="D99" s="33"/>
      <c r="E99" s="33"/>
      <c r="F99" s="33"/>
      <c r="G99" s="33"/>
      <c r="H99" s="33">
        <v>0</v>
      </c>
      <c r="I99" s="33">
        <v>1</v>
      </c>
      <c r="J99" s="33">
        <v>2</v>
      </c>
      <c r="K99" s="33">
        <v>2</v>
      </c>
      <c r="L99" s="31">
        <v>2</v>
      </c>
      <c r="M99" s="33">
        <v>3</v>
      </c>
      <c r="N99" s="33">
        <f t="shared" si="28"/>
        <v>3.8</v>
      </c>
      <c r="O99" s="33">
        <f t="shared" si="29"/>
        <v>4.5999999999999996</v>
      </c>
      <c r="P99" s="33">
        <f t="shared" si="30"/>
        <v>5.4</v>
      </c>
      <c r="Q99" s="33">
        <f t="shared" si="31"/>
        <v>6.2</v>
      </c>
      <c r="R99" s="33">
        <v>7</v>
      </c>
      <c r="S99" s="33">
        <v>5</v>
      </c>
      <c r="T99" s="33">
        <v>5</v>
      </c>
      <c r="U99" s="33">
        <v>10</v>
      </c>
      <c r="V99" s="33">
        <v>9</v>
      </c>
      <c r="W99" s="33">
        <v>10</v>
      </c>
      <c r="X99" s="33">
        <v>9</v>
      </c>
      <c r="Y99" s="33">
        <v>18</v>
      </c>
      <c r="Z99" s="33">
        <v>14</v>
      </c>
      <c r="AA99" s="33">
        <v>16</v>
      </c>
      <c r="AB99" s="33">
        <v>20</v>
      </c>
      <c r="AC99" s="33">
        <v>27</v>
      </c>
      <c r="AD99" s="33">
        <v>32</v>
      </c>
      <c r="AE99" s="33">
        <v>35</v>
      </c>
      <c r="AF99" s="33">
        <v>39</v>
      </c>
      <c r="AG99" s="33">
        <v>33</v>
      </c>
      <c r="AH99" s="33">
        <v>29</v>
      </c>
      <c r="AI99" s="33">
        <v>31</v>
      </c>
      <c r="AJ99" s="33">
        <v>25</v>
      </c>
      <c r="AK99" s="33">
        <v>29</v>
      </c>
      <c r="AL99" s="33">
        <v>31</v>
      </c>
      <c r="AM99" s="33">
        <v>36</v>
      </c>
      <c r="AN99" s="33">
        <v>36</v>
      </c>
      <c r="AO99" s="34">
        <v>31</v>
      </c>
      <c r="AP99" s="34">
        <v>28</v>
      </c>
      <c r="AQ99" s="34">
        <v>31</v>
      </c>
      <c r="AR99" s="34">
        <v>33</v>
      </c>
      <c r="AS99" s="34">
        <v>36</v>
      </c>
      <c r="AT99" s="34">
        <v>34</v>
      </c>
      <c r="AU99" s="34">
        <v>37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 x14ac:dyDescent="0.15">
      <c r="A100" s="68" t="s">
        <v>171</v>
      </c>
      <c r="B100" s="36" t="s">
        <v>60</v>
      </c>
      <c r="C100" s="33"/>
      <c r="D100" s="33"/>
      <c r="E100" s="33"/>
      <c r="F100" s="33"/>
      <c r="G100" s="33"/>
      <c r="H100" s="33">
        <v>2</v>
      </c>
      <c r="I100" s="33">
        <v>9</v>
      </c>
      <c r="J100" s="33">
        <v>18</v>
      </c>
      <c r="K100" s="33">
        <v>20</v>
      </c>
      <c r="L100" s="31">
        <v>24</v>
      </c>
      <c r="M100" s="33">
        <v>16</v>
      </c>
      <c r="N100" s="33">
        <f t="shared" si="28"/>
        <v>30</v>
      </c>
      <c r="O100" s="33">
        <f t="shared" si="29"/>
        <v>44</v>
      </c>
      <c r="P100" s="33">
        <f t="shared" si="30"/>
        <v>58</v>
      </c>
      <c r="Q100" s="33">
        <f t="shared" si="31"/>
        <v>72</v>
      </c>
      <c r="R100" s="33">
        <v>86</v>
      </c>
      <c r="S100" s="33">
        <v>89</v>
      </c>
      <c r="T100" s="33">
        <v>74</v>
      </c>
      <c r="U100" s="33">
        <v>67</v>
      </c>
      <c r="V100" s="33">
        <v>55</v>
      </c>
      <c r="W100" s="33">
        <v>62</v>
      </c>
      <c r="X100" s="33">
        <v>61</v>
      </c>
      <c r="Y100" s="33">
        <v>63</v>
      </c>
      <c r="Z100" s="33">
        <v>59</v>
      </c>
      <c r="AA100" s="33">
        <v>78</v>
      </c>
      <c r="AB100" s="33">
        <v>83</v>
      </c>
      <c r="AC100" s="33">
        <v>92</v>
      </c>
      <c r="AD100" s="33">
        <v>101</v>
      </c>
      <c r="AE100" s="33">
        <v>99</v>
      </c>
      <c r="AF100" s="33">
        <v>97</v>
      </c>
      <c r="AG100" s="33">
        <v>96</v>
      </c>
      <c r="AH100" s="33">
        <v>95</v>
      </c>
      <c r="AI100" s="33">
        <v>104</v>
      </c>
      <c r="AJ100" s="33">
        <v>119</v>
      </c>
      <c r="AK100" s="33">
        <v>123</v>
      </c>
      <c r="AL100" s="33">
        <v>137</v>
      </c>
      <c r="AM100" s="33">
        <v>148</v>
      </c>
      <c r="AN100" s="33">
        <v>165</v>
      </c>
      <c r="AO100" s="34">
        <v>173</v>
      </c>
      <c r="AP100" s="34">
        <v>188</v>
      </c>
      <c r="AQ100" s="34">
        <v>195</v>
      </c>
      <c r="AR100" s="34">
        <v>190</v>
      </c>
      <c r="AS100" s="34">
        <v>176</v>
      </c>
      <c r="AT100" s="34">
        <v>183</v>
      </c>
      <c r="AU100" s="34">
        <v>185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 x14ac:dyDescent="0.15">
      <c r="A101" s="68" t="s">
        <v>172</v>
      </c>
      <c r="B101" s="36" t="s">
        <v>61</v>
      </c>
      <c r="C101" s="33"/>
      <c r="D101" s="33"/>
      <c r="E101" s="33"/>
      <c r="F101" s="33"/>
      <c r="G101" s="33"/>
      <c r="H101" s="33">
        <v>5</v>
      </c>
      <c r="I101" s="33">
        <v>5</v>
      </c>
      <c r="J101" s="33">
        <v>5</v>
      </c>
      <c r="K101" s="33">
        <v>5</v>
      </c>
      <c r="L101" s="31">
        <v>10</v>
      </c>
      <c r="M101" s="33">
        <v>21</v>
      </c>
      <c r="N101" s="33">
        <f t="shared" si="28"/>
        <v>24.4</v>
      </c>
      <c r="O101" s="33">
        <f t="shared" si="29"/>
        <v>27.8</v>
      </c>
      <c r="P101" s="33">
        <f t="shared" si="30"/>
        <v>31.2</v>
      </c>
      <c r="Q101" s="33">
        <f t="shared" si="31"/>
        <v>34.6</v>
      </c>
      <c r="R101" s="33">
        <v>38</v>
      </c>
      <c r="S101" s="33">
        <v>33</v>
      </c>
      <c r="T101" s="33">
        <v>32</v>
      </c>
      <c r="U101" s="33">
        <v>30</v>
      </c>
      <c r="V101" s="33">
        <v>21</v>
      </c>
      <c r="W101" s="33">
        <v>13</v>
      </c>
      <c r="X101" s="33">
        <v>23</v>
      </c>
      <c r="Y101" s="33">
        <v>25</v>
      </c>
      <c r="Z101" s="33">
        <v>31</v>
      </c>
      <c r="AA101" s="33">
        <v>39</v>
      </c>
      <c r="AB101" s="33">
        <v>54</v>
      </c>
      <c r="AC101" s="33">
        <v>60</v>
      </c>
      <c r="AD101" s="33">
        <v>67</v>
      </c>
      <c r="AE101" s="33">
        <v>76</v>
      </c>
      <c r="AF101" s="33">
        <v>78</v>
      </c>
      <c r="AG101" s="33">
        <v>80</v>
      </c>
      <c r="AH101" s="33">
        <v>92</v>
      </c>
      <c r="AI101" s="33">
        <v>101</v>
      </c>
      <c r="AJ101" s="33">
        <v>98</v>
      </c>
      <c r="AK101" s="33">
        <v>97</v>
      </c>
      <c r="AL101" s="33">
        <v>108</v>
      </c>
      <c r="AM101" s="33">
        <v>101</v>
      </c>
      <c r="AN101" s="33">
        <v>105</v>
      </c>
      <c r="AO101" s="34">
        <v>113</v>
      </c>
      <c r="AP101" s="34">
        <v>115</v>
      </c>
      <c r="AQ101" s="34">
        <v>114</v>
      </c>
      <c r="AR101" s="34">
        <v>118</v>
      </c>
      <c r="AS101" s="34">
        <v>116</v>
      </c>
      <c r="AT101" s="34">
        <v>122</v>
      </c>
      <c r="AU101" s="34">
        <v>120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 x14ac:dyDescent="0.15">
      <c r="A102" s="68" t="s">
        <v>173</v>
      </c>
      <c r="B102" s="36" t="s">
        <v>62</v>
      </c>
      <c r="C102" s="33"/>
      <c r="D102" s="33"/>
      <c r="E102" s="33"/>
      <c r="F102" s="33"/>
      <c r="G102" s="33"/>
      <c r="H102" s="33">
        <v>3</v>
      </c>
      <c r="I102" s="33">
        <v>7</v>
      </c>
      <c r="J102" s="33">
        <v>9</v>
      </c>
      <c r="K102" s="33">
        <v>11</v>
      </c>
      <c r="L102" s="31">
        <v>13</v>
      </c>
      <c r="M102" s="33">
        <v>29</v>
      </c>
      <c r="N102" s="33">
        <f t="shared" si="28"/>
        <v>32.799999999999997</v>
      </c>
      <c r="O102" s="33">
        <f t="shared" si="29"/>
        <v>36.6</v>
      </c>
      <c r="P102" s="33">
        <f t="shared" si="30"/>
        <v>40.4</v>
      </c>
      <c r="Q102" s="33">
        <f t="shared" si="31"/>
        <v>44.2</v>
      </c>
      <c r="R102" s="33">
        <v>48</v>
      </c>
      <c r="S102" s="33">
        <v>36</v>
      </c>
      <c r="T102" s="33">
        <v>34</v>
      </c>
      <c r="U102" s="33">
        <v>35</v>
      </c>
      <c r="V102" s="33">
        <v>46</v>
      </c>
      <c r="W102" s="33">
        <v>48</v>
      </c>
      <c r="X102" s="33">
        <v>55</v>
      </c>
      <c r="Y102" s="33">
        <v>64</v>
      </c>
      <c r="Z102" s="33">
        <v>67</v>
      </c>
      <c r="AA102" s="33">
        <v>66</v>
      </c>
      <c r="AB102" s="33">
        <v>82</v>
      </c>
      <c r="AC102" s="33">
        <v>79</v>
      </c>
      <c r="AD102" s="33">
        <v>84</v>
      </c>
      <c r="AE102" s="33">
        <v>89</v>
      </c>
      <c r="AF102" s="33">
        <v>87</v>
      </c>
      <c r="AG102" s="33">
        <v>76</v>
      </c>
      <c r="AH102" s="33">
        <v>64</v>
      </c>
      <c r="AI102" s="33">
        <v>70</v>
      </c>
      <c r="AJ102" s="33">
        <v>65</v>
      </c>
      <c r="AK102" s="33">
        <v>71</v>
      </c>
      <c r="AL102" s="33">
        <v>65</v>
      </c>
      <c r="AM102" s="33">
        <v>71</v>
      </c>
      <c r="AN102" s="33">
        <v>69</v>
      </c>
      <c r="AO102" s="34">
        <v>72</v>
      </c>
      <c r="AP102" s="34">
        <v>72</v>
      </c>
      <c r="AQ102" s="34">
        <v>74</v>
      </c>
      <c r="AR102" s="34">
        <v>84</v>
      </c>
      <c r="AS102" s="34">
        <v>90</v>
      </c>
      <c r="AT102" s="34">
        <v>79</v>
      </c>
      <c r="AU102" s="34">
        <v>78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 x14ac:dyDescent="0.15">
      <c r="A103" s="68" t="s">
        <v>174</v>
      </c>
      <c r="B103" s="36" t="s">
        <v>63</v>
      </c>
      <c r="C103" s="33"/>
      <c r="D103" s="33"/>
      <c r="E103" s="33"/>
      <c r="F103" s="33"/>
      <c r="G103" s="33"/>
      <c r="H103" s="33">
        <v>0</v>
      </c>
      <c r="I103" s="33">
        <v>0</v>
      </c>
      <c r="J103" s="33">
        <v>1</v>
      </c>
      <c r="K103" s="33">
        <v>1</v>
      </c>
      <c r="L103" s="31">
        <v>1</v>
      </c>
      <c r="M103" s="33">
        <v>4</v>
      </c>
      <c r="N103" s="33">
        <f t="shared" si="28"/>
        <v>5.8</v>
      </c>
      <c r="O103" s="33">
        <f t="shared" si="29"/>
        <v>7.6</v>
      </c>
      <c r="P103" s="33">
        <f t="shared" si="30"/>
        <v>9.4</v>
      </c>
      <c r="Q103" s="33">
        <f t="shared" si="31"/>
        <v>11.2</v>
      </c>
      <c r="R103" s="33">
        <v>13</v>
      </c>
      <c r="S103" s="33">
        <v>12</v>
      </c>
      <c r="T103" s="33">
        <v>12</v>
      </c>
      <c r="U103" s="33">
        <v>16</v>
      </c>
      <c r="V103" s="33">
        <v>12</v>
      </c>
      <c r="W103" s="33">
        <v>17</v>
      </c>
      <c r="X103" s="33">
        <v>8</v>
      </c>
      <c r="Y103" s="33">
        <v>12</v>
      </c>
      <c r="Z103" s="33">
        <v>14</v>
      </c>
      <c r="AA103" s="33">
        <v>13</v>
      </c>
      <c r="AB103" s="33">
        <v>11</v>
      </c>
      <c r="AC103" s="33">
        <v>15</v>
      </c>
      <c r="AD103" s="33">
        <v>29</v>
      </c>
      <c r="AE103" s="33">
        <v>33</v>
      </c>
      <c r="AF103" s="33">
        <v>39</v>
      </c>
      <c r="AG103" s="33">
        <v>43</v>
      </c>
      <c r="AH103" s="33">
        <v>42</v>
      </c>
      <c r="AI103" s="33">
        <v>42</v>
      </c>
      <c r="AJ103" s="33">
        <v>43</v>
      </c>
      <c r="AK103" s="33">
        <v>42</v>
      </c>
      <c r="AL103" s="33">
        <v>48</v>
      </c>
      <c r="AM103" s="33">
        <v>53</v>
      </c>
      <c r="AN103" s="33">
        <v>45</v>
      </c>
      <c r="AO103" s="34">
        <v>39</v>
      </c>
      <c r="AP103" s="34">
        <v>41</v>
      </c>
      <c r="AQ103" s="34">
        <v>45</v>
      </c>
      <c r="AR103" s="34">
        <v>49</v>
      </c>
      <c r="AS103" s="34">
        <v>49</v>
      </c>
      <c r="AT103" s="34">
        <v>49</v>
      </c>
      <c r="AU103" s="34">
        <v>50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 x14ac:dyDescent="0.15">
      <c r="A104" s="68" t="s">
        <v>462</v>
      </c>
      <c r="B104" s="36" t="s">
        <v>65</v>
      </c>
      <c r="C104" s="33"/>
      <c r="D104" s="33"/>
      <c r="E104" s="33"/>
      <c r="F104" s="33"/>
      <c r="G104" s="33"/>
      <c r="H104" s="33">
        <v>0</v>
      </c>
      <c r="I104" s="33">
        <v>0</v>
      </c>
      <c r="J104" s="33">
        <v>2</v>
      </c>
      <c r="K104" s="33">
        <v>2</v>
      </c>
      <c r="L104" s="31">
        <v>3</v>
      </c>
      <c r="M104" s="33">
        <v>4</v>
      </c>
      <c r="N104" s="33">
        <f t="shared" si="28"/>
        <v>5.8</v>
      </c>
      <c r="O104" s="33">
        <f t="shared" si="29"/>
        <v>7.6</v>
      </c>
      <c r="P104" s="33">
        <f t="shared" si="30"/>
        <v>9.4</v>
      </c>
      <c r="Q104" s="33">
        <f t="shared" si="31"/>
        <v>11.2</v>
      </c>
      <c r="R104" s="33">
        <v>13</v>
      </c>
      <c r="S104" s="33">
        <v>21</v>
      </c>
      <c r="T104" s="33">
        <v>16</v>
      </c>
      <c r="U104" s="33">
        <v>19</v>
      </c>
      <c r="V104" s="33">
        <v>13</v>
      </c>
      <c r="W104" s="33">
        <v>12</v>
      </c>
      <c r="X104" s="33">
        <v>13</v>
      </c>
      <c r="Y104" s="33">
        <v>16</v>
      </c>
      <c r="Z104" s="33">
        <v>18</v>
      </c>
      <c r="AA104" s="33">
        <v>20</v>
      </c>
      <c r="AB104" s="33">
        <v>17</v>
      </c>
      <c r="AC104" s="33">
        <v>16</v>
      </c>
      <c r="AD104" s="33">
        <v>19</v>
      </c>
      <c r="AE104" s="33">
        <v>23</v>
      </c>
      <c r="AF104" s="33">
        <v>29</v>
      </c>
      <c r="AG104" s="33">
        <v>28</v>
      </c>
      <c r="AH104" s="33">
        <v>31</v>
      </c>
      <c r="AI104" s="33">
        <v>36</v>
      </c>
      <c r="AJ104" s="33">
        <v>41</v>
      </c>
      <c r="AK104" s="33">
        <v>39</v>
      </c>
      <c r="AL104" s="33">
        <v>39</v>
      </c>
      <c r="AM104" s="33">
        <v>32</v>
      </c>
      <c r="AN104" s="33">
        <v>33</v>
      </c>
      <c r="AO104" s="34">
        <v>41</v>
      </c>
      <c r="AP104" s="34">
        <v>40</v>
      </c>
      <c r="AQ104" s="34">
        <v>39</v>
      </c>
      <c r="AR104" s="34">
        <v>32</v>
      </c>
      <c r="AS104" s="34">
        <v>36</v>
      </c>
      <c r="AT104" s="34">
        <v>38</v>
      </c>
      <c r="AU104" s="34">
        <v>43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 x14ac:dyDescent="0.15">
      <c r="A105" s="68" t="s">
        <v>463</v>
      </c>
      <c r="B105" s="36" t="s">
        <v>66</v>
      </c>
      <c r="C105" s="33"/>
      <c r="D105" s="33"/>
      <c r="E105" s="33"/>
      <c r="F105" s="33"/>
      <c r="G105" s="33"/>
      <c r="H105" s="33">
        <v>0</v>
      </c>
      <c r="I105" s="33">
        <v>0</v>
      </c>
      <c r="J105" s="33">
        <v>10</v>
      </c>
      <c r="K105" s="33">
        <v>10</v>
      </c>
      <c r="L105" s="31">
        <v>14</v>
      </c>
      <c r="M105" s="33">
        <v>20</v>
      </c>
      <c r="N105" s="33">
        <f t="shared" si="28"/>
        <v>22.8</v>
      </c>
      <c r="O105" s="33">
        <f t="shared" si="29"/>
        <v>25.6</v>
      </c>
      <c r="P105" s="33">
        <f t="shared" si="30"/>
        <v>28.4</v>
      </c>
      <c r="Q105" s="33">
        <f t="shared" si="31"/>
        <v>31.2</v>
      </c>
      <c r="R105" s="33">
        <v>34</v>
      </c>
      <c r="S105" s="33">
        <v>54</v>
      </c>
      <c r="T105" s="33">
        <v>67</v>
      </c>
      <c r="U105" s="33">
        <v>62</v>
      </c>
      <c r="V105" s="33">
        <v>48</v>
      </c>
      <c r="W105" s="33">
        <v>34</v>
      </c>
      <c r="X105" s="33">
        <v>39</v>
      </c>
      <c r="Y105" s="33">
        <v>40</v>
      </c>
      <c r="Z105" s="33">
        <v>44</v>
      </c>
      <c r="AA105" s="33">
        <v>48</v>
      </c>
      <c r="AB105" s="33">
        <v>50</v>
      </c>
      <c r="AC105" s="33">
        <v>53</v>
      </c>
      <c r="AD105" s="33">
        <v>63</v>
      </c>
      <c r="AE105" s="33">
        <v>75</v>
      </c>
      <c r="AF105" s="33">
        <v>77</v>
      </c>
      <c r="AG105" s="33">
        <v>75</v>
      </c>
      <c r="AH105" s="33">
        <v>76</v>
      </c>
      <c r="AI105" s="33">
        <v>72</v>
      </c>
      <c r="AJ105" s="33">
        <v>73</v>
      </c>
      <c r="AK105" s="33">
        <v>75</v>
      </c>
      <c r="AL105" s="33">
        <v>77</v>
      </c>
      <c r="AM105" s="33">
        <v>78</v>
      </c>
      <c r="AN105" s="33">
        <v>78</v>
      </c>
      <c r="AO105" s="34">
        <v>78</v>
      </c>
      <c r="AP105" s="34">
        <v>82</v>
      </c>
      <c r="AQ105" s="34">
        <v>80</v>
      </c>
      <c r="AR105" s="34">
        <v>83</v>
      </c>
      <c r="AS105" s="34">
        <v>86</v>
      </c>
      <c r="AT105" s="34">
        <v>87</v>
      </c>
      <c r="AU105" s="34">
        <v>82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 x14ac:dyDescent="0.15">
      <c r="A106" s="68" t="s">
        <v>175</v>
      </c>
      <c r="B106" s="36" t="s">
        <v>67</v>
      </c>
      <c r="C106" s="33"/>
      <c r="D106" s="33"/>
      <c r="E106" s="33"/>
      <c r="F106" s="33"/>
      <c r="G106" s="33"/>
      <c r="H106" s="33">
        <v>0</v>
      </c>
      <c r="I106" s="33">
        <v>0</v>
      </c>
      <c r="J106" s="33">
        <v>3</v>
      </c>
      <c r="K106" s="33">
        <v>3</v>
      </c>
      <c r="L106" s="31">
        <v>6</v>
      </c>
      <c r="M106" s="33">
        <v>7</v>
      </c>
      <c r="N106" s="33">
        <f t="shared" si="28"/>
        <v>8</v>
      </c>
      <c r="O106" s="33">
        <f t="shared" si="29"/>
        <v>9</v>
      </c>
      <c r="P106" s="33">
        <f t="shared" si="30"/>
        <v>10</v>
      </c>
      <c r="Q106" s="33">
        <f t="shared" si="31"/>
        <v>11</v>
      </c>
      <c r="R106" s="33">
        <v>12</v>
      </c>
      <c r="S106" s="33">
        <v>16</v>
      </c>
      <c r="T106" s="33">
        <v>12</v>
      </c>
      <c r="U106" s="33">
        <v>14</v>
      </c>
      <c r="V106" s="33">
        <v>15</v>
      </c>
      <c r="W106" s="33">
        <v>21</v>
      </c>
      <c r="X106" s="33">
        <v>22</v>
      </c>
      <c r="Y106" s="33">
        <v>24</v>
      </c>
      <c r="Z106" s="33">
        <v>25</v>
      </c>
      <c r="AA106" s="33">
        <v>29</v>
      </c>
      <c r="AB106" s="33">
        <v>30</v>
      </c>
      <c r="AC106" s="33">
        <v>34</v>
      </c>
      <c r="AD106" s="33">
        <v>31</v>
      </c>
      <c r="AE106" s="33">
        <v>35</v>
      </c>
      <c r="AF106" s="33">
        <v>38</v>
      </c>
      <c r="AG106" s="33">
        <v>37</v>
      </c>
      <c r="AH106" s="33">
        <v>37</v>
      </c>
      <c r="AI106" s="33">
        <v>38</v>
      </c>
      <c r="AJ106" s="33">
        <v>43</v>
      </c>
      <c r="AK106" s="33">
        <v>40</v>
      </c>
      <c r="AL106" s="33">
        <v>39</v>
      </c>
      <c r="AM106" s="33">
        <v>37</v>
      </c>
      <c r="AN106" s="33">
        <v>36</v>
      </c>
      <c r="AO106" s="34">
        <v>35</v>
      </c>
      <c r="AP106" s="34">
        <v>34</v>
      </c>
      <c r="AQ106" s="34">
        <v>32</v>
      </c>
      <c r="AR106" s="34">
        <v>34</v>
      </c>
      <c r="AS106" s="34">
        <v>34</v>
      </c>
      <c r="AT106" s="34">
        <v>34</v>
      </c>
      <c r="AU106" s="34">
        <v>35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 x14ac:dyDescent="0.15">
      <c r="A107" s="68" t="s">
        <v>176</v>
      </c>
      <c r="B107" s="36" t="s">
        <v>68</v>
      </c>
      <c r="C107" s="33"/>
      <c r="D107" s="33"/>
      <c r="E107" s="33"/>
      <c r="F107" s="33"/>
      <c r="G107" s="33"/>
      <c r="H107" s="33">
        <v>0</v>
      </c>
      <c r="I107" s="33">
        <v>0</v>
      </c>
      <c r="J107" s="33">
        <v>3</v>
      </c>
      <c r="K107" s="33">
        <v>4</v>
      </c>
      <c r="L107" s="31">
        <v>5</v>
      </c>
      <c r="M107" s="33">
        <v>10</v>
      </c>
      <c r="N107" s="33">
        <f t="shared" si="28"/>
        <v>16.600000000000001</v>
      </c>
      <c r="O107" s="33">
        <f t="shared" si="29"/>
        <v>23.2</v>
      </c>
      <c r="P107" s="33">
        <f t="shared" si="30"/>
        <v>29.8</v>
      </c>
      <c r="Q107" s="33">
        <f t="shared" si="31"/>
        <v>36.4</v>
      </c>
      <c r="R107" s="33">
        <v>43</v>
      </c>
      <c r="S107" s="33">
        <v>48</v>
      </c>
      <c r="T107" s="33">
        <v>46</v>
      </c>
      <c r="U107" s="33">
        <v>51</v>
      </c>
      <c r="V107" s="33">
        <v>46</v>
      </c>
      <c r="W107" s="33">
        <v>49</v>
      </c>
      <c r="X107" s="33">
        <v>54</v>
      </c>
      <c r="Y107" s="33">
        <v>55</v>
      </c>
      <c r="Z107" s="33">
        <v>54</v>
      </c>
      <c r="AA107" s="33">
        <v>63</v>
      </c>
      <c r="AB107" s="33">
        <v>69</v>
      </c>
      <c r="AC107" s="33">
        <v>73</v>
      </c>
      <c r="AD107" s="33">
        <v>91</v>
      </c>
      <c r="AE107" s="33">
        <v>91</v>
      </c>
      <c r="AF107" s="33">
        <v>90</v>
      </c>
      <c r="AG107" s="33">
        <v>78</v>
      </c>
      <c r="AH107" s="33">
        <v>84</v>
      </c>
      <c r="AI107" s="33">
        <v>92</v>
      </c>
      <c r="AJ107" s="33">
        <v>88</v>
      </c>
      <c r="AK107" s="33">
        <v>98</v>
      </c>
      <c r="AL107" s="33">
        <v>93</v>
      </c>
      <c r="AM107" s="33">
        <v>92</v>
      </c>
      <c r="AN107" s="33">
        <v>83</v>
      </c>
      <c r="AO107" s="34">
        <v>88</v>
      </c>
      <c r="AP107" s="34">
        <v>95</v>
      </c>
      <c r="AQ107" s="34">
        <v>102</v>
      </c>
      <c r="AR107" s="34">
        <v>103</v>
      </c>
      <c r="AS107" s="34">
        <v>103</v>
      </c>
      <c r="AT107" s="34">
        <v>104</v>
      </c>
      <c r="AU107" s="34">
        <v>104</v>
      </c>
      <c r="AV107" s="34">
        <v>106</v>
      </c>
      <c r="AW107" s="34">
        <v>110</v>
      </c>
      <c r="AX107" s="34">
        <v>121</v>
      </c>
      <c r="AY107" s="34">
        <v>120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 x14ac:dyDescent="0.15">
      <c r="A108" s="68" t="s">
        <v>177</v>
      </c>
      <c r="B108" s="36" t="s">
        <v>69</v>
      </c>
      <c r="C108" s="33"/>
      <c r="D108" s="33"/>
      <c r="E108" s="33"/>
      <c r="F108" s="33"/>
      <c r="G108" s="33"/>
      <c r="H108" s="33">
        <v>0</v>
      </c>
      <c r="I108" s="33">
        <v>1</v>
      </c>
      <c r="J108" s="33">
        <v>4</v>
      </c>
      <c r="K108" s="33">
        <v>3</v>
      </c>
      <c r="L108" s="31">
        <v>3</v>
      </c>
      <c r="M108" s="33">
        <v>2</v>
      </c>
      <c r="N108" s="33">
        <f t="shared" si="28"/>
        <v>7.2</v>
      </c>
      <c r="O108" s="33">
        <f t="shared" si="29"/>
        <v>12.4</v>
      </c>
      <c r="P108" s="33">
        <f t="shared" si="30"/>
        <v>17.600000000000001</v>
      </c>
      <c r="Q108" s="33">
        <f t="shared" si="31"/>
        <v>22.8</v>
      </c>
      <c r="R108" s="33">
        <v>28</v>
      </c>
      <c r="S108" s="33">
        <v>36</v>
      </c>
      <c r="T108" s="33">
        <v>41</v>
      </c>
      <c r="U108" s="33">
        <v>39</v>
      </c>
      <c r="V108" s="33">
        <v>34</v>
      </c>
      <c r="W108" s="33">
        <v>38</v>
      </c>
      <c r="X108" s="33">
        <v>35</v>
      </c>
      <c r="Y108" s="33">
        <v>32</v>
      </c>
      <c r="Z108" s="33">
        <v>42</v>
      </c>
      <c r="AA108" s="33">
        <v>49</v>
      </c>
      <c r="AB108" s="33">
        <v>54</v>
      </c>
      <c r="AC108" s="33">
        <v>49</v>
      </c>
      <c r="AD108" s="33">
        <v>51</v>
      </c>
      <c r="AE108" s="33">
        <v>60</v>
      </c>
      <c r="AF108" s="33">
        <v>68</v>
      </c>
      <c r="AG108" s="33">
        <v>58</v>
      </c>
      <c r="AH108" s="33">
        <v>59</v>
      </c>
      <c r="AI108" s="33">
        <v>73</v>
      </c>
      <c r="AJ108" s="33">
        <v>78</v>
      </c>
      <c r="AK108" s="33">
        <v>77</v>
      </c>
      <c r="AL108" s="33">
        <v>68</v>
      </c>
      <c r="AM108" s="33">
        <v>54</v>
      </c>
      <c r="AN108" s="33">
        <v>49</v>
      </c>
      <c r="AO108" s="34">
        <v>52</v>
      </c>
      <c r="AP108" s="34">
        <v>49</v>
      </c>
      <c r="AQ108" s="34">
        <v>53</v>
      </c>
      <c r="AR108" s="34">
        <v>58</v>
      </c>
      <c r="AS108" s="34">
        <v>60</v>
      </c>
      <c r="AT108" s="34">
        <v>64</v>
      </c>
      <c r="AU108" s="34">
        <v>61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 x14ac:dyDescent="0.15">
      <c r="A109" s="68" t="s">
        <v>178</v>
      </c>
      <c r="B109" s="36" t="s">
        <v>70</v>
      </c>
      <c r="C109" s="33"/>
      <c r="D109" s="33"/>
      <c r="E109" s="33"/>
      <c r="F109" s="33"/>
      <c r="G109" s="33"/>
      <c r="H109" s="33">
        <v>0</v>
      </c>
      <c r="I109" s="33">
        <v>0</v>
      </c>
      <c r="J109" s="33">
        <v>2</v>
      </c>
      <c r="K109" s="33">
        <v>2</v>
      </c>
      <c r="L109" s="31">
        <v>4</v>
      </c>
      <c r="M109" s="33">
        <v>10</v>
      </c>
      <c r="N109" s="33">
        <f t="shared" si="28"/>
        <v>14.2</v>
      </c>
      <c r="O109" s="33">
        <f t="shared" si="29"/>
        <v>18.399999999999999</v>
      </c>
      <c r="P109" s="33">
        <f t="shared" si="30"/>
        <v>22.6</v>
      </c>
      <c r="Q109" s="33">
        <f t="shared" si="31"/>
        <v>26.8</v>
      </c>
      <c r="R109" s="33">
        <v>31</v>
      </c>
      <c r="S109" s="33">
        <v>30</v>
      </c>
      <c r="T109" s="33">
        <v>29</v>
      </c>
      <c r="U109" s="33">
        <v>32</v>
      </c>
      <c r="V109" s="33">
        <v>27</v>
      </c>
      <c r="W109" s="33">
        <v>22</v>
      </c>
      <c r="X109" s="33">
        <v>18</v>
      </c>
      <c r="Y109" s="33">
        <v>15</v>
      </c>
      <c r="Z109" s="33">
        <v>12</v>
      </c>
      <c r="AA109" s="33">
        <v>12</v>
      </c>
      <c r="AB109" s="33">
        <v>11</v>
      </c>
      <c r="AC109" s="33">
        <v>16</v>
      </c>
      <c r="AD109" s="33">
        <v>19</v>
      </c>
      <c r="AE109" s="33">
        <v>24</v>
      </c>
      <c r="AF109" s="33">
        <v>37</v>
      </c>
      <c r="AG109" s="33">
        <v>35</v>
      </c>
      <c r="AH109" s="33">
        <v>41</v>
      </c>
      <c r="AI109" s="33">
        <v>36</v>
      </c>
      <c r="AJ109" s="33">
        <v>34</v>
      </c>
      <c r="AK109" s="33">
        <v>37</v>
      </c>
      <c r="AL109" s="33">
        <v>37</v>
      </c>
      <c r="AM109" s="33">
        <v>27</v>
      </c>
      <c r="AN109" s="33">
        <v>31</v>
      </c>
      <c r="AO109" s="34">
        <v>33</v>
      </c>
      <c r="AP109" s="34">
        <v>34</v>
      </c>
      <c r="AQ109" s="34">
        <v>38</v>
      </c>
      <c r="AR109" s="34">
        <v>47</v>
      </c>
      <c r="AS109" s="34">
        <v>50</v>
      </c>
      <c r="AT109" s="34">
        <v>46</v>
      </c>
      <c r="AU109" s="34">
        <v>49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 x14ac:dyDescent="0.15">
      <c r="A110" s="104"/>
      <c r="B110" s="69" t="s">
        <v>71</v>
      </c>
      <c r="C110" s="152">
        <v>583</v>
      </c>
      <c r="D110" s="152">
        <v>551</v>
      </c>
      <c r="E110" s="152">
        <v>586</v>
      </c>
      <c r="F110" s="152">
        <v>627</v>
      </c>
      <c r="G110" s="152">
        <v>688</v>
      </c>
      <c r="H110" s="152">
        <f t="shared" ref="H110:BA110" si="32">H5</f>
        <v>701</v>
      </c>
      <c r="I110" s="152">
        <f t="shared" si="32"/>
        <v>806</v>
      </c>
      <c r="J110" s="152">
        <f>J5</f>
        <v>990</v>
      </c>
      <c r="K110" s="152">
        <f>K5</f>
        <v>1190</v>
      </c>
      <c r="L110" s="152">
        <f>L5</f>
        <v>1703</v>
      </c>
      <c r="M110" s="152">
        <f>M5</f>
        <v>2780</v>
      </c>
      <c r="N110" s="152">
        <f t="shared" si="32"/>
        <v>3702.9999999999995</v>
      </c>
      <c r="O110" s="152">
        <f t="shared" si="32"/>
        <v>4165</v>
      </c>
      <c r="P110" s="152">
        <f>P5</f>
        <v>5040</v>
      </c>
      <c r="Q110" s="152">
        <f t="shared" si="32"/>
        <v>5713</v>
      </c>
      <c r="R110" s="152">
        <f t="shared" si="32"/>
        <v>5634</v>
      </c>
      <c r="S110" s="152">
        <f t="shared" si="32"/>
        <v>6012</v>
      </c>
      <c r="T110" s="152">
        <f>T5</f>
        <v>6144</v>
      </c>
      <c r="U110" s="152">
        <f t="shared" si="32"/>
        <v>6769</v>
      </c>
      <c r="V110" s="152">
        <f t="shared" si="32"/>
        <v>6702</v>
      </c>
      <c r="W110" s="152">
        <f>W5</f>
        <v>7409</v>
      </c>
      <c r="X110" s="152">
        <f t="shared" si="32"/>
        <v>8396</v>
      </c>
      <c r="Y110" s="152">
        <f t="shared" si="32"/>
        <v>9180</v>
      </c>
      <c r="Z110" s="152">
        <f t="shared" si="32"/>
        <v>10211</v>
      </c>
      <c r="AA110" s="152">
        <f t="shared" si="32"/>
        <v>11489</v>
      </c>
      <c r="AB110" s="152">
        <f t="shared" si="32"/>
        <v>13093</v>
      </c>
      <c r="AC110" s="152">
        <f t="shared" si="32"/>
        <v>14406</v>
      </c>
      <c r="AD110" s="152">
        <f t="shared" si="32"/>
        <v>15833</v>
      </c>
      <c r="AE110" s="152">
        <f t="shared" si="32"/>
        <v>17006</v>
      </c>
      <c r="AF110" s="152">
        <f t="shared" si="32"/>
        <v>17942</v>
      </c>
      <c r="AG110" s="152">
        <f t="shared" si="32"/>
        <v>17267</v>
      </c>
      <c r="AH110" s="152">
        <f t="shared" si="32"/>
        <v>17901</v>
      </c>
      <c r="AI110" s="152">
        <f t="shared" si="32"/>
        <v>18808</v>
      </c>
      <c r="AJ110" s="152">
        <f t="shared" si="32"/>
        <v>19719</v>
      </c>
      <c r="AK110" s="152">
        <f t="shared" si="32"/>
        <v>20695</v>
      </c>
      <c r="AL110" s="152">
        <f t="shared" si="32"/>
        <v>21108</v>
      </c>
      <c r="AM110" s="152">
        <f t="shared" si="32"/>
        <v>21009</v>
      </c>
      <c r="AN110" s="152">
        <f t="shared" si="32"/>
        <v>20907</v>
      </c>
      <c r="AO110" s="152">
        <f t="shared" si="32"/>
        <v>21410</v>
      </c>
      <c r="AP110" s="152">
        <f t="shared" si="32"/>
        <v>21887</v>
      </c>
      <c r="AQ110" s="152">
        <f t="shared" si="32"/>
        <v>22316</v>
      </c>
      <c r="AR110" s="152">
        <f t="shared" si="32"/>
        <v>22699</v>
      </c>
      <c r="AS110" s="152">
        <f t="shared" si="32"/>
        <v>22970</v>
      </c>
      <c r="AT110" s="152">
        <f t="shared" si="32"/>
        <v>23333</v>
      </c>
      <c r="AU110" s="152">
        <f t="shared" si="32"/>
        <v>24028</v>
      </c>
      <c r="AV110" s="152">
        <f t="shared" si="32"/>
        <v>24549</v>
      </c>
      <c r="AW110" s="152">
        <f t="shared" si="32"/>
        <v>24980</v>
      </c>
      <c r="AX110" s="152">
        <f t="shared" si="32"/>
        <v>25543</v>
      </c>
      <c r="AY110" s="152">
        <f t="shared" si="32"/>
        <v>26233</v>
      </c>
      <c r="AZ110" s="152">
        <f t="shared" si="32"/>
        <v>26886</v>
      </c>
      <c r="BA110" s="152">
        <f t="shared" si="32"/>
        <v>27248</v>
      </c>
      <c r="BB110" s="152">
        <f>BB5</f>
        <v>27895</v>
      </c>
      <c r="BC110" s="152"/>
      <c r="BD110" s="152"/>
      <c r="BE110" s="152"/>
      <c r="BF110" s="152"/>
      <c r="BG110" s="152"/>
      <c r="BH110" s="74" t="s">
        <v>71</v>
      </c>
    </row>
    <row r="111" spans="1:60" s="97" customFormat="1" ht="9.6" customHeight="1" x14ac:dyDescent="0.15">
      <c r="A111" s="94" t="s">
        <v>420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 x14ac:dyDescent="0.15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 x14ac:dyDescent="0.15">
      <c r="A113" s="105" t="s">
        <v>464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 x14ac:dyDescent="0.15">
      <c r="A114" s="21"/>
      <c r="B114" s="69" t="s">
        <v>74</v>
      </c>
      <c r="C114" s="152"/>
      <c r="D114" s="152"/>
      <c r="E114" s="152"/>
      <c r="F114" s="152"/>
      <c r="G114" s="152"/>
      <c r="H114" s="152">
        <f t="shared" ref="H114:BA114" si="33">H21+H23+SUM(H31:H37)</f>
        <v>36</v>
      </c>
      <c r="I114" s="152">
        <f t="shared" si="33"/>
        <v>52</v>
      </c>
      <c r="J114" s="152">
        <f>J21+J23+SUM(J31:J37)</f>
        <v>84</v>
      </c>
      <c r="K114" s="152">
        <f>K21+K23+SUM(K31:K37)</f>
        <v>96</v>
      </c>
      <c r="L114" s="152">
        <f>L21+L23+SUM(L31:L37)</f>
        <v>140</v>
      </c>
      <c r="M114" s="152">
        <f>M21+M23+SUM(M31:M37)</f>
        <v>237</v>
      </c>
      <c r="N114" s="152">
        <f t="shared" si="33"/>
        <v>341.4</v>
      </c>
      <c r="O114" s="152">
        <f t="shared" si="33"/>
        <v>451.8</v>
      </c>
      <c r="P114" s="152">
        <f>P21+P23+SUM(P31:P37)</f>
        <v>533.20000000000005</v>
      </c>
      <c r="Q114" s="152">
        <f t="shared" si="33"/>
        <v>616.6</v>
      </c>
      <c r="R114" s="152">
        <f t="shared" si="33"/>
        <v>657</v>
      </c>
      <c r="S114" s="152">
        <f t="shared" si="33"/>
        <v>582</v>
      </c>
      <c r="T114" s="152">
        <f>T21+T23+SUM(T31:T37)</f>
        <v>545</v>
      </c>
      <c r="U114" s="152">
        <f t="shared" si="33"/>
        <v>595</v>
      </c>
      <c r="V114" s="152">
        <f t="shared" si="33"/>
        <v>523</v>
      </c>
      <c r="W114" s="152">
        <f>W21+W23+SUM(W31:W37)</f>
        <v>580</v>
      </c>
      <c r="X114" s="152">
        <f t="shared" si="33"/>
        <v>698</v>
      </c>
      <c r="Y114" s="152">
        <f t="shared" si="33"/>
        <v>778</v>
      </c>
      <c r="Z114" s="152">
        <f t="shared" si="33"/>
        <v>873</v>
      </c>
      <c r="AA114" s="152">
        <f t="shared" si="33"/>
        <v>974</v>
      </c>
      <c r="AB114" s="152">
        <f t="shared" si="33"/>
        <v>1103</v>
      </c>
      <c r="AC114" s="152">
        <f t="shared" si="33"/>
        <v>1207</v>
      </c>
      <c r="AD114" s="152">
        <f t="shared" si="33"/>
        <v>1356</v>
      </c>
      <c r="AE114" s="152">
        <f t="shared" si="33"/>
        <v>1429</v>
      </c>
      <c r="AF114" s="152">
        <f t="shared" si="33"/>
        <v>1545</v>
      </c>
      <c r="AG114" s="152">
        <f t="shared" si="33"/>
        <v>1434</v>
      </c>
      <c r="AH114" s="152">
        <f t="shared" si="33"/>
        <v>1464</v>
      </c>
      <c r="AI114" s="152">
        <f t="shared" si="33"/>
        <v>1497</v>
      </c>
      <c r="AJ114" s="152">
        <f t="shared" si="33"/>
        <v>1511</v>
      </c>
      <c r="AK114" s="152">
        <f t="shared" si="33"/>
        <v>1558</v>
      </c>
      <c r="AL114" s="153">
        <f t="shared" si="33"/>
        <v>1633</v>
      </c>
      <c r="AM114" s="153">
        <f t="shared" si="33"/>
        <v>1659</v>
      </c>
      <c r="AN114" s="153">
        <f t="shared" si="33"/>
        <v>1698</v>
      </c>
      <c r="AO114" s="153">
        <f t="shared" si="33"/>
        <v>1772</v>
      </c>
      <c r="AP114" s="153">
        <f t="shared" si="33"/>
        <v>1819</v>
      </c>
      <c r="AQ114" s="153">
        <f t="shared" si="33"/>
        <v>1868</v>
      </c>
      <c r="AR114" s="153">
        <f t="shared" si="33"/>
        <v>1958</v>
      </c>
      <c r="AS114" s="153">
        <f t="shared" si="33"/>
        <v>2028</v>
      </c>
      <c r="AT114" s="153">
        <f t="shared" si="33"/>
        <v>2137</v>
      </c>
      <c r="AU114" s="153">
        <f t="shared" si="33"/>
        <v>2194</v>
      </c>
      <c r="AV114" s="153">
        <f t="shared" si="33"/>
        <v>2196</v>
      </c>
      <c r="AW114" s="153">
        <f t="shared" si="33"/>
        <v>2265</v>
      </c>
      <c r="AX114" s="153">
        <f t="shared" si="33"/>
        <v>2316</v>
      </c>
      <c r="AY114" s="153">
        <f t="shared" si="33"/>
        <v>2350</v>
      </c>
      <c r="AZ114" s="153">
        <f t="shared" si="33"/>
        <v>2415</v>
      </c>
      <c r="BA114" s="153">
        <f t="shared" si="33"/>
        <v>2491</v>
      </c>
      <c r="BB114" s="153"/>
      <c r="BC114" s="153"/>
      <c r="BD114" s="153"/>
      <c r="BE114" s="153"/>
      <c r="BF114" s="153"/>
      <c r="BG114" s="153"/>
      <c r="BH114" s="71" t="s">
        <v>74</v>
      </c>
    </row>
    <row r="115" spans="1:60" ht="9.6" customHeight="1" x14ac:dyDescent="0.15">
      <c r="A115" s="21"/>
      <c r="B115" s="69" t="s">
        <v>73</v>
      </c>
      <c r="C115" s="152"/>
      <c r="D115" s="152"/>
      <c r="E115" s="152"/>
      <c r="F115" s="152"/>
      <c r="G115" s="152"/>
      <c r="H115" s="152">
        <f t="shared" ref="H115:BA115" si="34">H12+H19+H22+H24+H25+H38+H39+H40+H41+H42+H43+H44+H45+H46</f>
        <v>472</v>
      </c>
      <c r="I115" s="152">
        <f t="shared" si="34"/>
        <v>470</v>
      </c>
      <c r="J115" s="152">
        <f>J12+J19+J22+J24+J25+J38+J39+J40+J41+J42+J43+J44+J45+J46</f>
        <v>464</v>
      </c>
      <c r="K115" s="152">
        <f>K12+K19+K22+K24+K25+K38+K39+K40+K41+K42+K43+K44+K45+K46</f>
        <v>603</v>
      </c>
      <c r="L115" s="152">
        <f>L12+L19+L22+L24+L25+L38+L39+L40+L41+L42+L43+L44+L46+L45</f>
        <v>942</v>
      </c>
      <c r="M115" s="152">
        <f>M12+M19+M22+M24+M25+M38+M39+M40+M41+M42+M43+M44+M45+M46</f>
        <v>1568</v>
      </c>
      <c r="N115" s="152">
        <f t="shared" si="34"/>
        <v>2081</v>
      </c>
      <c r="O115" s="152">
        <f t="shared" si="34"/>
        <v>2234.9999999999995</v>
      </c>
      <c r="P115" s="152">
        <f>P12+P19+P22+P24+P25+P38+P39+P40+P41+P42+P43+P44+P45+P46</f>
        <v>2676.0000000000005</v>
      </c>
      <c r="Q115" s="152">
        <f t="shared" si="34"/>
        <v>2944</v>
      </c>
      <c r="R115" s="152">
        <f t="shared" si="34"/>
        <v>2610</v>
      </c>
      <c r="S115" s="152">
        <f t="shared" si="34"/>
        <v>3106</v>
      </c>
      <c r="T115" s="152">
        <f>T12+T19+T22+T24+T25+T38+T39+T40+T41+T42+T43+T44+T45+T46</f>
        <v>3320</v>
      </c>
      <c r="U115" s="152">
        <f t="shared" si="34"/>
        <v>3791</v>
      </c>
      <c r="V115" s="152">
        <f t="shared" si="34"/>
        <v>4042</v>
      </c>
      <c r="W115" s="152">
        <f>W12+W19+W22+W24+W25+W38+W39+W40+W41+W42+W43+W44+W45+W46</f>
        <v>4595</v>
      </c>
      <c r="X115" s="152">
        <f t="shared" si="34"/>
        <v>5270</v>
      </c>
      <c r="Y115" s="152">
        <f t="shared" si="34"/>
        <v>5804</v>
      </c>
      <c r="Z115" s="152">
        <f t="shared" si="34"/>
        <v>6466</v>
      </c>
      <c r="AA115" s="152">
        <f t="shared" si="34"/>
        <v>7234</v>
      </c>
      <c r="AB115" s="152">
        <f t="shared" si="34"/>
        <v>8272</v>
      </c>
      <c r="AC115" s="152">
        <f t="shared" si="34"/>
        <v>9110</v>
      </c>
      <c r="AD115" s="152">
        <f t="shared" si="34"/>
        <v>9886</v>
      </c>
      <c r="AE115" s="152">
        <f t="shared" si="34"/>
        <v>10589</v>
      </c>
      <c r="AF115" s="152">
        <f t="shared" si="34"/>
        <v>11089</v>
      </c>
      <c r="AG115" s="152">
        <f t="shared" si="34"/>
        <v>10732</v>
      </c>
      <c r="AH115" s="152">
        <f t="shared" si="34"/>
        <v>11138</v>
      </c>
      <c r="AI115" s="152">
        <f t="shared" si="34"/>
        <v>11751</v>
      </c>
      <c r="AJ115" s="152">
        <f t="shared" si="34"/>
        <v>12394</v>
      </c>
      <c r="AK115" s="152">
        <f t="shared" si="34"/>
        <v>13022</v>
      </c>
      <c r="AL115" s="154">
        <f t="shared" si="34"/>
        <v>13209</v>
      </c>
      <c r="AM115" s="154">
        <f t="shared" si="34"/>
        <v>13052</v>
      </c>
      <c r="AN115" s="154">
        <f t="shared" si="34"/>
        <v>12871</v>
      </c>
      <c r="AO115" s="154">
        <f t="shared" si="34"/>
        <v>13165</v>
      </c>
      <c r="AP115" s="154">
        <f t="shared" si="34"/>
        <v>13405</v>
      </c>
      <c r="AQ115" s="154">
        <f t="shared" si="34"/>
        <v>13660</v>
      </c>
      <c r="AR115" s="154">
        <f t="shared" si="34"/>
        <v>13915</v>
      </c>
      <c r="AS115" s="154">
        <f t="shared" si="34"/>
        <v>14115</v>
      </c>
      <c r="AT115" s="154">
        <f t="shared" si="34"/>
        <v>14280</v>
      </c>
      <c r="AU115" s="154">
        <f t="shared" si="34"/>
        <v>14673</v>
      </c>
      <c r="AV115" s="154">
        <f t="shared" si="34"/>
        <v>15071</v>
      </c>
      <c r="AW115" s="154">
        <f t="shared" si="34"/>
        <v>15344</v>
      </c>
      <c r="AX115" s="154">
        <f t="shared" si="34"/>
        <v>15682</v>
      </c>
      <c r="AY115" s="154">
        <f t="shared" si="34"/>
        <v>16073</v>
      </c>
      <c r="AZ115" s="154">
        <f t="shared" si="34"/>
        <v>16452</v>
      </c>
      <c r="BA115" s="154">
        <f t="shared" si="34"/>
        <v>16598</v>
      </c>
      <c r="BB115" s="154"/>
      <c r="BC115" s="154"/>
      <c r="BD115" s="154"/>
      <c r="BE115" s="154"/>
      <c r="BF115" s="152"/>
      <c r="BG115" s="152"/>
      <c r="BH115" s="71" t="s">
        <v>73</v>
      </c>
    </row>
    <row r="116" spans="1:60" ht="9.6" customHeight="1" x14ac:dyDescent="0.15">
      <c r="A116" s="21"/>
      <c r="B116" s="69" t="s">
        <v>75</v>
      </c>
      <c r="C116" s="152"/>
      <c r="D116" s="152"/>
      <c r="E116" s="152"/>
      <c r="F116" s="152"/>
      <c r="G116" s="152"/>
      <c r="H116" s="152">
        <f t="shared" ref="H116:BA116" si="35">H29+SUM(H48)+H50+H47+H49</f>
        <v>50</v>
      </c>
      <c r="I116" s="152">
        <f t="shared" si="35"/>
        <v>85</v>
      </c>
      <c r="J116" s="152">
        <f>J29+SUM(J48)+J50+J47+J49</f>
        <v>120</v>
      </c>
      <c r="K116" s="152">
        <f>K29+SUM(K48)+K50+K47+K49</f>
        <v>143</v>
      </c>
      <c r="L116" s="152">
        <f>L29+SUM(L48)+L50+L47+L49</f>
        <v>188</v>
      </c>
      <c r="M116" s="152">
        <f>M29+SUM(M48)+M50+M47+M49</f>
        <v>322</v>
      </c>
      <c r="N116" s="152">
        <f t="shared" si="35"/>
        <v>427.40000000000003</v>
      </c>
      <c r="O116" s="152">
        <f t="shared" si="35"/>
        <v>476.80000000000007</v>
      </c>
      <c r="P116" s="152">
        <f>P29+SUM(P48)+P50+P47+P49</f>
        <v>599.20000000000005</v>
      </c>
      <c r="Q116" s="152">
        <f t="shared" si="35"/>
        <v>708.6</v>
      </c>
      <c r="R116" s="152">
        <f t="shared" si="35"/>
        <v>786</v>
      </c>
      <c r="S116" s="152">
        <f t="shared" si="35"/>
        <v>720</v>
      </c>
      <c r="T116" s="152">
        <f>T29+SUM(T48)+T50+T47+T49</f>
        <v>667</v>
      </c>
      <c r="U116" s="152">
        <f t="shared" si="35"/>
        <v>743</v>
      </c>
      <c r="V116" s="152">
        <f t="shared" si="35"/>
        <v>677</v>
      </c>
      <c r="W116" s="152">
        <f>W29+SUM(W48)+W50+W47+W49</f>
        <v>710</v>
      </c>
      <c r="X116" s="152">
        <f t="shared" si="35"/>
        <v>779</v>
      </c>
      <c r="Y116" s="152">
        <f t="shared" si="35"/>
        <v>806</v>
      </c>
      <c r="Z116" s="152">
        <f t="shared" si="35"/>
        <v>919</v>
      </c>
      <c r="AA116" s="152">
        <f t="shared" si="35"/>
        <v>1073</v>
      </c>
      <c r="AB116" s="152">
        <f t="shared" si="35"/>
        <v>1196</v>
      </c>
      <c r="AC116" s="152">
        <f t="shared" si="35"/>
        <v>1303</v>
      </c>
      <c r="AD116" s="152">
        <f t="shared" si="35"/>
        <v>1447</v>
      </c>
      <c r="AE116" s="152">
        <f t="shared" si="35"/>
        <v>1583</v>
      </c>
      <c r="AF116" s="152">
        <f t="shared" si="35"/>
        <v>1672</v>
      </c>
      <c r="AG116" s="152">
        <f t="shared" si="35"/>
        <v>1560</v>
      </c>
      <c r="AH116" s="152">
        <f t="shared" si="35"/>
        <v>1597</v>
      </c>
      <c r="AI116" s="152">
        <f t="shared" si="35"/>
        <v>1682</v>
      </c>
      <c r="AJ116" s="152">
        <f t="shared" si="35"/>
        <v>1781</v>
      </c>
      <c r="AK116" s="152">
        <f t="shared" si="35"/>
        <v>1863</v>
      </c>
      <c r="AL116" s="154">
        <f t="shared" si="35"/>
        <v>1972</v>
      </c>
      <c r="AM116" s="154">
        <f t="shared" si="35"/>
        <v>2029</v>
      </c>
      <c r="AN116" s="154">
        <f t="shared" si="35"/>
        <v>1990</v>
      </c>
      <c r="AO116" s="154">
        <f t="shared" si="35"/>
        <v>1986</v>
      </c>
      <c r="AP116" s="154">
        <f t="shared" si="35"/>
        <v>2011</v>
      </c>
      <c r="AQ116" s="154">
        <f t="shared" si="35"/>
        <v>2080</v>
      </c>
      <c r="AR116" s="154">
        <f t="shared" si="35"/>
        <v>2083</v>
      </c>
      <c r="AS116" s="154">
        <f t="shared" si="35"/>
        <v>2140</v>
      </c>
      <c r="AT116" s="154">
        <f t="shared" si="35"/>
        <v>2183</v>
      </c>
      <c r="AU116" s="154">
        <f t="shared" si="35"/>
        <v>2301</v>
      </c>
      <c r="AV116" s="154">
        <f t="shared" si="35"/>
        <v>2332</v>
      </c>
      <c r="AW116" s="154">
        <f t="shared" si="35"/>
        <v>2409</v>
      </c>
      <c r="AX116" s="154">
        <f t="shared" si="35"/>
        <v>2482</v>
      </c>
      <c r="AY116" s="154">
        <f t="shared" si="35"/>
        <v>2594</v>
      </c>
      <c r="AZ116" s="154">
        <f t="shared" si="35"/>
        <v>2682</v>
      </c>
      <c r="BA116" s="154">
        <f t="shared" si="35"/>
        <v>2751</v>
      </c>
      <c r="BB116" s="154"/>
      <c r="BC116" s="154"/>
      <c r="BD116" s="154"/>
      <c r="BE116" s="154"/>
      <c r="BF116" s="153"/>
      <c r="BG116" s="153"/>
      <c r="BH116" s="71" t="s">
        <v>75</v>
      </c>
    </row>
    <row r="117" spans="1:60" ht="9.6" customHeight="1" x14ac:dyDescent="0.15">
      <c r="A117" s="21"/>
      <c r="B117" s="69" t="s">
        <v>76</v>
      </c>
      <c r="C117" s="152"/>
      <c r="D117" s="152"/>
      <c r="E117" s="152"/>
      <c r="F117" s="152"/>
      <c r="G117" s="152"/>
      <c r="H117" s="152">
        <f t="shared" ref="H117:BA117" si="36">SUM(H27)</f>
        <v>35</v>
      </c>
      <c r="I117" s="152">
        <f t="shared" si="36"/>
        <v>47</v>
      </c>
      <c r="J117" s="152">
        <f>SUM(J27)</f>
        <v>58</v>
      </c>
      <c r="K117" s="152">
        <f>SUM(K27)</f>
        <v>63</v>
      </c>
      <c r="L117" s="152">
        <f>SUM(L27)</f>
        <v>82</v>
      </c>
      <c r="M117" s="152">
        <f>SUM(M27)</f>
        <v>136</v>
      </c>
      <c r="N117" s="152">
        <f t="shared" si="36"/>
        <v>165.00000000000003</v>
      </c>
      <c r="O117" s="152">
        <f t="shared" si="36"/>
        <v>194</v>
      </c>
      <c r="P117" s="152">
        <f>SUM(P27)</f>
        <v>223</v>
      </c>
      <c r="Q117" s="152">
        <f t="shared" si="36"/>
        <v>252</v>
      </c>
      <c r="R117" s="152">
        <f t="shared" si="36"/>
        <v>281</v>
      </c>
      <c r="S117" s="152">
        <f t="shared" si="36"/>
        <v>275</v>
      </c>
      <c r="T117" s="152">
        <f>SUM(T27)</f>
        <v>262</v>
      </c>
      <c r="U117" s="152">
        <f t="shared" si="36"/>
        <v>240</v>
      </c>
      <c r="V117" s="152">
        <f t="shared" si="36"/>
        <v>197</v>
      </c>
      <c r="W117" s="152">
        <f>SUM(W27)</f>
        <v>211</v>
      </c>
      <c r="X117" s="152">
        <f t="shared" si="36"/>
        <v>224</v>
      </c>
      <c r="Y117" s="152">
        <f t="shared" si="36"/>
        <v>255</v>
      </c>
      <c r="Z117" s="152">
        <f t="shared" si="36"/>
        <v>288</v>
      </c>
      <c r="AA117" s="152">
        <f t="shared" si="36"/>
        <v>346</v>
      </c>
      <c r="AB117" s="152">
        <f t="shared" si="36"/>
        <v>383</v>
      </c>
      <c r="AC117" s="152">
        <f t="shared" si="36"/>
        <v>439</v>
      </c>
      <c r="AD117" s="152">
        <f t="shared" si="36"/>
        <v>505</v>
      </c>
      <c r="AE117" s="152">
        <f t="shared" si="36"/>
        <v>535</v>
      </c>
      <c r="AF117" s="152">
        <f t="shared" si="36"/>
        <v>596</v>
      </c>
      <c r="AG117" s="152">
        <f t="shared" si="36"/>
        <v>573</v>
      </c>
      <c r="AH117" s="152">
        <f t="shared" si="36"/>
        <v>628</v>
      </c>
      <c r="AI117" s="152">
        <f t="shared" si="36"/>
        <v>642</v>
      </c>
      <c r="AJ117" s="152">
        <f t="shared" si="36"/>
        <v>694</v>
      </c>
      <c r="AK117" s="152">
        <f t="shared" si="36"/>
        <v>746</v>
      </c>
      <c r="AL117" s="153">
        <f t="shared" si="36"/>
        <v>743</v>
      </c>
      <c r="AM117" s="153">
        <f t="shared" si="36"/>
        <v>744</v>
      </c>
      <c r="AN117" s="153">
        <f t="shared" si="36"/>
        <v>784</v>
      </c>
      <c r="AO117" s="153">
        <f t="shared" si="36"/>
        <v>821</v>
      </c>
      <c r="AP117" s="153">
        <f t="shared" si="36"/>
        <v>835</v>
      </c>
      <c r="AQ117" s="153">
        <f t="shared" si="36"/>
        <v>850</v>
      </c>
      <c r="AR117" s="153">
        <f t="shared" si="36"/>
        <v>858</v>
      </c>
      <c r="AS117" s="153">
        <f t="shared" si="36"/>
        <v>847</v>
      </c>
      <c r="AT117" s="153">
        <f t="shared" si="36"/>
        <v>837</v>
      </c>
      <c r="AU117" s="153">
        <f t="shared" si="36"/>
        <v>859</v>
      </c>
      <c r="AV117" s="154">
        <f t="shared" si="36"/>
        <v>862</v>
      </c>
      <c r="AW117" s="153">
        <f t="shared" si="36"/>
        <v>865</v>
      </c>
      <c r="AX117" s="153">
        <f t="shared" si="36"/>
        <v>893</v>
      </c>
      <c r="AY117" s="153">
        <f t="shared" si="36"/>
        <v>911</v>
      </c>
      <c r="AZ117" s="153">
        <f t="shared" si="36"/>
        <v>926</v>
      </c>
      <c r="BA117" s="153">
        <f t="shared" si="36"/>
        <v>961</v>
      </c>
      <c r="BB117" s="153"/>
      <c r="BC117" s="153"/>
      <c r="BD117" s="153"/>
      <c r="BE117" s="153"/>
      <c r="BF117" s="153"/>
      <c r="BG117" s="153"/>
      <c r="BH117" s="71" t="s">
        <v>76</v>
      </c>
    </row>
    <row r="118" spans="1:60" ht="9.6" customHeight="1" x14ac:dyDescent="0.15">
      <c r="A118" s="21"/>
      <c r="B118" s="69" t="s">
        <v>77</v>
      </c>
      <c r="C118" s="152"/>
      <c r="D118" s="152"/>
      <c r="E118" s="152"/>
      <c r="F118" s="152"/>
      <c r="G118" s="152"/>
      <c r="H118" s="152">
        <f t="shared" ref="H118:BA118" si="37">SUM(H26)</f>
        <v>22</v>
      </c>
      <c r="I118" s="152">
        <f t="shared" si="37"/>
        <v>31</v>
      </c>
      <c r="J118" s="152">
        <f>SUM(J26)</f>
        <v>52</v>
      </c>
      <c r="K118" s="152">
        <f>SUM(K26)</f>
        <v>55</v>
      </c>
      <c r="L118" s="152">
        <f>SUM(L26)</f>
        <v>65</v>
      </c>
      <c r="M118" s="152">
        <f>SUM(M26)</f>
        <v>93</v>
      </c>
      <c r="N118" s="152">
        <f t="shared" si="37"/>
        <v>135.6</v>
      </c>
      <c r="O118" s="152">
        <f t="shared" si="37"/>
        <v>178.20000000000002</v>
      </c>
      <c r="P118" s="152">
        <f>SUM(P26)</f>
        <v>220.8</v>
      </c>
      <c r="Q118" s="152">
        <f t="shared" si="37"/>
        <v>263.39999999999998</v>
      </c>
      <c r="R118" s="152">
        <f t="shared" si="37"/>
        <v>306</v>
      </c>
      <c r="S118" s="152">
        <f t="shared" si="37"/>
        <v>313</v>
      </c>
      <c r="T118" s="152">
        <f>SUM(T26)</f>
        <v>298</v>
      </c>
      <c r="U118" s="152">
        <f t="shared" si="37"/>
        <v>301</v>
      </c>
      <c r="V118" s="152">
        <f t="shared" si="37"/>
        <v>273</v>
      </c>
      <c r="W118" s="152">
        <f>SUM(W26)</f>
        <v>306</v>
      </c>
      <c r="X118" s="152">
        <f t="shared" si="37"/>
        <v>329</v>
      </c>
      <c r="Y118" s="152">
        <f t="shared" si="37"/>
        <v>366</v>
      </c>
      <c r="Z118" s="152">
        <f t="shared" si="37"/>
        <v>414</v>
      </c>
      <c r="AA118" s="152">
        <f t="shared" si="37"/>
        <v>441</v>
      </c>
      <c r="AB118" s="152">
        <f t="shared" si="37"/>
        <v>531</v>
      </c>
      <c r="AC118" s="152">
        <f t="shared" si="37"/>
        <v>609</v>
      </c>
      <c r="AD118" s="152">
        <f t="shared" si="37"/>
        <v>680</v>
      </c>
      <c r="AE118" s="152">
        <f t="shared" si="37"/>
        <v>741</v>
      </c>
      <c r="AF118" s="152">
        <f t="shared" si="37"/>
        <v>762</v>
      </c>
      <c r="AG118" s="152">
        <f t="shared" si="37"/>
        <v>753</v>
      </c>
      <c r="AH118" s="152">
        <f t="shared" si="37"/>
        <v>753</v>
      </c>
      <c r="AI118" s="152">
        <f t="shared" si="37"/>
        <v>774</v>
      </c>
      <c r="AJ118" s="152">
        <f t="shared" si="37"/>
        <v>786</v>
      </c>
      <c r="AK118" s="152">
        <f t="shared" si="37"/>
        <v>812</v>
      </c>
      <c r="AL118" s="153">
        <f t="shared" si="37"/>
        <v>806</v>
      </c>
      <c r="AM118" s="153">
        <f t="shared" si="37"/>
        <v>803</v>
      </c>
      <c r="AN118" s="153">
        <f t="shared" si="37"/>
        <v>813</v>
      </c>
      <c r="AO118" s="153">
        <f t="shared" si="37"/>
        <v>847</v>
      </c>
      <c r="AP118" s="153">
        <f t="shared" si="37"/>
        <v>895</v>
      </c>
      <c r="AQ118" s="153">
        <f t="shared" si="37"/>
        <v>895</v>
      </c>
      <c r="AR118" s="153">
        <f t="shared" si="37"/>
        <v>908</v>
      </c>
      <c r="AS118" s="153">
        <f t="shared" si="37"/>
        <v>901</v>
      </c>
      <c r="AT118" s="153">
        <f t="shared" si="37"/>
        <v>915</v>
      </c>
      <c r="AU118" s="153">
        <f t="shared" si="37"/>
        <v>926</v>
      </c>
      <c r="AV118" s="153">
        <f t="shared" si="37"/>
        <v>940</v>
      </c>
      <c r="AW118" s="153">
        <f t="shared" si="37"/>
        <v>943</v>
      </c>
      <c r="AX118" s="153">
        <f t="shared" si="37"/>
        <v>944</v>
      </c>
      <c r="AY118" s="153">
        <f t="shared" si="37"/>
        <v>975</v>
      </c>
      <c r="AZ118" s="153">
        <f t="shared" si="37"/>
        <v>1003</v>
      </c>
      <c r="BA118" s="153">
        <f t="shared" si="37"/>
        <v>1044</v>
      </c>
      <c r="BB118" s="153"/>
      <c r="BC118" s="153"/>
      <c r="BD118" s="153"/>
      <c r="BE118" s="153"/>
      <c r="BF118" s="153"/>
      <c r="BG118" s="153"/>
      <c r="BH118" s="71" t="s">
        <v>77</v>
      </c>
    </row>
    <row r="119" spans="1:60" ht="9.6" customHeight="1" x14ac:dyDescent="0.15">
      <c r="A119" s="21"/>
      <c r="B119" s="69" t="s">
        <v>78</v>
      </c>
      <c r="C119" s="152"/>
      <c r="D119" s="152"/>
      <c r="E119" s="152"/>
      <c r="F119" s="152"/>
      <c r="G119" s="152"/>
      <c r="H119" s="152">
        <f t="shared" ref="H119:BA119" si="38">H18+H28+H51</f>
        <v>73</v>
      </c>
      <c r="I119" s="152">
        <f t="shared" si="38"/>
        <v>106</v>
      </c>
      <c r="J119" s="152">
        <f>J18+J28+J51</f>
        <v>143</v>
      </c>
      <c r="K119" s="152">
        <f>K18+K28+K51</f>
        <v>159</v>
      </c>
      <c r="L119" s="152">
        <f>L18+L28+L51</f>
        <v>198</v>
      </c>
      <c r="M119" s="152">
        <f>M18+M28+M51</f>
        <v>302</v>
      </c>
      <c r="N119" s="152">
        <f t="shared" si="38"/>
        <v>373.8</v>
      </c>
      <c r="O119" s="152">
        <f t="shared" si="38"/>
        <v>454.6</v>
      </c>
      <c r="P119" s="152">
        <f>P18+P28+P51</f>
        <v>550.39999999999986</v>
      </c>
      <c r="Q119" s="152">
        <f t="shared" si="38"/>
        <v>631.20000000000005</v>
      </c>
      <c r="R119" s="152">
        <f t="shared" si="38"/>
        <v>672</v>
      </c>
      <c r="S119" s="152">
        <f t="shared" si="38"/>
        <v>660</v>
      </c>
      <c r="T119" s="152">
        <f>T18+T28+T51</f>
        <v>664</v>
      </c>
      <c r="U119" s="152">
        <f t="shared" si="38"/>
        <v>698</v>
      </c>
      <c r="V119" s="152">
        <f t="shared" si="38"/>
        <v>635</v>
      </c>
      <c r="W119" s="152">
        <f>W18+W28+W51</f>
        <v>658</v>
      </c>
      <c r="X119" s="152">
        <f t="shared" si="38"/>
        <v>714</v>
      </c>
      <c r="Y119" s="152">
        <f t="shared" si="38"/>
        <v>772</v>
      </c>
      <c r="Z119" s="152">
        <f t="shared" si="38"/>
        <v>846</v>
      </c>
      <c r="AA119" s="152">
        <f t="shared" si="38"/>
        <v>981</v>
      </c>
      <c r="AB119" s="152">
        <f t="shared" si="38"/>
        <v>1119</v>
      </c>
      <c r="AC119" s="152">
        <f t="shared" si="38"/>
        <v>1202</v>
      </c>
      <c r="AD119" s="152">
        <f t="shared" si="38"/>
        <v>1367</v>
      </c>
      <c r="AE119" s="152">
        <f t="shared" si="38"/>
        <v>1489</v>
      </c>
      <c r="AF119" s="152">
        <f t="shared" si="38"/>
        <v>1583</v>
      </c>
      <c r="AG119" s="152">
        <f t="shared" si="38"/>
        <v>1554</v>
      </c>
      <c r="AH119" s="152">
        <f t="shared" si="38"/>
        <v>1647</v>
      </c>
      <c r="AI119" s="152">
        <f t="shared" si="38"/>
        <v>1742</v>
      </c>
      <c r="AJ119" s="152">
        <f t="shared" si="38"/>
        <v>1800</v>
      </c>
      <c r="AK119" s="152">
        <f t="shared" si="38"/>
        <v>1914</v>
      </c>
      <c r="AL119" s="154">
        <f t="shared" si="38"/>
        <v>1993</v>
      </c>
      <c r="AM119" s="154">
        <f t="shared" si="38"/>
        <v>1972</v>
      </c>
      <c r="AN119" s="154">
        <f t="shared" si="38"/>
        <v>1981</v>
      </c>
      <c r="AO119" s="154">
        <f t="shared" si="38"/>
        <v>2029</v>
      </c>
      <c r="AP119" s="154">
        <f t="shared" si="38"/>
        <v>2098</v>
      </c>
      <c r="AQ119" s="154">
        <f t="shared" si="38"/>
        <v>2142</v>
      </c>
      <c r="AR119" s="154">
        <f t="shared" si="38"/>
        <v>2141</v>
      </c>
      <c r="AS119" s="154">
        <f t="shared" si="38"/>
        <v>2103</v>
      </c>
      <c r="AT119" s="154">
        <f t="shared" si="38"/>
        <v>2147</v>
      </c>
      <c r="AU119" s="154">
        <f t="shared" si="38"/>
        <v>2244</v>
      </c>
      <c r="AV119" s="154">
        <f t="shared" si="38"/>
        <v>2299</v>
      </c>
      <c r="AW119" s="154">
        <f t="shared" si="38"/>
        <v>2306</v>
      </c>
      <c r="AX119" s="154">
        <f t="shared" si="38"/>
        <v>2387</v>
      </c>
      <c r="AY119" s="154">
        <f t="shared" si="38"/>
        <v>2488</v>
      </c>
      <c r="AZ119" s="154">
        <f t="shared" si="38"/>
        <v>2549</v>
      </c>
      <c r="BA119" s="154">
        <f t="shared" si="38"/>
        <v>2575</v>
      </c>
      <c r="BB119" s="154"/>
      <c r="BC119" s="154"/>
      <c r="BD119" s="154"/>
      <c r="BE119" s="154"/>
      <c r="BF119" s="155"/>
      <c r="BG119" s="155"/>
      <c r="BH119" s="71" t="s">
        <v>78</v>
      </c>
    </row>
    <row r="120" spans="1:60" ht="9.6" customHeight="1" x14ac:dyDescent="0.15">
      <c r="A120" s="21"/>
      <c r="B120" s="69" t="s">
        <v>79</v>
      </c>
      <c r="C120" s="152"/>
      <c r="D120" s="152"/>
      <c r="E120" s="152"/>
      <c r="F120" s="152"/>
      <c r="G120" s="152"/>
      <c r="H120" s="152">
        <f t="shared" ref="H120:BA120" si="39">H52+SUM(H20)</f>
        <v>13</v>
      </c>
      <c r="I120" s="152">
        <f t="shared" si="39"/>
        <v>15</v>
      </c>
      <c r="J120" s="152">
        <f>J52+SUM(J20)</f>
        <v>69</v>
      </c>
      <c r="K120" s="152">
        <f>K52+SUM(K20)</f>
        <v>71</v>
      </c>
      <c r="L120" s="152">
        <f>L52+SUM(L20)</f>
        <v>88</v>
      </c>
      <c r="M120" s="152">
        <f>M52+SUM(M20)</f>
        <v>122</v>
      </c>
      <c r="N120" s="152">
        <f t="shared" si="39"/>
        <v>178.8</v>
      </c>
      <c r="O120" s="152">
        <f t="shared" si="39"/>
        <v>174.6</v>
      </c>
      <c r="P120" s="152">
        <f>P52+SUM(P20)</f>
        <v>237.4</v>
      </c>
      <c r="Q120" s="152">
        <f t="shared" si="39"/>
        <v>297.20000000000005</v>
      </c>
      <c r="R120" s="152">
        <f t="shared" si="39"/>
        <v>322</v>
      </c>
      <c r="S120" s="152">
        <f t="shared" si="39"/>
        <v>356</v>
      </c>
      <c r="T120" s="152">
        <f>T52+SUM(T20)</f>
        <v>388</v>
      </c>
      <c r="U120" s="152">
        <f t="shared" si="39"/>
        <v>401</v>
      </c>
      <c r="V120" s="152">
        <f t="shared" si="39"/>
        <v>355</v>
      </c>
      <c r="W120" s="152">
        <f>W52+SUM(W20)</f>
        <v>349</v>
      </c>
      <c r="X120" s="152">
        <f t="shared" si="39"/>
        <v>382</v>
      </c>
      <c r="Y120" s="152">
        <f t="shared" si="39"/>
        <v>399</v>
      </c>
      <c r="Z120" s="152">
        <f t="shared" si="39"/>
        <v>405</v>
      </c>
      <c r="AA120" s="152">
        <f t="shared" si="39"/>
        <v>440</v>
      </c>
      <c r="AB120" s="152">
        <f t="shared" si="39"/>
        <v>489</v>
      </c>
      <c r="AC120" s="152">
        <f t="shared" si="39"/>
        <v>536</v>
      </c>
      <c r="AD120" s="152">
        <f t="shared" si="39"/>
        <v>592</v>
      </c>
      <c r="AE120" s="152">
        <f t="shared" si="39"/>
        <v>640</v>
      </c>
      <c r="AF120" s="152">
        <f t="shared" si="39"/>
        <v>695</v>
      </c>
      <c r="AG120" s="152">
        <f t="shared" si="39"/>
        <v>661</v>
      </c>
      <c r="AH120" s="152">
        <f t="shared" si="39"/>
        <v>674</v>
      </c>
      <c r="AI120" s="152">
        <f t="shared" si="39"/>
        <v>720</v>
      </c>
      <c r="AJ120" s="152">
        <f t="shared" si="39"/>
        <v>753</v>
      </c>
      <c r="AK120" s="152">
        <f t="shared" si="39"/>
        <v>780</v>
      </c>
      <c r="AL120" s="153">
        <f t="shared" si="39"/>
        <v>752</v>
      </c>
      <c r="AM120" s="153">
        <f t="shared" si="39"/>
        <v>750</v>
      </c>
      <c r="AN120" s="153">
        <f t="shared" si="39"/>
        <v>770</v>
      </c>
      <c r="AO120" s="153">
        <f t="shared" si="39"/>
        <v>790</v>
      </c>
      <c r="AP120" s="153">
        <f t="shared" si="39"/>
        <v>824</v>
      </c>
      <c r="AQ120" s="153">
        <f t="shared" si="39"/>
        <v>821</v>
      </c>
      <c r="AR120" s="153">
        <f t="shared" si="39"/>
        <v>836</v>
      </c>
      <c r="AS120" s="153">
        <f t="shared" si="39"/>
        <v>836</v>
      </c>
      <c r="AT120" s="153">
        <f t="shared" si="39"/>
        <v>834</v>
      </c>
      <c r="AU120" s="153">
        <f t="shared" si="39"/>
        <v>831</v>
      </c>
      <c r="AV120" s="153">
        <f t="shared" si="39"/>
        <v>849</v>
      </c>
      <c r="AW120" s="153">
        <f t="shared" si="39"/>
        <v>848</v>
      </c>
      <c r="AX120" s="153">
        <f t="shared" si="39"/>
        <v>839</v>
      </c>
      <c r="AY120" s="153">
        <f t="shared" si="39"/>
        <v>842</v>
      </c>
      <c r="AZ120" s="153">
        <f t="shared" si="39"/>
        <v>859</v>
      </c>
      <c r="BA120" s="153">
        <f t="shared" si="39"/>
        <v>828</v>
      </c>
      <c r="BB120" s="153"/>
      <c r="BC120" s="153"/>
      <c r="BD120" s="153"/>
      <c r="BE120" s="153"/>
      <c r="BF120" s="153"/>
      <c r="BG120" s="153"/>
      <c r="BH120" s="71" t="s">
        <v>79</v>
      </c>
    </row>
    <row r="121" spans="1:60" ht="9.6" customHeight="1" x14ac:dyDescent="0.15">
      <c r="A121" s="21"/>
      <c r="B121" s="39" t="s">
        <v>108</v>
      </c>
      <c r="C121" s="152">
        <v>583</v>
      </c>
      <c r="D121" s="152">
        <v>551</v>
      </c>
      <c r="E121" s="152">
        <v>586</v>
      </c>
      <c r="F121" s="152">
        <v>627</v>
      </c>
      <c r="G121" s="152">
        <v>688</v>
      </c>
      <c r="H121" s="152">
        <f t="shared" ref="H121:BA121" si="40">SUM(H114:H120)</f>
        <v>701</v>
      </c>
      <c r="I121" s="152">
        <f t="shared" si="40"/>
        <v>806</v>
      </c>
      <c r="J121" s="152">
        <f t="shared" si="40"/>
        <v>990</v>
      </c>
      <c r="K121" s="152">
        <f t="shared" si="40"/>
        <v>1190</v>
      </c>
      <c r="L121" s="152">
        <f t="shared" si="40"/>
        <v>1703</v>
      </c>
      <c r="M121" s="152">
        <f t="shared" si="40"/>
        <v>2780</v>
      </c>
      <c r="N121" s="152">
        <f t="shared" si="40"/>
        <v>3703.0000000000005</v>
      </c>
      <c r="O121" s="152">
        <f t="shared" si="40"/>
        <v>4165</v>
      </c>
      <c r="P121" s="152">
        <f t="shared" si="40"/>
        <v>5040</v>
      </c>
      <c r="Q121" s="152">
        <f t="shared" si="40"/>
        <v>5712.9999999999991</v>
      </c>
      <c r="R121" s="152">
        <f t="shared" si="40"/>
        <v>5634</v>
      </c>
      <c r="S121" s="152">
        <f t="shared" si="40"/>
        <v>6012</v>
      </c>
      <c r="T121" s="152">
        <f t="shared" si="40"/>
        <v>6144</v>
      </c>
      <c r="U121" s="152">
        <f t="shared" si="40"/>
        <v>6769</v>
      </c>
      <c r="V121" s="152">
        <f t="shared" si="40"/>
        <v>6702</v>
      </c>
      <c r="W121" s="152">
        <f t="shared" si="40"/>
        <v>7409</v>
      </c>
      <c r="X121" s="152">
        <f t="shared" si="40"/>
        <v>8396</v>
      </c>
      <c r="Y121" s="152">
        <f t="shared" si="40"/>
        <v>9180</v>
      </c>
      <c r="Z121" s="152">
        <f t="shared" si="40"/>
        <v>10211</v>
      </c>
      <c r="AA121" s="152">
        <f t="shared" si="40"/>
        <v>11489</v>
      </c>
      <c r="AB121" s="152">
        <f t="shared" si="40"/>
        <v>13093</v>
      </c>
      <c r="AC121" s="152">
        <f t="shared" si="40"/>
        <v>14406</v>
      </c>
      <c r="AD121" s="152">
        <f t="shared" si="40"/>
        <v>15833</v>
      </c>
      <c r="AE121" s="152">
        <f t="shared" si="40"/>
        <v>17006</v>
      </c>
      <c r="AF121" s="152">
        <f t="shared" si="40"/>
        <v>17942</v>
      </c>
      <c r="AG121" s="152">
        <f t="shared" si="40"/>
        <v>17267</v>
      </c>
      <c r="AH121" s="152">
        <f t="shared" si="40"/>
        <v>17901</v>
      </c>
      <c r="AI121" s="152">
        <f t="shared" si="40"/>
        <v>18808</v>
      </c>
      <c r="AJ121" s="152">
        <f t="shared" si="40"/>
        <v>19719</v>
      </c>
      <c r="AK121" s="152">
        <f t="shared" si="40"/>
        <v>20695</v>
      </c>
      <c r="AL121" s="153">
        <f t="shared" si="40"/>
        <v>21108</v>
      </c>
      <c r="AM121" s="153">
        <f t="shared" si="40"/>
        <v>21009</v>
      </c>
      <c r="AN121" s="153">
        <f t="shared" si="40"/>
        <v>20907</v>
      </c>
      <c r="AO121" s="153">
        <f t="shared" si="40"/>
        <v>21410</v>
      </c>
      <c r="AP121" s="153">
        <f t="shared" si="40"/>
        <v>21887</v>
      </c>
      <c r="AQ121" s="153">
        <f t="shared" si="40"/>
        <v>22316</v>
      </c>
      <c r="AR121" s="153">
        <f t="shared" si="40"/>
        <v>22699</v>
      </c>
      <c r="AS121" s="153">
        <f t="shared" si="40"/>
        <v>22970</v>
      </c>
      <c r="AT121" s="153">
        <f t="shared" si="40"/>
        <v>23333</v>
      </c>
      <c r="AU121" s="153">
        <f t="shared" si="40"/>
        <v>24028</v>
      </c>
      <c r="AV121" s="153">
        <f t="shared" si="40"/>
        <v>24549</v>
      </c>
      <c r="AW121" s="153">
        <f t="shared" si="40"/>
        <v>24980</v>
      </c>
      <c r="AX121" s="153">
        <f t="shared" si="40"/>
        <v>25543</v>
      </c>
      <c r="AY121" s="153">
        <f t="shared" si="40"/>
        <v>26233</v>
      </c>
      <c r="AZ121" s="153">
        <f t="shared" si="40"/>
        <v>26886</v>
      </c>
      <c r="BA121" s="153">
        <f t="shared" si="40"/>
        <v>27248</v>
      </c>
      <c r="BB121" s="153"/>
      <c r="BC121" s="153"/>
      <c r="BD121" s="153"/>
      <c r="BE121" s="153"/>
      <c r="BF121" s="153"/>
      <c r="BG121" s="153"/>
      <c r="BH121" s="15" t="s">
        <v>108</v>
      </c>
    </row>
    <row r="122" spans="1:60" ht="9.6" customHeight="1" x14ac:dyDescent="0.15">
      <c r="A122" s="21"/>
      <c r="B122" s="69" t="s">
        <v>88</v>
      </c>
      <c r="C122" s="152"/>
      <c r="D122" s="152"/>
      <c r="E122" s="152"/>
      <c r="F122" s="152"/>
      <c r="G122" s="152"/>
      <c r="H122" s="152">
        <f t="shared" ref="H122:BA122" si="41">H121-H12</f>
        <v>358</v>
      </c>
      <c r="I122" s="152">
        <f t="shared" si="41"/>
        <v>492</v>
      </c>
      <c r="J122" s="152">
        <f>J121-J12</f>
        <v>688</v>
      </c>
      <c r="K122" s="152">
        <f>K121-K12</f>
        <v>773</v>
      </c>
      <c r="L122" s="152">
        <f>L121-L12</f>
        <v>1032</v>
      </c>
      <c r="M122" s="152">
        <f>M121-M12</f>
        <v>1665</v>
      </c>
      <c r="N122" s="152">
        <f t="shared" si="41"/>
        <v>2254.0000000000005</v>
      </c>
      <c r="O122" s="152">
        <f t="shared" si="41"/>
        <v>2589</v>
      </c>
      <c r="P122" s="152">
        <f>P121-P12</f>
        <v>3152</v>
      </c>
      <c r="Q122" s="152">
        <f t="shared" si="41"/>
        <v>3668.9999999999991</v>
      </c>
      <c r="R122" s="152">
        <f t="shared" si="41"/>
        <v>3955</v>
      </c>
      <c r="S122" s="152">
        <f t="shared" si="41"/>
        <v>3836</v>
      </c>
      <c r="T122" s="152">
        <f>T121-T12</f>
        <v>3762</v>
      </c>
      <c r="U122" s="152">
        <f t="shared" si="41"/>
        <v>3987</v>
      </c>
      <c r="V122" s="152">
        <f t="shared" si="41"/>
        <v>3721</v>
      </c>
      <c r="W122" s="152">
        <f>W121-W12</f>
        <v>4015</v>
      </c>
      <c r="X122" s="152">
        <f t="shared" si="41"/>
        <v>4423</v>
      </c>
      <c r="Y122" s="152">
        <f t="shared" si="41"/>
        <v>4745</v>
      </c>
      <c r="Z122" s="152">
        <f t="shared" si="41"/>
        <v>5279</v>
      </c>
      <c r="AA122" s="152">
        <f t="shared" si="41"/>
        <v>6003</v>
      </c>
      <c r="AB122" s="152">
        <f t="shared" si="41"/>
        <v>6846</v>
      </c>
      <c r="AC122" s="152">
        <f t="shared" si="41"/>
        <v>7583</v>
      </c>
      <c r="AD122" s="152">
        <f t="shared" si="41"/>
        <v>8412</v>
      </c>
      <c r="AE122" s="152">
        <f t="shared" si="41"/>
        <v>9072</v>
      </c>
      <c r="AF122" s="152">
        <f t="shared" si="41"/>
        <v>9642</v>
      </c>
      <c r="AG122" s="152">
        <f t="shared" si="41"/>
        <v>9248</v>
      </c>
      <c r="AH122" s="152">
        <f t="shared" si="41"/>
        <v>9611</v>
      </c>
      <c r="AI122" s="152">
        <f t="shared" si="41"/>
        <v>10085</v>
      </c>
      <c r="AJ122" s="152">
        <f t="shared" si="41"/>
        <v>10533</v>
      </c>
      <c r="AK122" s="152">
        <f t="shared" si="41"/>
        <v>11120</v>
      </c>
      <c r="AL122" s="154">
        <f t="shared" si="41"/>
        <v>11377</v>
      </c>
      <c r="AM122" s="154">
        <f t="shared" si="41"/>
        <v>11392</v>
      </c>
      <c r="AN122" s="154">
        <f t="shared" si="41"/>
        <v>11422</v>
      </c>
      <c r="AO122" s="154">
        <f t="shared" si="41"/>
        <v>11766</v>
      </c>
      <c r="AP122" s="154">
        <f t="shared" si="41"/>
        <v>12096</v>
      </c>
      <c r="AQ122" s="154">
        <f t="shared" si="41"/>
        <v>12393</v>
      </c>
      <c r="AR122" s="154">
        <f t="shared" si="41"/>
        <v>12585</v>
      </c>
      <c r="AS122" s="154">
        <f t="shared" si="41"/>
        <v>12666</v>
      </c>
      <c r="AT122" s="154">
        <f t="shared" si="41"/>
        <v>12966</v>
      </c>
      <c r="AU122" s="154">
        <f t="shared" si="41"/>
        <v>13393</v>
      </c>
      <c r="AV122" s="154">
        <f t="shared" si="41"/>
        <v>13733</v>
      </c>
      <c r="AW122" s="154">
        <f t="shared" si="41"/>
        <v>14055</v>
      </c>
      <c r="AX122" s="154">
        <f t="shared" si="41"/>
        <v>14431</v>
      </c>
      <c r="AY122" s="154">
        <f t="shared" si="41"/>
        <v>14865</v>
      </c>
      <c r="AZ122" s="154">
        <f t="shared" si="41"/>
        <v>15280</v>
      </c>
      <c r="BA122" s="154">
        <f t="shared" si="41"/>
        <v>15551</v>
      </c>
      <c r="BB122" s="154"/>
      <c r="BC122" s="154"/>
      <c r="BD122" s="154"/>
      <c r="BE122" s="154"/>
      <c r="BF122" s="153"/>
      <c r="BG122" s="153"/>
      <c r="BH122" s="71" t="s">
        <v>88</v>
      </c>
    </row>
  </sheetData>
  <phoneticPr fontId="1"/>
  <printOptions gridLinesSet="0"/>
  <pageMargins left="0" right="0" top="0" bottom="0" header="0" footer="0"/>
  <pageSetup paperSize="9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Ｐ明朝,標準"&amp;11&amp;F/頁&amp;P/&amp;N/&amp;D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BV122"/>
  <sheetViews>
    <sheetView zoomScale="80" zoomScaleNormal="80" workbookViewId="0">
      <selection activeCell="BI191" sqref="BI191"/>
    </sheetView>
  </sheetViews>
  <sheetFormatPr defaultColWidth="6.125" defaultRowHeight="9.6" customHeight="1" x14ac:dyDescent="0.15"/>
  <cols>
    <col min="1" max="1" width="6" style="4" customWidth="1"/>
    <col min="2" max="2" width="9.375" style="5" customWidth="1"/>
    <col min="3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4" width="4.375" style="3" customWidth="1"/>
    <col min="55" max="57" width="4.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144" width="4.75" style="4" customWidth="1"/>
    <col min="145" max="16384" width="6.125" style="4"/>
  </cols>
  <sheetData>
    <row r="1" spans="1:74" ht="20.25" customHeight="1" x14ac:dyDescent="0.15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4" ht="12.75" customHeight="1" x14ac:dyDescent="0.2">
      <c r="B2" s="107" t="s">
        <v>232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4" s="97" customFormat="1" ht="9.6" customHeight="1" x14ac:dyDescent="0.15">
      <c r="A3" s="94" t="s">
        <v>465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4" s="98" customFormat="1" ht="11.25" customHeight="1" x14ac:dyDescent="0.15">
      <c r="B4" s="58" t="s">
        <v>0</v>
      </c>
      <c r="C4" s="99">
        <f>特殊計!C4+乗用計!C4+乗合計!C4+貨物計!C4</f>
        <v>24641</v>
      </c>
      <c r="D4" s="99">
        <f>特殊計!D4+乗用計!D4+乗合計!D4+貨物計!D4</f>
        <v>28754</v>
      </c>
      <c r="E4" s="99">
        <f>特殊計!E4+乗用計!E4+乗合計!E4+貨物計!E4</f>
        <v>35218</v>
      </c>
      <c r="F4" s="99">
        <f>特殊計!F4+乗用計!F4+乗合計!F4+貨物計!F4</f>
        <v>44643</v>
      </c>
      <c r="G4" s="99">
        <f>特殊計!G4+乗用計!G4+乗合計!G4+貨物計!G4</f>
        <v>56089</v>
      </c>
      <c r="H4" s="10">
        <f>特殊計!H4+乗用計!H4+乗合計!H4+貨物計!H4</f>
        <v>69672</v>
      </c>
      <c r="I4" s="10">
        <f>特殊計!I4+乗用計!I4+乗合計!I4+貨物計!I4</f>
        <v>87982</v>
      </c>
      <c r="J4" s="10">
        <f>特殊計!J4+乗用計!J4+乗合計!J4+貨物計!J4</f>
        <v>112630</v>
      </c>
      <c r="K4" s="10">
        <f>特殊計!K4+乗用計!K4+乗合計!K4+貨物計!K4</f>
        <v>140100</v>
      </c>
      <c r="L4" s="10">
        <f>特殊計!L4+乗用計!L4+乗合計!L4+貨物計!L4</f>
        <v>171668</v>
      </c>
      <c r="M4" s="10">
        <f>特殊計!M4+乗用計!M4+乗合計!M4+貨物計!M4</f>
        <v>200496</v>
      </c>
      <c r="N4" s="10">
        <f>特殊計!N4+乗用計!N4+乗合計!N4+貨物計!N4</f>
        <v>234128</v>
      </c>
      <c r="O4" s="10">
        <f>特殊計!O4+乗用計!O4+乗合計!O4+貨物計!O4</f>
        <v>278417</v>
      </c>
      <c r="P4" s="10">
        <f>特殊計!P4+乗用計!P4+乗合計!P4+貨物計!P4</f>
        <v>319839</v>
      </c>
      <c r="Q4" s="10">
        <f>特殊計!Q4+乗用計!Q4+乗合計!Q4+貨物計!Q4</f>
        <v>357333</v>
      </c>
      <c r="R4" s="10">
        <f>特殊計!R4+乗用計!R4+乗合計!R4+貨物計!R4</f>
        <v>400313</v>
      </c>
      <c r="S4" s="10">
        <f>特殊計!S4+乗用計!S4+乗合計!S4+貨物計!S4</f>
        <v>442122</v>
      </c>
      <c r="T4" s="10">
        <f>特殊計!T4+乗用計!T4+乗合計!T4+貨物計!T4</f>
        <v>483584</v>
      </c>
      <c r="U4" s="10">
        <f>特殊計!U4+乗用計!U4+乗合計!U4+貨物計!U4</f>
        <v>531221</v>
      </c>
      <c r="V4" s="10">
        <f>特殊計!V4+乗用計!V4+乗合計!V4+貨物計!V4</f>
        <v>568596</v>
      </c>
      <c r="W4" s="10">
        <f>特殊計!W4+乗用計!W4+乗合計!W4+貨物計!W4</f>
        <v>591045</v>
      </c>
      <c r="X4" s="10">
        <f>特殊計!X4+乗用計!X4+乗合計!X4+貨物計!X4</f>
        <v>610881</v>
      </c>
      <c r="Y4" s="10">
        <f>特殊計!Y4+乗用計!Y4+乗合計!Y4+貨物計!Y4</f>
        <v>628024</v>
      </c>
      <c r="Z4" s="10">
        <f>特殊計!Z4+乗用計!Z4+乗合計!Z4+貨物計!Z4</f>
        <v>643624</v>
      </c>
      <c r="AA4" s="10">
        <f>特殊計!AA4+乗用計!AA4+乗合計!AA4+貨物計!AA4</f>
        <v>654704</v>
      </c>
      <c r="AB4" s="10">
        <f>特殊計!AB4+乗用計!AB4+乗合計!AB4+貨物計!AB4</f>
        <v>666006</v>
      </c>
      <c r="AC4" s="10">
        <f>特殊計!AC4+乗用計!AC4+乗合計!AC4+貨物計!AC4</f>
        <v>679481</v>
      </c>
      <c r="AD4" s="10">
        <f>特殊計!AD4+乗用計!AD4+乗合計!AD4+貨物計!AD4</f>
        <v>700797</v>
      </c>
      <c r="AE4" s="10">
        <f>特殊計!AE4+乗用計!AE4+乗合計!AE4+貨物計!AE4</f>
        <v>726512</v>
      </c>
      <c r="AF4" s="10">
        <f>特殊計!AF4+乗用計!AF4+乗合計!AF4+貨物計!AF4</f>
        <v>766435</v>
      </c>
      <c r="AG4" s="10">
        <f>特殊計!AG4+乗用計!AG4+乗合計!AG4+貨物計!AG4</f>
        <v>801898</v>
      </c>
      <c r="AH4" s="10">
        <f>特殊計!AH4+乗用計!AH4+乗合計!AH4+貨物計!AH4</f>
        <v>838544</v>
      </c>
      <c r="AI4" s="10">
        <f>特殊計!AI4+乗用計!AI4+乗合計!AI4+貨物計!AI4</f>
        <v>870607</v>
      </c>
      <c r="AJ4" s="10">
        <f>特殊計!AJ4+乗用計!AJ4+乗合計!AJ4+貨物計!AJ4</f>
        <v>903279</v>
      </c>
      <c r="AK4" s="10">
        <f>特殊計!AK4+乗用計!AK4+乗合計!AK4+貨物計!AK4</f>
        <v>938369</v>
      </c>
      <c r="AL4" s="10">
        <f>特殊計!AL4+乗用計!AL4+乗合計!AL4+貨物計!AL4</f>
        <v>976610</v>
      </c>
      <c r="AM4" s="10">
        <f>特殊計!AM4+乗用計!AM4+乗合計!AM4+貨物計!AM4</f>
        <v>1012200</v>
      </c>
      <c r="AN4" s="10">
        <f>特殊計!AN4+乗用計!AN4+乗合計!AN4+貨物計!AN4</f>
        <v>1035812</v>
      </c>
      <c r="AO4" s="10">
        <f>特殊計!AO4+乗用計!AO4+乗合計!AO4+貨物計!AO4</f>
        <v>1048871</v>
      </c>
      <c r="AP4" s="10">
        <f>特殊計!AP4+乗用計!AP4+乗合計!AP4+貨物計!AP4</f>
        <v>1057858</v>
      </c>
      <c r="AQ4" s="10">
        <f>特殊計!AQ4+乗用計!AQ4+乗合計!AQ4+貨物計!AQ4</f>
        <v>1065304</v>
      </c>
      <c r="AR4" s="10">
        <f>特殊計!AR4+乗用計!AR4+乗合計!AR4+貨物計!AR4</f>
        <v>1065365</v>
      </c>
      <c r="AS4" s="10">
        <f>特殊計!AS4+乗用計!AS4+乗合計!AS4+貨物計!AS4</f>
        <v>1062100</v>
      </c>
      <c r="AT4" s="10">
        <f>特殊計!AT4+乗用計!AT4+乗合計!AT4+貨物計!AT4</f>
        <v>1058642</v>
      </c>
      <c r="AU4" s="10">
        <f>特殊計!AU4+乗用計!AU4+乗合計!AU4+貨物計!AU4</f>
        <v>1059779</v>
      </c>
      <c r="AV4" s="10">
        <f>特殊計!AV4+乗用計!AV4+乗合計!AV4+貨物計!AV4</f>
        <v>1056472</v>
      </c>
      <c r="AW4" s="10">
        <f>特殊計!AW4+乗用計!AW4+乗合計!AW4+貨物計!AW4</f>
        <v>1036228</v>
      </c>
      <c r="AX4" s="10">
        <f>特殊計!AX4+乗用計!AX4+乗合計!AX4+貨物計!AX4</f>
        <v>1012278</v>
      </c>
      <c r="AY4" s="10">
        <f>特殊計!AY4+乗用計!AY4+乗合計!AY4+貨物計!AY4</f>
        <v>988643</v>
      </c>
      <c r="AZ4" s="10">
        <f>特殊計!AZ4+乗用計!AZ4+乗合計!AZ4+貨物計!AZ4</f>
        <v>975890</v>
      </c>
      <c r="BA4" s="10">
        <f>特殊計!BA4+乗用計!BA4+乗合計!BA4+貨物計!BA4</f>
        <v>966314</v>
      </c>
      <c r="BB4" s="10">
        <v>975925</v>
      </c>
      <c r="BC4" s="10">
        <v>995846</v>
      </c>
      <c r="BD4" s="10">
        <v>1005238</v>
      </c>
      <c r="BE4" s="10">
        <v>1007089</v>
      </c>
      <c r="BF4" s="10"/>
      <c r="BG4" s="10"/>
      <c r="BH4" s="59" t="s">
        <v>0</v>
      </c>
    </row>
    <row r="5" spans="1:74" ht="9.6" customHeight="1" x14ac:dyDescent="0.15">
      <c r="A5" s="63"/>
      <c r="B5" s="39" t="s">
        <v>179</v>
      </c>
      <c r="C5" s="157">
        <f>特殊計!C5+乗用計!C5+乗合計!C5+貨物計!C5</f>
        <v>24584</v>
      </c>
      <c r="D5" s="157">
        <f>特殊計!D5+乗用計!D5+乗合計!D5+貨物計!D5</f>
        <v>28758</v>
      </c>
      <c r="E5" s="157">
        <f>特殊計!E5+乗用計!E5+乗合計!E5+貨物計!E5</f>
        <v>35218</v>
      </c>
      <c r="F5" s="157">
        <f>特殊計!F5+乗用計!F5+乗合計!F5+貨物計!F5</f>
        <v>44643</v>
      </c>
      <c r="G5" s="157">
        <f>特殊計!G5+乗用計!G5+乗合計!G5+貨物計!G5</f>
        <v>56089</v>
      </c>
      <c r="H5" s="157">
        <f>特殊計!H5+乗用計!H5+乗合計!H5+貨物計!H5</f>
        <v>69674</v>
      </c>
      <c r="I5" s="157">
        <f>特殊計!I5+乗用計!I5+乗合計!I5+貨物計!I5</f>
        <v>87981</v>
      </c>
      <c r="J5" s="157">
        <f>特殊計!J5+乗用計!J5+乗合計!J5+貨物計!J5</f>
        <v>112630</v>
      </c>
      <c r="K5" s="157">
        <f>特殊計!K5+乗用計!K5+乗合計!K5+貨物計!K5</f>
        <v>140130</v>
      </c>
      <c r="L5" s="157">
        <f>特殊計!L5+乗用計!L5+乗合計!L5+貨物計!L5</f>
        <v>171624</v>
      </c>
      <c r="M5" s="157">
        <f>特殊計!M5+乗用計!M5+乗合計!M5+貨物計!M5</f>
        <v>200304</v>
      </c>
      <c r="N5" s="157">
        <f>特殊計!N5+乗用計!N5+乗合計!N5+貨物計!N5</f>
        <v>236813</v>
      </c>
      <c r="O5" s="157">
        <f>特殊計!O5+乗用計!O5+乗合計!O5+貨物計!O5</f>
        <v>273783</v>
      </c>
      <c r="P5" s="157">
        <f>特殊計!P5+乗用計!P5+乗合計!P5+貨物計!P5</f>
        <v>313660</v>
      </c>
      <c r="Q5" s="157">
        <f>特殊計!Q5+乗用計!Q5+乗合計!Q5+貨物計!Q5</f>
        <v>358979.00000000006</v>
      </c>
      <c r="R5" s="157">
        <f>特殊計!R5+乗用計!R5+乗合計!R5+貨物計!R5</f>
        <v>399416</v>
      </c>
      <c r="S5" s="157">
        <f>特殊計!S5+乗用計!S5+乗合計!S5+貨物計!S5</f>
        <v>442122</v>
      </c>
      <c r="T5" s="157">
        <f>特殊計!T5+乗用計!T5+乗合計!T5+貨物計!T5</f>
        <v>487071</v>
      </c>
      <c r="U5" s="157">
        <f>特殊計!U5+乗用計!U5+乗合計!U5+貨物計!U5</f>
        <v>533647</v>
      </c>
      <c r="V5" s="157">
        <f>特殊計!V5+乗用計!V5+乗合計!V5+貨物計!V5</f>
        <v>571589</v>
      </c>
      <c r="W5" s="157">
        <f>特殊計!W5+乗用計!W5+乗合計!W5+貨物計!W5</f>
        <v>594498</v>
      </c>
      <c r="X5" s="157">
        <f>特殊計!X5+乗用計!X5+乗合計!X5+貨物計!X5</f>
        <v>614250</v>
      </c>
      <c r="Y5" s="157">
        <f>特殊計!Y5+乗用計!Y5+乗合計!Y5+貨物計!Y5</f>
        <v>628024</v>
      </c>
      <c r="Z5" s="157">
        <f>特殊計!Z5+乗用計!Z5+乗合計!Z5+貨物計!Z5</f>
        <v>643624</v>
      </c>
      <c r="AA5" s="157">
        <f>特殊計!AA5+乗用計!AA5+乗合計!AA5+貨物計!AA5</f>
        <v>654764</v>
      </c>
      <c r="AB5" s="157">
        <f>特殊計!AB5+乗用計!AB5+乗合計!AB5+貨物計!AB5</f>
        <v>666006</v>
      </c>
      <c r="AC5" s="157">
        <f>特殊計!AC5+乗用計!AC5+乗合計!AC5+貨物計!AC5</f>
        <v>679481</v>
      </c>
      <c r="AD5" s="157">
        <f>特殊計!AD5+乗用計!AD5+乗合計!AD5+貨物計!AD5</f>
        <v>700797</v>
      </c>
      <c r="AE5" s="157">
        <f>特殊計!AE5+乗用計!AE5+乗合計!AE5+貨物計!AE5</f>
        <v>726512</v>
      </c>
      <c r="AF5" s="157">
        <f>特殊計!AF5+乗用計!AF5+乗合計!AF5+貨物計!AF5</f>
        <v>766435</v>
      </c>
      <c r="AG5" s="157">
        <f>特殊計!AG5+乗用計!AG5+乗合計!AG5+貨物計!AG5</f>
        <v>801898</v>
      </c>
      <c r="AH5" s="157">
        <f>特殊計!AH5+乗用計!AH5+乗合計!AH5+貨物計!AH5</f>
        <v>838544</v>
      </c>
      <c r="AI5" s="157">
        <f>特殊計!AI5+乗用計!AI5+乗合計!AI5+貨物計!AI5</f>
        <v>870607</v>
      </c>
      <c r="AJ5" s="157">
        <f>特殊計!AJ5+乗用計!AJ5+乗合計!AJ5+貨物計!AJ5</f>
        <v>903279</v>
      </c>
      <c r="AK5" s="157">
        <f>特殊計!AK5+乗用計!AK5+乗合計!AK5+貨物計!AK5</f>
        <v>938369</v>
      </c>
      <c r="AL5" s="158">
        <f>特殊計!AL5+乗用計!AL5+乗合計!AL5+貨物計!AL5</f>
        <v>976610</v>
      </c>
      <c r="AM5" s="158">
        <f>特殊計!AM5+乗用計!AM5+乗合計!AM5+貨物計!AM5</f>
        <v>1008777</v>
      </c>
      <c r="AN5" s="158">
        <f>特殊計!AN5+乗用計!AN5+乗合計!AN5+貨物計!AN5</f>
        <v>1035812</v>
      </c>
      <c r="AO5" s="158">
        <f>特殊計!AO5+乗用計!AO5+乗合計!AO5+貨物計!AO5</f>
        <v>1048871</v>
      </c>
      <c r="AP5" s="158">
        <f>特殊計!AP5+乗用計!AP5+乗合計!AP5+貨物計!AP5</f>
        <v>1057858</v>
      </c>
      <c r="AQ5" s="158">
        <f>特殊計!AQ5+乗用計!AQ5+乗合計!AQ5+貨物計!AQ5</f>
        <v>1065304</v>
      </c>
      <c r="AR5" s="158">
        <f>特殊計!AR5+乗用計!AR5+乗合計!AR5+貨物計!AR5</f>
        <v>1065355</v>
      </c>
      <c r="AS5" s="158">
        <f>特殊計!AS5+乗用計!AS5+乗合計!AS5+貨物計!AS5</f>
        <v>1062100</v>
      </c>
      <c r="AT5" s="158">
        <f>特殊計!AT5+乗用計!AT5+乗合計!AT5+貨物計!AT5</f>
        <v>1058642</v>
      </c>
      <c r="AU5" s="158">
        <f>特殊計!AU5+乗用計!AU5+乗合計!AU5+貨物計!AU5</f>
        <v>1059779</v>
      </c>
      <c r="AV5" s="158">
        <f>特殊計!AV5+乗用計!AV5+乗合計!AV5+貨物計!AV5</f>
        <v>1056472</v>
      </c>
      <c r="AW5" s="158">
        <f>特殊計!AW5+乗用計!AW5+乗合計!AW5+貨物計!AW5</f>
        <v>1036228</v>
      </c>
      <c r="AX5" s="158">
        <f>特殊計!AX5+乗用計!AX5+乗合計!AX5+貨物計!AX5</f>
        <v>1012278</v>
      </c>
      <c r="AY5" s="158">
        <f>特殊計!AY5+乗用計!AY5+乗合計!AY5+貨物計!AY5</f>
        <v>988643</v>
      </c>
      <c r="AZ5" s="158">
        <f>特殊計!AZ5+乗用計!AZ5+乗合計!AZ5+貨物計!AZ5</f>
        <v>975890</v>
      </c>
      <c r="BA5" s="156">
        <f>特殊計!BA5+乗用計!BA5+乗合計!BA5+貨物計!BA5</f>
        <v>966314</v>
      </c>
      <c r="BB5" s="156">
        <f>特殊計!BB5+乗用計!BB5+乗合計!BB5+貨物計!BB5</f>
        <v>975925</v>
      </c>
      <c r="BC5" s="156">
        <f>特殊計!BC5+乗用計!BC5+乗合計!BC5+貨物計!BC5</f>
        <v>995846</v>
      </c>
      <c r="BD5" s="156">
        <f>特殊計!BD5+乗用計!BD5+乗合計!BD5+貨物計!BD5</f>
        <v>1005238</v>
      </c>
      <c r="BE5" s="156">
        <f>特殊計!BE5+乗用計!BE5+乗合計!BE5+貨物計!BE5</f>
        <v>1007089</v>
      </c>
      <c r="BF5" s="156"/>
      <c r="BG5" s="156"/>
      <c r="BH5" s="40" t="s">
        <v>108</v>
      </c>
    </row>
    <row r="6" spans="1:74" ht="9.6" customHeight="1" x14ac:dyDescent="0.15">
      <c r="A6" s="63"/>
      <c r="B6" s="39" t="s">
        <v>118</v>
      </c>
      <c r="C6" s="157">
        <f>特殊計!C6+乗用計!C6+乗合計!C6+貨物計!C6</f>
        <v>21269</v>
      </c>
      <c r="D6" s="157">
        <f>特殊計!D6+乗用計!D6+乗合計!D6+貨物計!D6</f>
        <v>24980</v>
      </c>
      <c r="E6" s="157">
        <f>特殊計!E6+乗用計!E6+乗合計!E6+貨物計!E6</f>
        <v>30666</v>
      </c>
      <c r="F6" s="157">
        <f>特殊計!F6+乗用計!F6+乗合計!F6+貨物計!F6</f>
        <v>39253</v>
      </c>
      <c r="G6" s="157">
        <f>特殊計!G6+乗用計!G6+乗合計!G6+貨物計!G6</f>
        <v>48174</v>
      </c>
      <c r="H6" s="157">
        <f>特殊計!H6+乗用計!H6+乗合計!H6+貨物計!H6</f>
        <v>58844</v>
      </c>
      <c r="I6" s="157">
        <f>特殊計!I6+乗用計!I6+乗合計!I6+貨物計!I6</f>
        <v>72862</v>
      </c>
      <c r="J6" s="157">
        <f>特殊計!J6+乗用計!J6+乗合計!J6+貨物計!J6</f>
        <v>92617</v>
      </c>
      <c r="K6" s="157">
        <f>特殊計!K6+乗用計!K6+乗合計!K6+貨物計!K6</f>
        <v>114495</v>
      </c>
      <c r="L6" s="157">
        <f>特殊計!L6+乗用計!L6+乗合計!L6+貨物計!L6</f>
        <v>139211</v>
      </c>
      <c r="M6" s="157">
        <f>特殊計!M6+乗用計!M6+乗合計!M6+貨物計!M6</f>
        <v>162243</v>
      </c>
      <c r="N6" s="157">
        <f>特殊計!N6+乗用計!N6+乗合計!N6+貨物計!N6</f>
        <v>191596.2</v>
      </c>
      <c r="O6" s="157">
        <f>特殊計!O6+乗用計!O6+乗合計!O6+貨物計!O6</f>
        <v>221415.40000000002</v>
      </c>
      <c r="P6" s="157">
        <f>特殊計!P6+乗用計!P6+乗合計!P6+貨物計!P6</f>
        <v>254133.59999999998</v>
      </c>
      <c r="Q6" s="157">
        <f>特殊計!Q6+乗用計!Q6+乗合計!Q6+貨物計!Q6</f>
        <v>292297.80000000005</v>
      </c>
      <c r="R6" s="157">
        <f>特殊計!R6+乗用計!R6+乗合計!R6+貨物計!R6</f>
        <v>325575</v>
      </c>
      <c r="S6" s="157">
        <f>特殊計!S6+乗用計!S6+乗合計!S6+貨物計!S6</f>
        <v>360522</v>
      </c>
      <c r="T6" s="157">
        <f>特殊計!T6+乗用計!T6+乗合計!T6+貨物計!T6</f>
        <v>398002</v>
      </c>
      <c r="U6" s="157">
        <f>特殊計!U6+乗用計!U6+乗合計!U6+貨物計!U6</f>
        <v>436158</v>
      </c>
      <c r="V6" s="157">
        <f>特殊計!V6+乗用計!V6+乗合計!V6+貨物計!V6</f>
        <v>467003</v>
      </c>
      <c r="W6" s="157">
        <f>特殊計!W6+乗用計!W6+乗合計!W6+貨物計!W6</f>
        <v>485636</v>
      </c>
      <c r="X6" s="157">
        <f>特殊計!X6+乗用計!X6+乗合計!X6+貨物計!X6</f>
        <v>501712</v>
      </c>
      <c r="Y6" s="157">
        <f>特殊計!Y6+乗用計!Y6+乗合計!Y6+貨物計!Y6</f>
        <v>513510</v>
      </c>
      <c r="Z6" s="157">
        <f>特殊計!Z6+乗用計!Z6+乗合計!Z6+貨物計!Z6</f>
        <v>526689</v>
      </c>
      <c r="AA6" s="157">
        <f>特殊計!AA6+乗用計!AA6+乗合計!AA6+貨物計!AA6</f>
        <v>536448</v>
      </c>
      <c r="AB6" s="157">
        <f>特殊計!AB6+乗用計!AB6+乗合計!AB6+貨物計!AB6</f>
        <v>546320</v>
      </c>
      <c r="AC6" s="157">
        <f>特殊計!AC6+乗用計!AC6+乗合計!AC6+貨物計!AC6</f>
        <v>558426</v>
      </c>
      <c r="AD6" s="157">
        <f>特殊計!AD6+乗用計!AD6+乗合計!AD6+貨物計!AD6</f>
        <v>577030</v>
      </c>
      <c r="AE6" s="157">
        <f>特殊計!AE6+乗用計!AE6+乗合計!AE6+貨物計!AE6</f>
        <v>599100</v>
      </c>
      <c r="AF6" s="157">
        <f>特殊計!AF6+乗用計!AF6+乗合計!AF6+貨物計!AF6</f>
        <v>632716</v>
      </c>
      <c r="AG6" s="157">
        <f>特殊計!AG6+乗用計!AG6+乗合計!AG6+貨物計!AG6</f>
        <v>662028</v>
      </c>
      <c r="AH6" s="157">
        <f>特殊計!AH6+乗用計!AH6+乗合計!AH6+貨物計!AH6</f>
        <v>692034</v>
      </c>
      <c r="AI6" s="157">
        <f>特殊計!AI6+乗用計!AI6+乗合計!AI6+貨物計!AI6</f>
        <v>717482</v>
      </c>
      <c r="AJ6" s="157">
        <f>特殊計!AJ6+乗用計!AJ6+乗合計!AJ6+貨物計!AJ6</f>
        <v>743369</v>
      </c>
      <c r="AK6" s="157">
        <f>特殊計!AK6+乗用計!AK6+乗合計!AK6+貨物計!AK6</f>
        <v>771026</v>
      </c>
      <c r="AL6" s="156">
        <f>特殊計!AL6+乗用計!AL6+乗合計!AL6+貨物計!AL6</f>
        <v>801657</v>
      </c>
      <c r="AM6" s="156">
        <f>特殊計!AM6+乗用計!AM6+乗合計!AM6+貨物計!AM6</f>
        <v>827721</v>
      </c>
      <c r="AN6" s="156">
        <f>特殊計!AN6+乗用計!AN6+乗合計!AN6+貨物計!AN6</f>
        <v>848728</v>
      </c>
      <c r="AO6" s="156">
        <f>特殊計!AO6+乗用計!AO6+乗合計!AO6+貨物計!AO6</f>
        <v>858619</v>
      </c>
      <c r="AP6" s="156">
        <f>特殊計!AP6+乗用計!AP6+乗合計!AP6+貨物計!AP6</f>
        <v>865037</v>
      </c>
      <c r="AQ6" s="156">
        <f>特殊計!AQ6+乗用計!AQ6+乗合計!AQ6+貨物計!AQ6</f>
        <v>870325</v>
      </c>
      <c r="AR6" s="156">
        <f>特殊計!AR6+乗用計!AR6+乗合計!AR6+貨物計!AR6</f>
        <v>870149</v>
      </c>
      <c r="AS6" s="156">
        <f>特殊計!AS6+乗用計!AS6+乗合計!AS6+貨物計!AS6</f>
        <v>867453</v>
      </c>
      <c r="AT6" s="156">
        <f>特殊計!AT6+乗用計!AT6+乗合計!AT6+貨物計!AT6</f>
        <v>864624</v>
      </c>
      <c r="AU6" s="156">
        <f>特殊計!AU6+乗用計!AU6+乗合計!AU6+貨物計!AU6</f>
        <v>865278</v>
      </c>
      <c r="AV6" s="156">
        <f>特殊計!AV6+乗用計!AV6+乗合計!AV6+貨物計!AV6</f>
        <v>862814</v>
      </c>
      <c r="AW6" s="156">
        <f>特殊計!AW6+乗用計!AW6+乗合計!AW6+貨物計!AW6</f>
        <v>846567</v>
      </c>
      <c r="AX6" s="156">
        <f>特殊計!AX6+乗用計!AX6+乗合計!AX6+貨物計!AX6</f>
        <v>827425</v>
      </c>
      <c r="AY6" s="156">
        <f>特殊計!AY6+乗用計!AY6+乗合計!AY6+貨物計!AY6</f>
        <v>808182</v>
      </c>
      <c r="AZ6" s="156">
        <f>特殊計!AZ6+乗用計!AZ6+乗合計!AZ6+貨物計!AZ6</f>
        <v>797694</v>
      </c>
      <c r="BA6" s="156">
        <f>特殊計!BA6+乗用計!BA6+乗合計!BA6+貨物計!BA6</f>
        <v>789637</v>
      </c>
      <c r="BB6" s="156">
        <f>特殊計!BB6+乗用計!BB6+乗合計!BB6+貨物計!BB6</f>
        <v>798283</v>
      </c>
      <c r="BC6" s="156">
        <f>特殊計!BC6+乗用計!BC6+乗合計!BC6+貨物計!BC6</f>
        <v>815380</v>
      </c>
      <c r="BD6" s="156">
        <f>特殊計!BD6+乗用計!BD6+乗合計!BD6+貨物計!BD6</f>
        <v>823887</v>
      </c>
      <c r="BE6" s="156">
        <f>特殊計!BE6+乗用計!BE6+乗合計!BE6+貨物計!BE6</f>
        <v>825386</v>
      </c>
      <c r="BF6" s="156"/>
      <c r="BG6" s="156"/>
      <c r="BH6" s="40" t="s">
        <v>82</v>
      </c>
    </row>
    <row r="7" spans="1:74" ht="9.6" customHeight="1" x14ac:dyDescent="0.15">
      <c r="A7" s="63"/>
      <c r="B7" s="39" t="s">
        <v>119</v>
      </c>
      <c r="C7" s="157">
        <f>特殊計!C7+乗用計!C7+乗合計!C7+貨物計!C7</f>
        <v>3315</v>
      </c>
      <c r="D7" s="157">
        <f>特殊計!D7+乗用計!D7+乗合計!D7+貨物計!D7</f>
        <v>3778</v>
      </c>
      <c r="E7" s="157">
        <f>特殊計!E7+乗用計!E7+乗合計!E7+貨物計!E7</f>
        <v>4552</v>
      </c>
      <c r="F7" s="157">
        <f>特殊計!F7+乗用計!F7+乗合計!F7+貨物計!F7</f>
        <v>5390</v>
      </c>
      <c r="G7" s="157">
        <f>特殊計!G7+乗用計!G7+乗合計!G7+貨物計!G7</f>
        <v>7915</v>
      </c>
      <c r="H7" s="157">
        <f>特殊計!H7+乗用計!H7+乗合計!H7+貨物計!H7</f>
        <v>10830</v>
      </c>
      <c r="I7" s="157">
        <f>特殊計!I7+乗用計!I7+乗合計!I7+貨物計!I7</f>
        <v>15119</v>
      </c>
      <c r="J7" s="157">
        <f>特殊計!J7+乗用計!J7+乗合計!J7+貨物計!J7</f>
        <v>20013</v>
      </c>
      <c r="K7" s="157">
        <f>特殊計!K7+乗用計!K7+乗合計!K7+貨物計!K7</f>
        <v>25635</v>
      </c>
      <c r="L7" s="157">
        <f>特殊計!L7+乗用計!L7+乗合計!L7+貨物計!L7</f>
        <v>32413</v>
      </c>
      <c r="M7" s="157">
        <f>特殊計!M7+乗用計!M7+乗合計!M7+貨物計!M7</f>
        <v>38061</v>
      </c>
      <c r="N7" s="157">
        <f>特殊計!N7+乗用計!N7+乗合計!N7+貨物計!N7</f>
        <v>45216.800000000003</v>
      </c>
      <c r="O7" s="157">
        <f>特殊計!O7+乗用計!O7+乗合計!O7+貨物計!O7</f>
        <v>52367.600000000006</v>
      </c>
      <c r="P7" s="157">
        <f>特殊計!P7+乗用計!P7+乗合計!P7+貨物計!P7</f>
        <v>59526.399999999994</v>
      </c>
      <c r="Q7" s="157">
        <f>特殊計!Q7+乗用計!Q7+乗合計!Q7+貨物計!Q7</f>
        <v>66681.2</v>
      </c>
      <c r="R7" s="157">
        <f>特殊計!R7+乗用計!R7+乗合計!R7+貨物計!R7</f>
        <v>73841</v>
      </c>
      <c r="S7" s="157">
        <f>特殊計!S7+乗用計!S7+乗合計!S7+貨物計!S7</f>
        <v>81600</v>
      </c>
      <c r="T7" s="157">
        <f>特殊計!T7+乗用計!T7+乗合計!T7+貨物計!T7</f>
        <v>89069</v>
      </c>
      <c r="U7" s="157">
        <f>特殊計!U7+乗用計!U7+乗合計!U7+貨物計!U7</f>
        <v>97489</v>
      </c>
      <c r="V7" s="157">
        <f>特殊計!V7+乗用計!V7+乗合計!V7+貨物計!V7</f>
        <v>104586</v>
      </c>
      <c r="W7" s="157">
        <f>特殊計!W7+乗用計!W7+乗合計!W7+貨物計!W7</f>
        <v>108862</v>
      </c>
      <c r="X7" s="157">
        <f>特殊計!X7+乗用計!X7+乗合計!X7+貨物計!X7</f>
        <v>112538</v>
      </c>
      <c r="Y7" s="157">
        <f>特殊計!Y7+乗用計!Y7+乗合計!Y7+貨物計!Y7</f>
        <v>114514</v>
      </c>
      <c r="Z7" s="157">
        <f>特殊計!Z7+乗用計!Z7+乗合計!Z7+貨物計!Z7</f>
        <v>116935</v>
      </c>
      <c r="AA7" s="157">
        <f>特殊計!AA7+乗用計!AA7+乗合計!AA7+貨物計!AA7</f>
        <v>118316</v>
      </c>
      <c r="AB7" s="157">
        <f>特殊計!AB7+乗用計!AB7+乗合計!AB7+貨物計!AB7</f>
        <v>119686</v>
      </c>
      <c r="AC7" s="157">
        <f>特殊計!AC7+乗用計!AC7+乗合計!AC7+貨物計!AC7</f>
        <v>121055</v>
      </c>
      <c r="AD7" s="157">
        <f>特殊計!AD7+乗用計!AD7+乗合計!AD7+貨物計!AD7</f>
        <v>123767</v>
      </c>
      <c r="AE7" s="157">
        <f>特殊計!AE7+乗用計!AE7+乗合計!AE7+貨物計!AE7</f>
        <v>127412</v>
      </c>
      <c r="AF7" s="157">
        <f>特殊計!AF7+乗用計!AF7+乗合計!AF7+貨物計!AF7</f>
        <v>133719</v>
      </c>
      <c r="AG7" s="157">
        <f>特殊計!AG7+乗用計!AG7+乗合計!AG7+貨物計!AG7</f>
        <v>139870</v>
      </c>
      <c r="AH7" s="157">
        <f>特殊計!AH7+乗用計!AH7+乗合計!AH7+貨物計!AH7</f>
        <v>146510</v>
      </c>
      <c r="AI7" s="157">
        <f>特殊計!AI7+乗用計!AI7+乗合計!AI7+貨物計!AI7</f>
        <v>153125</v>
      </c>
      <c r="AJ7" s="157">
        <f>特殊計!AJ7+乗用計!AJ7+乗合計!AJ7+貨物計!AJ7</f>
        <v>159910</v>
      </c>
      <c r="AK7" s="157">
        <f>特殊計!AK7+乗用計!AK7+乗合計!AK7+貨物計!AK7</f>
        <v>167343</v>
      </c>
      <c r="AL7" s="156">
        <f>特殊計!AL7+乗用計!AL7+乗合計!AL7+貨物計!AL7</f>
        <v>174953</v>
      </c>
      <c r="AM7" s="156">
        <f>特殊計!AM7+乗用計!AM7+乗合計!AM7+貨物計!AM7</f>
        <v>181056</v>
      </c>
      <c r="AN7" s="156">
        <f>特殊計!AN7+乗用計!AN7+乗合計!AN7+貨物計!AN7</f>
        <v>187084</v>
      </c>
      <c r="AO7" s="156">
        <f>特殊計!AO7+乗用計!AO7+乗合計!AO7+貨物計!AO7</f>
        <v>190252</v>
      </c>
      <c r="AP7" s="156">
        <f>特殊計!AP7+乗用計!AP7+乗合計!AP7+貨物計!AP7</f>
        <v>192821</v>
      </c>
      <c r="AQ7" s="156">
        <f>特殊計!AQ7+乗用計!AQ7+乗合計!AQ7+貨物計!AQ7</f>
        <v>194979</v>
      </c>
      <c r="AR7" s="156">
        <f>特殊計!AR7+乗用計!AR7+乗合計!AR7+貨物計!AR7</f>
        <v>195206</v>
      </c>
      <c r="AS7" s="156">
        <f>特殊計!AS7+乗用計!AS7+乗合計!AS7+貨物計!AS7</f>
        <v>194647</v>
      </c>
      <c r="AT7" s="156">
        <f>特殊計!AT7+乗用計!AT7+乗合計!AT7+貨物計!AT7</f>
        <v>194018</v>
      </c>
      <c r="AU7" s="156">
        <f>特殊計!AU7+乗用計!AU7+乗合計!AU7+貨物計!AU7</f>
        <v>194501</v>
      </c>
      <c r="AV7" s="156">
        <f>特殊計!AV7+乗用計!AV7+乗合計!AV7+貨物計!AV7</f>
        <v>193658</v>
      </c>
      <c r="AW7" s="156">
        <f>特殊計!AW7+乗用計!AW7+乗合計!AW7+貨物計!AW7</f>
        <v>189661</v>
      </c>
      <c r="AX7" s="156">
        <f>特殊計!AX7+乗用計!AX7+乗合計!AX7+貨物計!AX7</f>
        <v>184853</v>
      </c>
      <c r="AY7" s="156">
        <f>特殊計!AY7+乗用計!AY7+乗合計!AY7+貨物計!AY7</f>
        <v>180461</v>
      </c>
      <c r="AZ7" s="156">
        <f>特殊計!AZ7+乗用計!AZ7+乗合計!AZ7+貨物計!AZ7</f>
        <v>178196</v>
      </c>
      <c r="BA7" s="156">
        <f>特殊計!BA7+乗用計!BA7+乗合計!BA7+貨物計!BA7</f>
        <v>176677</v>
      </c>
      <c r="BB7" s="156">
        <f>特殊計!BB7+乗用計!BB7+乗合計!BB7+貨物計!BB7</f>
        <v>177642</v>
      </c>
      <c r="BC7" s="156">
        <f>特殊計!BC7+乗用計!BC7+乗合計!BC7+貨物計!BC7</f>
        <v>180466</v>
      </c>
      <c r="BD7" s="156">
        <f>特殊計!BD7+乗用計!BD7+乗合計!BD7+貨物計!BD7</f>
        <v>181351</v>
      </c>
      <c r="BE7" s="156">
        <f>特殊計!BE7+乗用計!BE7+乗合計!BE7+貨物計!BE7</f>
        <v>181703</v>
      </c>
      <c r="BF7" s="156"/>
      <c r="BG7" s="156"/>
      <c r="BH7" s="40" t="s">
        <v>83</v>
      </c>
    </row>
    <row r="8" spans="1:74" ht="9.6" customHeight="1" x14ac:dyDescent="0.15">
      <c r="A8" s="63"/>
      <c r="B8" s="39" t="s">
        <v>121</v>
      </c>
      <c r="C8" s="157">
        <f>特殊計!C8+乗用計!C8+乗合計!C8+貨物計!C8</f>
        <v>17392</v>
      </c>
      <c r="D8" s="157">
        <f>特殊計!D8+乗用計!D8+乗合計!D8+貨物計!D8</f>
        <v>20557</v>
      </c>
      <c r="E8" s="157">
        <f>特殊計!E8+乗用計!E8+乗合計!E8+貨物計!E8</f>
        <v>25455</v>
      </c>
      <c r="F8" s="157">
        <f>特殊計!F8+乗用計!F8+乗合計!F8+貨物計!F8</f>
        <v>33075</v>
      </c>
      <c r="G8" s="157">
        <f>特殊計!G8+乗用計!G8+乗合計!G8+貨物計!G8</f>
        <v>39719</v>
      </c>
      <c r="H8" s="157">
        <f>特殊計!H8+乗用計!H8+乗合計!H8+貨物計!H8</f>
        <v>47569</v>
      </c>
      <c r="I8" s="157">
        <f>特殊計!I8+乗用計!I8+乗合計!I8+貨物計!I8</f>
        <v>57060</v>
      </c>
      <c r="J8" s="157">
        <f>特殊計!J8+乗用計!J8+乗合計!J8+貨物計!J8</f>
        <v>71535</v>
      </c>
      <c r="K8" s="157">
        <f>特殊計!K8+乗用計!K8+乗合計!K8+貨物計!K8</f>
        <v>86541</v>
      </c>
      <c r="L8" s="157">
        <f>特殊計!L8+乗用計!L8+乗合計!L8+貨物計!L8</f>
        <v>104400</v>
      </c>
      <c r="M8" s="157">
        <f>特殊計!M8+乗用計!M8+乗合計!M8+貨物計!M8</f>
        <v>121839</v>
      </c>
      <c r="N8" s="157">
        <f>特殊計!N8+乗用計!N8+乗合計!N8+貨物計!N8</f>
        <v>142537.4</v>
      </c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40" t="s">
        <v>84</v>
      </c>
      <c r="BK8" s="4" t="s">
        <v>328</v>
      </c>
      <c r="BL8" s="4" t="s">
        <v>329</v>
      </c>
      <c r="BM8" s="4" t="s">
        <v>330</v>
      </c>
      <c r="BN8" s="4" t="s">
        <v>331</v>
      </c>
      <c r="BO8" s="4" t="s">
        <v>332</v>
      </c>
      <c r="BR8" s="4" t="s">
        <v>328</v>
      </c>
      <c r="BS8" s="4" t="s">
        <v>329</v>
      </c>
      <c r="BT8" s="4" t="s">
        <v>330</v>
      </c>
      <c r="BU8" s="4" t="s">
        <v>331</v>
      </c>
      <c r="BV8" s="4" t="s">
        <v>332</v>
      </c>
    </row>
    <row r="9" spans="1:74" ht="9.6" customHeight="1" x14ac:dyDescent="0.15">
      <c r="A9" s="63"/>
      <c r="B9" s="39" t="s">
        <v>122</v>
      </c>
      <c r="C9" s="157">
        <f>特殊計!C9+乗用計!C9+乗合計!C9+貨物計!C9</f>
        <v>8612</v>
      </c>
      <c r="D9" s="157">
        <f>特殊計!D9+乗用計!D9+乗合計!D9+貨物計!D9</f>
        <v>10248</v>
      </c>
      <c r="E9" s="157">
        <f>特殊計!E9+乗用計!E9+乗合計!E9+貨物計!E9</f>
        <v>11716</v>
      </c>
      <c r="F9" s="157">
        <f>特殊計!F9+乗用計!F9+乗合計!F9+貨物計!F9</f>
        <v>13910</v>
      </c>
      <c r="G9" s="157">
        <f>特殊計!G9+乗用計!G9+乗合計!G9+貨物計!G9</f>
        <v>19691</v>
      </c>
      <c r="H9" s="157">
        <f>特殊計!H9+乗用計!H9+乗合計!H9+貨物計!H9</f>
        <v>26777</v>
      </c>
      <c r="I9" s="157">
        <f>特殊計!I9+乗用計!I9+乗合計!I9+貨物計!I9</f>
        <v>37385</v>
      </c>
      <c r="J9" s="157">
        <f>特殊計!J9+乗用計!J9+乗合計!J9+貨物計!J9</f>
        <v>49762</v>
      </c>
      <c r="K9" s="157">
        <f>特殊計!K9+乗用計!K9+乗合計!K9+貨物計!K9</f>
        <v>64752</v>
      </c>
      <c r="L9" s="157">
        <f>特殊計!L9+乗用計!L9+乗合計!L9+貨物計!L9</f>
        <v>80784</v>
      </c>
      <c r="M9" s="157">
        <f>特殊計!M9+乗用計!M9+乗合計!M9+貨物計!M9</f>
        <v>94237</v>
      </c>
      <c r="N9" s="157">
        <f>特殊計!N9+乗用計!N9+乗合計!N9+貨物計!N9</f>
        <v>112087.2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J9" s="4" t="s">
        <v>355</v>
      </c>
      <c r="BK9" s="4" t="s">
        <v>361</v>
      </c>
      <c r="BL9" s="4" t="s">
        <v>361</v>
      </c>
      <c r="BM9" s="4" t="s">
        <v>361</v>
      </c>
      <c r="BN9" s="4" t="s">
        <v>361</v>
      </c>
      <c r="BO9" s="4" t="s">
        <v>361</v>
      </c>
      <c r="BQ9" s="4" t="s">
        <v>355</v>
      </c>
      <c r="BR9" s="4" t="s">
        <v>363</v>
      </c>
      <c r="BS9" s="4" t="s">
        <v>363</v>
      </c>
      <c r="BT9" s="4" t="s">
        <v>363</v>
      </c>
      <c r="BU9" s="4" t="s">
        <v>363</v>
      </c>
      <c r="BV9" s="4" t="s">
        <v>363</v>
      </c>
    </row>
    <row r="10" spans="1:74" ht="21.75" customHeight="1" x14ac:dyDescent="0.15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J10" s="4" t="s">
        <v>356</v>
      </c>
      <c r="BQ10" s="4" t="s">
        <v>356</v>
      </c>
    </row>
    <row r="11" spans="1:74" ht="21.75" customHeight="1" x14ac:dyDescent="0.15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4" ht="9.6" customHeight="1" x14ac:dyDescent="0.15">
      <c r="A12" s="64" t="s">
        <v>466</v>
      </c>
      <c r="B12" s="75" t="s">
        <v>1</v>
      </c>
      <c r="C12" s="158">
        <f>特殊計!C12+乗用計!C12+乗合計!C12+貨物計!C12</f>
        <v>11121</v>
      </c>
      <c r="D12" s="158">
        <f>特殊計!D12+乗用計!D12+乗合計!D12+貨物計!D12</f>
        <v>13270</v>
      </c>
      <c r="E12" s="158">
        <f>特殊計!E12+乗用計!E12+乗合計!E12+貨物計!E12</f>
        <v>16864</v>
      </c>
      <c r="F12" s="158">
        <f>特殊計!F12+乗用計!F12+乗合計!F12+貨物計!F12</f>
        <v>22330</v>
      </c>
      <c r="G12" s="158">
        <f>特殊計!G12+乗用計!G12+乗合計!G12+貨物計!G12</f>
        <v>24974</v>
      </c>
      <c r="H12" s="158">
        <f>特殊計!H12+乗用計!H12+乗合計!H12+貨物計!H12</f>
        <v>27820</v>
      </c>
      <c r="I12" s="158">
        <f>特殊計!I12+乗用計!I12+乗合計!I12+貨物計!I12</f>
        <v>28674</v>
      </c>
      <c r="J12" s="158">
        <f>特殊計!J12+乗用計!J12+乗合計!J12+貨物計!J12</f>
        <v>31330</v>
      </c>
      <c r="K12" s="158">
        <f>特殊計!K12+乗用計!K12+乗合計!K12+貨物計!K12</f>
        <v>39836</v>
      </c>
      <c r="L12" s="158">
        <f>特殊計!L12+乗用計!L12+乗合計!L12+貨物計!L12</f>
        <v>50257</v>
      </c>
      <c r="M12" s="158">
        <f>特殊計!M12+乗用計!M12+乗合計!M12+貨物計!M12</f>
        <v>62416</v>
      </c>
      <c r="N12" s="157">
        <f>特殊計!N12+乗用計!N12+乗合計!N12+貨物計!N12</f>
        <v>77697</v>
      </c>
      <c r="O12" s="157">
        <f>特殊計!O12+乗用計!O12+乗合計!O12+貨物計!O12</f>
        <v>93426</v>
      </c>
      <c r="P12" s="157">
        <f>特殊計!P12+乗用計!P12+乗合計!P12+貨物計!P12</f>
        <v>109916</v>
      </c>
      <c r="Q12" s="157">
        <f>特殊計!Q12+乗用計!Q12+乗合計!Q12+貨物計!Q12</f>
        <v>132635</v>
      </c>
      <c r="R12" s="158">
        <f>特殊計!R12+乗用計!R12+乗合計!R12+貨物計!R12</f>
        <v>148534</v>
      </c>
      <c r="S12" s="158">
        <f>特殊計!S12+乗用計!S12+乗合計!S12+貨物計!S12</f>
        <v>164879</v>
      </c>
      <c r="T12" s="158">
        <f>特殊計!T12+乗用計!T12+乗合計!T12+貨物計!T12</f>
        <v>184624</v>
      </c>
      <c r="U12" s="158">
        <f>特殊計!U12+乗用計!U12+乗合計!U12+貨物計!U12</f>
        <v>199978</v>
      </c>
      <c r="V12" s="158">
        <f>特殊計!V12+乗用計!V12+乗合計!V12+貨物計!V12</f>
        <v>215769</v>
      </c>
      <c r="W12" s="158">
        <f>特殊計!W12+乗用計!W12+乗合計!W12+貨物計!W12</f>
        <v>225978</v>
      </c>
      <c r="X12" s="158">
        <f>特殊計!X12+乗用計!X12+乗合計!X12+貨物計!X12</f>
        <v>235105</v>
      </c>
      <c r="Y12" s="158">
        <f>特殊計!Y12+乗用計!Y12+乗合計!Y12+貨物計!Y12</f>
        <v>243832</v>
      </c>
      <c r="Z12" s="158">
        <f>特殊計!Z12+乗用計!Z12+乗合計!Z12+貨物計!Z12</f>
        <v>252699</v>
      </c>
      <c r="AA12" s="158">
        <f>特殊計!AA12+乗用計!AA12+乗合計!AA12+貨物計!AA12</f>
        <v>260270</v>
      </c>
      <c r="AB12" s="158">
        <f>特殊計!AB12+乗用計!AB12+乗合計!AB12+貨物計!AB12</f>
        <v>268536</v>
      </c>
      <c r="AC12" s="158">
        <f>特殊計!AC12+乗用計!AC12+乗合計!AC12+貨物計!AC12</f>
        <v>277153</v>
      </c>
      <c r="AD12" s="158">
        <f>特殊計!AD12+乗用計!AD12+乗合計!AD12+貨物計!AD12</f>
        <v>289580</v>
      </c>
      <c r="AE12" s="157">
        <f>特殊計!AE12+乗用計!AE12+乗合計!AE12+貨物計!AE12</f>
        <v>303856</v>
      </c>
      <c r="AF12" s="26">
        <f>特殊計!AF12+乗用計!AF12+乗合計!AF12+貨物計!AF12</f>
        <v>325149</v>
      </c>
      <c r="AG12" s="27">
        <f>特殊計!AG12+乗用計!AG12+乗合計!AG12+貨物計!AG12</f>
        <v>342379</v>
      </c>
      <c r="AH12" s="27">
        <f>特殊計!AH12+乗用計!AH12+乗合計!AH12+貨物計!AH12</f>
        <v>359548</v>
      </c>
      <c r="AI12" s="27">
        <f>特殊計!AI12+乗用計!AI12+乗合計!AI12+貨物計!AI12</f>
        <v>373448</v>
      </c>
      <c r="AJ12" s="27">
        <f>特殊計!AJ12+乗用計!AJ12+乗合計!AJ12+貨物計!AJ12</f>
        <v>387201</v>
      </c>
      <c r="AK12" s="27">
        <f>特殊計!AK12+乗用計!AK12+乗合計!AK12+貨物計!AK12</f>
        <v>401528</v>
      </c>
      <c r="AL12" s="27">
        <f>特殊計!AL12+乗用計!AL12+乗合計!AL12+貨物計!AL12</f>
        <v>418058</v>
      </c>
      <c r="AM12" s="27">
        <f>特殊計!AM12+乗用計!AM12+乗合計!AM12+貨物計!AM12</f>
        <v>433369</v>
      </c>
      <c r="AN12" s="27">
        <f>特殊計!AN12+乗用計!AN12+乗合計!AN12+貨物計!AN12</f>
        <v>444562</v>
      </c>
      <c r="AO12" s="16">
        <f>特殊計!AO12+乗用計!AO12+乗合計!AO12+貨物計!AO12</f>
        <v>449896</v>
      </c>
      <c r="AP12" s="16">
        <f>特殊計!AP12+乗用計!AP12+乗合計!AP12+貨物計!AP12</f>
        <v>453491</v>
      </c>
      <c r="AQ12" s="16">
        <f>特殊計!AQ12+乗用計!AQ12+乗合計!AQ12+貨物計!AQ12</f>
        <v>457406</v>
      </c>
      <c r="AR12" s="16">
        <f>特殊計!AR12+乗用計!AR12+乗合計!AR12+貨物計!AR12</f>
        <v>459048</v>
      </c>
      <c r="AS12" s="16">
        <f>特殊計!AS12+乗用計!AS12+乗合計!AS12+貨物計!AS12</f>
        <v>458217</v>
      </c>
      <c r="AT12" s="16">
        <f>特殊計!AT12+乗用計!AT12+乗合計!AT12+貨物計!AT12</f>
        <v>457904</v>
      </c>
      <c r="AU12" s="16">
        <f>特殊計!AU12+乗用計!AU12+乗合計!AU12+貨物計!AU12</f>
        <v>459152</v>
      </c>
      <c r="AV12" s="16">
        <f>特殊計!AV12+乗用計!AV12+乗合計!AV12+貨物計!AV12</f>
        <v>459891</v>
      </c>
      <c r="AW12" s="16">
        <f>特殊計!AW12+乗用計!AW12+乗合計!AW12+貨物計!AW12</f>
        <v>453282</v>
      </c>
      <c r="AX12" s="16">
        <f>特殊計!AX12+乗用計!AX12+乗合計!AX12+貨物計!AX12</f>
        <v>445420</v>
      </c>
      <c r="AY12" s="16">
        <f>特殊計!AY12+乗用計!AY12+乗合計!AY12+貨物計!AY12</f>
        <v>436419</v>
      </c>
      <c r="AZ12" s="16">
        <f>特殊計!AZ12+乗用計!AZ12+乗合計!AZ12+貨物計!AZ12</f>
        <v>431579</v>
      </c>
      <c r="BA12" s="16">
        <f>特殊計!BA12+乗用計!BA12+乗合計!BA12+貨物計!BA12</f>
        <v>427563</v>
      </c>
      <c r="BB12" s="16">
        <f>特殊計!BB12+乗用計!BB12+乗合計!BB12+貨物計!BB12</f>
        <v>437786</v>
      </c>
      <c r="BC12" s="16">
        <f>特殊計!BC12+乗用計!BC12+乗合計!BC12+貨物計!BC12</f>
        <v>446616</v>
      </c>
      <c r="BD12" s="16">
        <f>特殊計!BD12+乗用計!BD12+乗合計!BD12+貨物計!BD12</f>
        <v>452069</v>
      </c>
      <c r="BE12" s="16">
        <f>特殊計!BE12+乗用計!BE12+乗合計!BE12+貨物計!BE12</f>
        <v>453837</v>
      </c>
      <c r="BF12" s="16"/>
      <c r="BG12" s="16"/>
      <c r="BH12" s="40" t="s">
        <v>1</v>
      </c>
      <c r="BJ12" s="7" t="s">
        <v>1</v>
      </c>
      <c r="BK12" s="7">
        <v>427563</v>
      </c>
      <c r="BL12" s="7">
        <v>437786</v>
      </c>
      <c r="BM12" s="7">
        <v>446616</v>
      </c>
      <c r="BN12" s="7">
        <v>452069</v>
      </c>
      <c r="BO12" s="7">
        <v>453837</v>
      </c>
      <c r="BQ12" s="4" t="s">
        <v>1</v>
      </c>
      <c r="BR12" s="4">
        <v>439260</v>
      </c>
      <c r="BS12" s="4">
        <v>449783</v>
      </c>
      <c r="BT12" s="4">
        <v>459043</v>
      </c>
      <c r="BU12" s="4">
        <v>464981</v>
      </c>
      <c r="BV12" s="4">
        <v>466956</v>
      </c>
    </row>
    <row r="13" spans="1:74" ht="9.6" customHeight="1" x14ac:dyDescent="0.15">
      <c r="A13" s="64" t="s">
        <v>128</v>
      </c>
      <c r="B13" s="23" t="s">
        <v>467</v>
      </c>
      <c r="C13" s="100">
        <f>特殊計!C13+乗用計!C13+乗合計!C13+貨物計!C13</f>
        <v>0</v>
      </c>
      <c r="D13" s="100">
        <f>特殊計!D13+乗用計!D13+乗合計!D13+貨物計!D13</f>
        <v>0</v>
      </c>
      <c r="E13" s="100">
        <f>特殊計!E13+乗用計!E13+乗合計!E13+貨物計!E13</f>
        <v>0</v>
      </c>
      <c r="F13" s="100">
        <f>特殊計!F13+乗用計!F13+乗合計!F13+貨物計!F13</f>
        <v>0</v>
      </c>
      <c r="G13" s="100">
        <f>特殊計!G13+乗用計!G13+乗合計!G13+貨物計!G13</f>
        <v>0</v>
      </c>
      <c r="H13" s="100">
        <f>特殊計!H13+乗用計!H13+乗合計!H13+貨物計!H13</f>
        <v>0</v>
      </c>
      <c r="I13" s="100">
        <f>特殊計!I13+乗用計!I13+乗合計!I13+貨物計!I13</f>
        <v>0</v>
      </c>
      <c r="J13" s="100">
        <f>特殊計!J13+乗用計!J13+乗合計!J13+貨物計!J13</f>
        <v>0</v>
      </c>
      <c r="K13" s="100">
        <f>特殊計!K13+乗用計!K13+乗合計!K13+貨物計!K13</f>
        <v>0</v>
      </c>
      <c r="L13" s="83">
        <f>特殊計!L13+乗用計!L13+乗合計!L13+貨物計!L13</f>
        <v>0</v>
      </c>
      <c r="M13" s="100">
        <f>特殊計!M13+乗用計!M13+乗合計!M13+貨物計!M13</f>
        <v>0</v>
      </c>
      <c r="N13" s="100">
        <f>特殊計!N13+乗用計!N13+乗合計!N13+貨物計!N13</f>
        <v>0</v>
      </c>
      <c r="O13" s="100">
        <f>特殊計!O13+乗用計!O13+乗合計!O13+貨物計!O13</f>
        <v>0</v>
      </c>
      <c r="P13" s="83">
        <f>特殊計!P13+乗用計!P13+乗合計!P13+貨物計!P13</f>
        <v>0</v>
      </c>
      <c r="Q13" s="83">
        <f>特殊計!Q13+乗用計!Q13+乗合計!Q13+貨物計!Q13</f>
        <v>0</v>
      </c>
      <c r="R13" s="84">
        <f>特殊計!R13+乗用計!R13+乗合計!R13+貨物計!R13</f>
        <v>0</v>
      </c>
      <c r="S13" s="83">
        <f>特殊計!S13+乗用計!S13+乗合計!S13+貨物計!S13</f>
        <v>0</v>
      </c>
      <c r="T13" s="83">
        <f>特殊計!T13+乗用計!T13+乗合計!T13+貨物計!T13</f>
        <v>0</v>
      </c>
      <c r="U13" s="83">
        <f>特殊計!U13+乗用計!U13+乗合計!U13+貨物計!U13</f>
        <v>0</v>
      </c>
      <c r="V13" s="83">
        <f>特殊計!V13+乗用計!V13+乗合計!V13+貨物計!V13</f>
        <v>0</v>
      </c>
      <c r="W13" s="83">
        <f>特殊計!W13+乗用計!W13+乗合計!W13+貨物計!W13</f>
        <v>0</v>
      </c>
      <c r="X13" s="83">
        <f>特殊計!X13+乗用計!X13+乗合計!X13+貨物計!X13</f>
        <v>0</v>
      </c>
      <c r="Y13" s="83">
        <f>特殊計!Y13+乗用計!Y13+乗合計!Y13+貨物計!Y13</f>
        <v>0</v>
      </c>
      <c r="Z13" s="83">
        <f>特殊計!Z13+乗用計!Z13+乗合計!Z13+貨物計!Z13</f>
        <v>0</v>
      </c>
      <c r="AA13" s="83">
        <f>特殊計!AA13+乗用計!AA13+乗合計!AA13+貨物計!AA13</f>
        <v>0</v>
      </c>
      <c r="AB13" s="83">
        <f>特殊計!AB13+乗用計!AB13+乗合計!AB13+貨物計!AB13</f>
        <v>0</v>
      </c>
      <c r="AC13" s="83">
        <f>特殊計!AC13+乗用計!AC13+乗合計!AC13+貨物計!AC13</f>
        <v>0</v>
      </c>
      <c r="AD13" s="83">
        <f>特殊計!AD13+乗用計!AD13+乗合計!AD13+貨物計!AD13</f>
        <v>0</v>
      </c>
      <c r="AE13" s="83">
        <f>特殊計!AE13+乗用計!AE13+乗合計!AE13+貨物計!AE13</f>
        <v>0</v>
      </c>
      <c r="AF13" s="83">
        <f>特殊計!AF13+乗用計!AF13+乗合計!AF13+貨物計!AF13</f>
        <v>0</v>
      </c>
      <c r="AG13" s="88">
        <f>特殊計!AG13+乗用計!AG13+乗合計!AG13+貨物計!AG13</f>
        <v>0</v>
      </c>
      <c r="AH13" s="88">
        <f>特殊計!AH13+乗用計!AH13+乗合計!AH13+貨物計!AH13</f>
        <v>0</v>
      </c>
      <c r="AI13" s="88">
        <f>特殊計!AI13+乗用計!AI13+乗合計!AI13+貨物計!AI13</f>
        <v>0</v>
      </c>
      <c r="AJ13" s="88">
        <f>特殊計!AJ13+乗用計!AJ13+乗合計!AJ13+貨物計!AJ13</f>
        <v>0</v>
      </c>
      <c r="AK13" s="88">
        <f>特殊計!AK13+乗用計!AK13+乗合計!AK13+貨物計!AK13</f>
        <v>0</v>
      </c>
      <c r="AL13" s="88">
        <f>特殊計!AL13+乗用計!AL13+乗合計!AL13+貨物計!AL13</f>
        <v>0</v>
      </c>
      <c r="AM13" s="88">
        <f>特殊計!AM13+乗用計!AM13+乗合計!AM13+貨物計!AM13</f>
        <v>0</v>
      </c>
      <c r="AN13" s="88">
        <f>特殊計!AN13+乗用計!AN13+乗合計!AN13+貨物計!AN13</f>
        <v>0</v>
      </c>
      <c r="AO13" s="86">
        <f>特殊計!AO13+乗用計!AO13+乗合計!AO13+貨物計!AO13</f>
        <v>0</v>
      </c>
      <c r="AP13" s="86">
        <f>特殊計!AP13+乗用計!AP13+乗合計!AP13+貨物計!AP13</f>
        <v>0</v>
      </c>
      <c r="AQ13" s="86">
        <f>特殊計!AQ13+乗用計!AQ13+乗合計!AQ13+貨物計!AQ13</f>
        <v>0</v>
      </c>
      <c r="AR13" s="86">
        <f>特殊計!AR13+乗用計!AR13+乗合計!AR13+貨物計!AR13</f>
        <v>0</v>
      </c>
      <c r="AS13" s="86">
        <f>特殊計!AS13+乗用計!AS13+乗合計!AS13+貨物計!AS13</f>
        <v>0</v>
      </c>
      <c r="AT13" s="86">
        <f>特殊計!AT13+乗用計!AT13+乗合計!AT13+貨物計!AT13</f>
        <v>0</v>
      </c>
      <c r="AU13" s="85">
        <f>特殊計!AU13+乗用計!AU13+乗合計!AU13+貨物計!AU13</f>
        <v>0</v>
      </c>
      <c r="AV13" s="85">
        <f>特殊計!AV13+乗用計!AV13+乗合計!AV13+貨物計!AV13</f>
        <v>0</v>
      </c>
      <c r="AW13" s="86">
        <f>特殊計!AW13+乗用計!AW13+乗合計!AW13+貨物計!AW13</f>
        <v>0</v>
      </c>
      <c r="AX13" s="86">
        <f>特殊計!AX13+乗用計!AX13+乗合計!AX13+貨物計!AX13</f>
        <v>0</v>
      </c>
      <c r="AY13" s="86">
        <f>特殊計!AY13+乗用計!AY13+乗合計!AY13+貨物計!AY13</f>
        <v>0</v>
      </c>
      <c r="AZ13" s="86">
        <f>特殊計!AZ13+乗用計!AZ13+乗合計!AZ13+貨物計!AZ13</f>
        <v>0</v>
      </c>
      <c r="BA13" s="86">
        <f>特殊計!BA13+乗用計!BA13+乗合計!BA13+貨物計!BA13</f>
        <v>0</v>
      </c>
      <c r="BB13" s="86">
        <f>特殊計!BB13+乗用計!BB13+乗合計!BB13+貨物計!BB13</f>
        <v>0</v>
      </c>
      <c r="BC13" s="86">
        <f>特殊計!BC13+乗用計!BC13+乗合計!BC13+貨物計!BC13</f>
        <v>0</v>
      </c>
      <c r="BD13" s="86">
        <f>特殊計!BD13+乗用計!BD13+乗合計!BD13+貨物計!BD13</f>
        <v>0</v>
      </c>
      <c r="BE13" s="86">
        <f>特殊計!BE13+乗用計!BE13+乗合計!BE13+貨物計!BE13</f>
        <v>0</v>
      </c>
      <c r="BF13" s="86"/>
      <c r="BG13" s="86"/>
      <c r="BH13" s="87" t="s">
        <v>110</v>
      </c>
      <c r="BP13" s="7"/>
      <c r="BQ13" s="7"/>
      <c r="BR13" s="7"/>
    </row>
    <row r="14" spans="1:74" ht="9.6" customHeight="1" x14ac:dyDescent="0.15">
      <c r="A14" s="64" t="s">
        <v>129</v>
      </c>
      <c r="B14" s="23" t="s">
        <v>2</v>
      </c>
      <c r="C14" s="25">
        <f>特殊計!C14+乗用計!C14+乗合計!C14+貨物計!C14</f>
        <v>0</v>
      </c>
      <c r="D14" s="25">
        <f>特殊計!D14+乗用計!D14+乗合計!D14+貨物計!D14</f>
        <v>0</v>
      </c>
      <c r="E14" s="25">
        <f>特殊計!E14+乗用計!E14+乗合計!E14+貨物計!E14</f>
        <v>0</v>
      </c>
      <c r="F14" s="25">
        <f>特殊計!F14+乗用計!F14+乗合計!F14+貨物計!F14</f>
        <v>0</v>
      </c>
      <c r="G14" s="25">
        <f>特殊計!G14+乗用計!G14+乗合計!G14+貨物計!G14</f>
        <v>0</v>
      </c>
      <c r="H14" s="25">
        <f>特殊計!H14+乗用計!H14+乗合計!H14+貨物計!H14</f>
        <v>0</v>
      </c>
      <c r="I14" s="25">
        <f>特殊計!I14+乗用計!I14+乗合計!I14+貨物計!I14</f>
        <v>0</v>
      </c>
      <c r="J14" s="25">
        <f>特殊計!J14+乗用計!J14+乗合計!J14+貨物計!J14</f>
        <v>0</v>
      </c>
      <c r="K14" s="25">
        <f>特殊計!K14+乗用計!K14+乗合計!K14+貨物計!K14</f>
        <v>0</v>
      </c>
      <c r="L14" s="24">
        <f>特殊計!L14+乗用計!L14+乗合計!L14+貨物計!L14</f>
        <v>0</v>
      </c>
      <c r="M14" s="25">
        <f>特殊計!M14+乗用計!M14+乗合計!M14+貨物計!M14</f>
        <v>0</v>
      </c>
      <c r="N14" s="25">
        <f>特殊計!N14+乗用計!N14+乗合計!N14+貨物計!N14</f>
        <v>0</v>
      </c>
      <c r="O14" s="25">
        <f>特殊計!O14+乗用計!O14+乗合計!O14+貨物計!O14</f>
        <v>0</v>
      </c>
      <c r="P14" s="24">
        <f>特殊計!P14+乗用計!P14+乗合計!P14+貨物計!P14</f>
        <v>0</v>
      </c>
      <c r="Q14" s="24">
        <f>特殊計!Q14+乗用計!Q14+乗合計!Q14+貨物計!Q14</f>
        <v>0</v>
      </c>
      <c r="R14" s="26">
        <f>特殊計!R14+乗用計!R14+乗合計!R14+貨物計!R14</f>
        <v>0</v>
      </c>
      <c r="S14" s="24">
        <f>特殊計!S14+乗用計!S14+乗合計!S14+貨物計!S14</f>
        <v>0</v>
      </c>
      <c r="T14" s="24">
        <f>特殊計!T14+乗用計!T14+乗合計!T14+貨物計!T14</f>
        <v>0</v>
      </c>
      <c r="U14" s="24">
        <f>特殊計!U14+乗用計!U14+乗合計!U14+貨物計!U14</f>
        <v>0</v>
      </c>
      <c r="V14" s="25">
        <f>特殊計!V14+乗用計!V14+乗合計!V14+貨物計!V14</f>
        <v>0</v>
      </c>
      <c r="W14" s="28">
        <f>特殊計!W14+乗用計!W14+乗合計!W14+貨物計!W14</f>
        <v>0</v>
      </c>
      <c r="X14" s="25">
        <f>特殊計!X14+乗用計!X14+乗合計!X14+貨物計!X14</f>
        <v>0</v>
      </c>
      <c r="Y14" s="25">
        <f>特殊計!Y14+乗用計!Y14+乗合計!Y14+貨物計!Y14</f>
        <v>0</v>
      </c>
      <c r="Z14" s="24">
        <f>特殊計!Z14+乗用計!Z14+乗合計!Z14+貨物計!Z14</f>
        <v>0</v>
      </c>
      <c r="AA14" s="24">
        <f>特殊計!AA14+乗用計!AA14+乗合計!AA14+貨物計!AA14</f>
        <v>0</v>
      </c>
      <c r="AB14" s="25">
        <f>特殊計!AB14+乗用計!AB14+乗合計!AB14+貨物計!AB14</f>
        <v>0</v>
      </c>
      <c r="AC14" s="24">
        <f>特殊計!AC14+乗用計!AC14+乗合計!AC14+貨物計!AC14</f>
        <v>0</v>
      </c>
      <c r="AD14" s="24">
        <f>特殊計!AD14+乗用計!AD14+乗合計!AD14+貨物計!AD14</f>
        <v>0</v>
      </c>
      <c r="AE14" s="25">
        <f>特殊計!AE14+乗用計!AE14+乗合計!AE14+貨物計!AE14</f>
        <v>0</v>
      </c>
      <c r="AF14" s="24">
        <f>特殊計!AF14+乗用計!AF14+乗合計!AF14+貨物計!AF14</f>
        <v>0</v>
      </c>
      <c r="AG14" s="27">
        <f>特殊計!AG14+乗用計!AG14+乗合計!AG14+貨物計!AG14</f>
        <v>0</v>
      </c>
      <c r="AH14" s="27">
        <f>特殊計!AH14+乗用計!AH14+乗合計!AH14+貨物計!AH14</f>
        <v>0</v>
      </c>
      <c r="AI14" s="27">
        <f>特殊計!AI14+乗用計!AI14+乗合計!AI14+貨物計!AI14</f>
        <v>0</v>
      </c>
      <c r="AJ14" s="27">
        <f>特殊計!AJ14+乗用計!AJ14+乗合計!AJ14+貨物計!AJ14</f>
        <v>0</v>
      </c>
      <c r="AK14" s="27">
        <f>特殊計!AK14+乗用計!AK14+乗合計!AK14+貨物計!AK14</f>
        <v>0</v>
      </c>
      <c r="AL14" s="27">
        <f>特殊計!AL14+乗用計!AL14+乗合計!AL14+貨物計!AL14</f>
        <v>0</v>
      </c>
      <c r="AM14" s="27">
        <f>特殊計!AM14+乗用計!AM14+乗合計!AM14+貨物計!AM14</f>
        <v>0</v>
      </c>
      <c r="AN14" s="27">
        <f>特殊計!AN14+乗用計!AN14+乗合計!AN14+貨物計!AN14</f>
        <v>0</v>
      </c>
      <c r="AO14" s="16">
        <f>特殊計!AO14+乗用計!AO14+乗合計!AO14+貨物計!AO14</f>
        <v>0</v>
      </c>
      <c r="AP14" s="16">
        <f>特殊計!AP14+乗用計!AP14+乗合計!AP14+貨物計!AP14</f>
        <v>0</v>
      </c>
      <c r="AQ14" s="16">
        <f>特殊計!AQ14+乗用計!AQ14+乗合計!AQ14+貨物計!AQ14</f>
        <v>0</v>
      </c>
      <c r="AR14" s="16">
        <f>特殊計!AR14+乗用計!AR14+乗合計!AR14+貨物計!AR14</f>
        <v>0</v>
      </c>
      <c r="AS14" s="16">
        <f>特殊計!AS14+乗用計!AS14+乗合計!AS14+貨物計!AS14</f>
        <v>0</v>
      </c>
      <c r="AT14" s="16">
        <f>特殊計!AT14+乗用計!AT14+乗合計!AT14+貨物計!AT14</f>
        <v>0</v>
      </c>
      <c r="AU14" s="19">
        <f>特殊計!AU14+乗用計!AU14+乗合計!AU14+貨物計!AU14</f>
        <v>0</v>
      </c>
      <c r="AV14" s="19">
        <f>特殊計!AV14+乗用計!AV14+乗合計!AV14+貨物計!AV14</f>
        <v>0</v>
      </c>
      <c r="AW14" s="16">
        <f>特殊計!AW14+乗用計!AW14+乗合計!AW14+貨物計!AW14</f>
        <v>0</v>
      </c>
      <c r="AX14" s="16">
        <f>特殊計!AX14+乗用計!AX14+乗合計!AX14+貨物計!AX14</f>
        <v>0</v>
      </c>
      <c r="AY14" s="16">
        <f>特殊計!AY14+乗用計!AY14+乗合計!AY14+貨物計!AY14</f>
        <v>0</v>
      </c>
      <c r="AZ14" s="16">
        <f>特殊計!AZ14+乗用計!AZ14+乗合計!AZ14+貨物計!AZ14</f>
        <v>0</v>
      </c>
      <c r="BA14" s="16">
        <f>特殊計!BA14+乗用計!BA14+乗合計!BA14+貨物計!BA14</f>
        <v>0</v>
      </c>
      <c r="BB14" s="16">
        <f>特殊計!BB14+乗用計!BB14+乗合計!BB14+貨物計!BB14</f>
        <v>0</v>
      </c>
      <c r="BC14" s="16">
        <f>特殊計!BC14+乗用計!BC14+乗合計!BC14+貨物計!BC14</f>
        <v>0</v>
      </c>
      <c r="BD14" s="16">
        <f>特殊計!BD14+乗用計!BD14+乗合計!BD14+貨物計!BD14</f>
        <v>0</v>
      </c>
      <c r="BE14" s="16">
        <f>特殊計!BE14+乗用計!BE14+乗合計!BE14+貨物計!BE14</f>
        <v>0</v>
      </c>
      <c r="BF14" s="16"/>
      <c r="BG14" s="16"/>
      <c r="BH14" s="60" t="s">
        <v>2</v>
      </c>
      <c r="BP14" s="7"/>
      <c r="BQ14" s="7"/>
      <c r="BR14" s="7"/>
    </row>
    <row r="15" spans="1:74" ht="9.6" customHeight="1" x14ac:dyDescent="0.15">
      <c r="A15" s="64" t="s">
        <v>130</v>
      </c>
      <c r="B15" s="23" t="s">
        <v>3</v>
      </c>
      <c r="C15" s="139">
        <f>特殊計!C15+乗用計!C15+乗合計!C15+貨物計!C15</f>
        <v>0</v>
      </c>
      <c r="D15" s="25">
        <f>特殊計!D15+乗用計!D15+乗合計!D15+貨物計!D15</f>
        <v>0</v>
      </c>
      <c r="E15" s="25">
        <f>特殊計!E15+乗用計!E15+乗合計!E15+貨物計!E15</f>
        <v>0</v>
      </c>
      <c r="F15" s="25">
        <f>特殊計!F15+乗用計!F15+乗合計!F15+貨物計!F15</f>
        <v>0</v>
      </c>
      <c r="G15" s="25">
        <f>特殊計!G15+乗用計!G15+乗合計!G15+貨物計!G15</f>
        <v>0</v>
      </c>
      <c r="H15" s="25">
        <f>特殊計!H15+乗用計!H15+乗合計!H15+貨物計!H15</f>
        <v>0</v>
      </c>
      <c r="I15" s="25">
        <f>特殊計!I15+乗用計!I15+乗合計!I15+貨物計!I15</f>
        <v>0</v>
      </c>
      <c r="J15" s="139">
        <f>特殊計!J15+乗用計!J15+乗合計!J15+貨物計!J15</f>
        <v>0</v>
      </c>
      <c r="K15" s="25">
        <f>特殊計!K15+乗用計!K15+乗合計!K15+貨物計!K15</f>
        <v>0</v>
      </c>
      <c r="L15" s="24">
        <f>特殊計!L15+乗用計!L15+乗合計!L15+貨物計!L15</f>
        <v>0</v>
      </c>
      <c r="M15" s="25">
        <f>特殊計!M15+乗用計!M15+乗合計!M15+貨物計!M15</f>
        <v>0</v>
      </c>
      <c r="N15" s="139">
        <f>特殊計!N15+乗用計!N15+乗合計!N15+貨物計!N15</f>
        <v>0</v>
      </c>
      <c r="O15" s="25">
        <f>特殊計!O15+乗用計!O15+乗合計!O15+貨物計!O15</f>
        <v>0</v>
      </c>
      <c r="P15" s="25">
        <f>特殊計!P15+乗用計!P15+乗合計!P15+貨物計!P15</f>
        <v>0</v>
      </c>
      <c r="Q15" s="24">
        <f>特殊計!Q15+乗用計!Q15+乗合計!Q15+貨物計!Q15</f>
        <v>0</v>
      </c>
      <c r="R15" s="26">
        <f>特殊計!R15+乗用計!R15+乗合計!R15+貨物計!R15</f>
        <v>0</v>
      </c>
      <c r="S15" s="24">
        <f>特殊計!S15+乗用計!S15+乗合計!S15+貨物計!S15</f>
        <v>0</v>
      </c>
      <c r="T15" s="24">
        <f>特殊計!T15+乗用計!T15+乗合計!T15+貨物計!T15</f>
        <v>0</v>
      </c>
      <c r="U15" s="24">
        <f>特殊計!U15+乗用計!U15+乗合計!U15+貨物計!U15</f>
        <v>0</v>
      </c>
      <c r="V15" s="25">
        <f>特殊計!V15+乗用計!V15+乗合計!V15+貨物計!V15</f>
        <v>0</v>
      </c>
      <c r="W15" s="28">
        <f>特殊計!W15+乗用計!W15+乗合計!W15+貨物計!W15</f>
        <v>0</v>
      </c>
      <c r="X15" s="25">
        <f>特殊計!X15+乗用計!X15+乗合計!X15+貨物計!X15</f>
        <v>0</v>
      </c>
      <c r="Y15" s="25">
        <f>特殊計!Y15+乗用計!Y15+乗合計!Y15+貨物計!Y15</f>
        <v>0</v>
      </c>
      <c r="Z15" s="24">
        <f>特殊計!Z15+乗用計!Z15+乗合計!Z15+貨物計!Z15</f>
        <v>0</v>
      </c>
      <c r="AA15" s="24">
        <f>特殊計!AA15+乗用計!AA15+乗合計!AA15+貨物計!AA15</f>
        <v>0</v>
      </c>
      <c r="AB15" s="25">
        <f>特殊計!AB15+乗用計!AB15+乗合計!AB15+貨物計!AB15</f>
        <v>0</v>
      </c>
      <c r="AC15" s="24">
        <f>特殊計!AC15+乗用計!AC15+乗合計!AC15+貨物計!AC15</f>
        <v>0</v>
      </c>
      <c r="AD15" s="24">
        <f>特殊計!AD15+乗用計!AD15+乗合計!AD15+貨物計!AD15</f>
        <v>0</v>
      </c>
      <c r="AE15" s="25">
        <f>特殊計!AE15+乗用計!AE15+乗合計!AE15+貨物計!AE15</f>
        <v>0</v>
      </c>
      <c r="AF15" s="24">
        <f>特殊計!AF15+乗用計!AF15+乗合計!AF15+貨物計!AF15</f>
        <v>0</v>
      </c>
      <c r="AG15" s="27">
        <f>特殊計!AG15+乗用計!AG15+乗合計!AG15+貨物計!AG15</f>
        <v>0</v>
      </c>
      <c r="AH15" s="27">
        <f>特殊計!AH15+乗用計!AH15+乗合計!AH15+貨物計!AH15</f>
        <v>0</v>
      </c>
      <c r="AI15" s="27">
        <f>特殊計!AI15+乗用計!AI15+乗合計!AI15+貨物計!AI15</f>
        <v>0</v>
      </c>
      <c r="AJ15" s="27">
        <f>特殊計!AJ15+乗用計!AJ15+乗合計!AJ15+貨物計!AJ15</f>
        <v>0</v>
      </c>
      <c r="AK15" s="27">
        <f>特殊計!AK15+乗用計!AK15+乗合計!AK15+貨物計!AK15</f>
        <v>0</v>
      </c>
      <c r="AL15" s="27">
        <f>特殊計!AL15+乗用計!AL15+乗合計!AL15+貨物計!AL15</f>
        <v>0</v>
      </c>
      <c r="AM15" s="27">
        <f>特殊計!AM15+乗用計!AM15+乗合計!AM15+貨物計!AM15</f>
        <v>0</v>
      </c>
      <c r="AN15" s="27">
        <f>特殊計!AN15+乗用計!AN15+乗合計!AN15+貨物計!AN15</f>
        <v>0</v>
      </c>
      <c r="AO15" s="16">
        <f>特殊計!AO15+乗用計!AO15+乗合計!AO15+貨物計!AO15</f>
        <v>0</v>
      </c>
      <c r="AP15" s="16">
        <f>特殊計!AP15+乗用計!AP15+乗合計!AP15+貨物計!AP15</f>
        <v>0</v>
      </c>
      <c r="AQ15" s="16">
        <f>特殊計!AQ15+乗用計!AQ15+乗合計!AQ15+貨物計!AQ15</f>
        <v>0</v>
      </c>
      <c r="AR15" s="16">
        <f>特殊計!AR15+乗用計!AR15+乗合計!AR15+貨物計!AR15</f>
        <v>0</v>
      </c>
      <c r="AS15" s="16">
        <f>特殊計!AS15+乗用計!AS15+乗合計!AS15+貨物計!AS15</f>
        <v>0</v>
      </c>
      <c r="AT15" s="16">
        <f>特殊計!AT15+乗用計!AT15+乗合計!AT15+貨物計!AT15</f>
        <v>0</v>
      </c>
      <c r="AU15" s="19">
        <f>特殊計!AU15+乗用計!AU15+乗合計!AU15+貨物計!AU15</f>
        <v>0</v>
      </c>
      <c r="AV15" s="19">
        <f>特殊計!AV15+乗用計!AV15+乗合計!AV15+貨物計!AV15</f>
        <v>0</v>
      </c>
      <c r="AW15" s="16">
        <f>特殊計!AW15+乗用計!AW15+乗合計!AW15+貨物計!AW15</f>
        <v>0</v>
      </c>
      <c r="AX15" s="16">
        <f>特殊計!AX15+乗用計!AX15+乗合計!AX15+貨物計!AX15</f>
        <v>0</v>
      </c>
      <c r="AY15" s="16">
        <f>特殊計!AY15+乗用計!AY15+乗合計!AY15+貨物計!AY15</f>
        <v>0</v>
      </c>
      <c r="AZ15" s="16">
        <f>特殊計!AZ15+乗用計!AZ15+乗合計!AZ15+貨物計!AZ15</f>
        <v>0</v>
      </c>
      <c r="BA15" s="16">
        <f>特殊計!BA15+乗用計!BA15+乗合計!BA15+貨物計!BA15</f>
        <v>0</v>
      </c>
      <c r="BB15" s="16">
        <f>特殊計!BB15+乗用計!BB15+乗合計!BB15+貨物計!BB15</f>
        <v>0</v>
      </c>
      <c r="BC15" s="16">
        <f>特殊計!BC15+乗用計!BC15+乗合計!BC15+貨物計!BC15</f>
        <v>0</v>
      </c>
      <c r="BD15" s="16">
        <f>特殊計!BD15+乗用計!BD15+乗合計!BD15+貨物計!BD15</f>
        <v>0</v>
      </c>
      <c r="BE15" s="16">
        <f>特殊計!BE15+乗用計!BE15+乗合計!BE15+貨物計!BE15</f>
        <v>0</v>
      </c>
      <c r="BF15" s="16"/>
      <c r="BG15" s="16"/>
      <c r="BH15" s="60" t="s">
        <v>3</v>
      </c>
      <c r="BP15" s="7"/>
      <c r="BQ15" s="7"/>
      <c r="BR15" s="7"/>
    </row>
    <row r="16" spans="1:74" ht="9.6" customHeight="1" x14ac:dyDescent="0.15">
      <c r="A16" s="64" t="s">
        <v>131</v>
      </c>
      <c r="B16" s="23" t="s">
        <v>468</v>
      </c>
      <c r="C16" s="101">
        <f>特殊計!C16+乗用計!C16+乗合計!C16+貨物計!C16</f>
        <v>0</v>
      </c>
      <c r="D16" s="101">
        <f>特殊計!D16+乗用計!D16+乗合計!D16+貨物計!D16</f>
        <v>0</v>
      </c>
      <c r="E16" s="101">
        <f>特殊計!E16+乗用計!E16+乗合計!E16+貨物計!E16</f>
        <v>0</v>
      </c>
      <c r="F16" s="101">
        <f>特殊計!F16+乗用計!F16+乗合計!F16+貨物計!F16</f>
        <v>0</v>
      </c>
      <c r="G16" s="101">
        <f>特殊計!G16+乗用計!G16+乗合計!G16+貨物計!G16</f>
        <v>0</v>
      </c>
      <c r="H16" s="101">
        <f>特殊計!H16+乗用計!H16+乗合計!H16+貨物計!H16</f>
        <v>0</v>
      </c>
      <c r="I16" s="101">
        <f>特殊計!I16+乗用計!I16+乗合計!I16+貨物計!I16</f>
        <v>0</v>
      </c>
      <c r="J16" s="101">
        <f>特殊計!J16+乗用計!J16+乗合計!J16+貨物計!J16</f>
        <v>0</v>
      </c>
      <c r="K16" s="101">
        <f>特殊計!K16+乗用計!K16+乗合計!K16+貨物計!K16</f>
        <v>0</v>
      </c>
      <c r="L16" s="24">
        <f>特殊計!L16+乗用計!L16+乗合計!L16+貨物計!L16</f>
        <v>0</v>
      </c>
      <c r="M16" s="101">
        <f>特殊計!M16+乗用計!M16+乗合計!M16+貨物計!M16</f>
        <v>0</v>
      </c>
      <c r="N16" s="101">
        <f>特殊計!N16+乗用計!N16+乗合計!N16+貨物計!N16</f>
        <v>0</v>
      </c>
      <c r="O16" s="101">
        <f>特殊計!O16+乗用計!O16+乗合計!O16+貨物計!O16</f>
        <v>0</v>
      </c>
      <c r="P16" s="101">
        <f>特殊計!P16+乗用計!P16+乗合計!P16+貨物計!P16</f>
        <v>0</v>
      </c>
      <c r="Q16" s="24">
        <f>特殊計!Q16+乗用計!Q16+乗合計!Q16+貨物計!Q16</f>
        <v>0</v>
      </c>
      <c r="R16" s="26">
        <f>特殊計!R16+乗用計!R16+乗合計!R16+貨物計!R16</f>
        <v>0</v>
      </c>
      <c r="S16" s="24">
        <f>特殊計!S16+乗用計!S16+乗合計!S16+貨物計!S16</f>
        <v>0</v>
      </c>
      <c r="T16" s="24">
        <f>特殊計!T16+乗用計!T16+乗合計!T16+貨物計!T16</f>
        <v>0</v>
      </c>
      <c r="U16" s="24">
        <f>特殊計!U16+乗用計!U16+乗合計!U16+貨物計!U16</f>
        <v>0</v>
      </c>
      <c r="V16" s="101">
        <f>特殊計!V16+乗用計!V16+乗合計!V16+貨物計!V16</f>
        <v>0</v>
      </c>
      <c r="W16" s="101">
        <f>特殊計!W16+乗用計!W16+乗合計!W16+貨物計!W16</f>
        <v>0</v>
      </c>
      <c r="X16" s="101">
        <f>特殊計!X16+乗用計!X16+乗合計!X16+貨物計!X16</f>
        <v>0</v>
      </c>
      <c r="Y16" s="101">
        <f>特殊計!Y16+乗用計!Y16+乗合計!Y16+貨物計!Y16</f>
        <v>0</v>
      </c>
      <c r="Z16" s="24">
        <f>特殊計!Z16+乗用計!Z16+乗合計!Z16+貨物計!Z16</f>
        <v>0</v>
      </c>
      <c r="AA16" s="24">
        <f>特殊計!AA16+乗用計!AA16+乗合計!AA16+貨物計!AA16</f>
        <v>0</v>
      </c>
      <c r="AB16" s="101">
        <f>特殊計!AB16+乗用計!AB16+乗合計!AB16+貨物計!AB16</f>
        <v>0</v>
      </c>
      <c r="AC16" s="24">
        <f>特殊計!AC16+乗用計!AC16+乗合計!AC16+貨物計!AC16</f>
        <v>0</v>
      </c>
      <c r="AD16" s="24">
        <f>特殊計!AD16+乗用計!AD16+乗合計!AD16+貨物計!AD16</f>
        <v>0</v>
      </c>
      <c r="AE16" s="101">
        <f>特殊計!AE16+乗用計!AE16+乗合計!AE16+貨物計!AE16</f>
        <v>0</v>
      </c>
      <c r="AF16" s="24">
        <f>特殊計!AF16+乗用計!AF16+乗合計!AF16+貨物計!AF16</f>
        <v>0</v>
      </c>
      <c r="AG16" s="27">
        <f>特殊計!AG16+乗用計!AG16+乗合計!AG16+貨物計!AG16</f>
        <v>0</v>
      </c>
      <c r="AH16" s="27">
        <f>特殊計!AH16+乗用計!AH16+乗合計!AH16+貨物計!AH16</f>
        <v>0</v>
      </c>
      <c r="AI16" s="27">
        <f>特殊計!AI16+乗用計!AI16+乗合計!AI16+貨物計!AI16</f>
        <v>0</v>
      </c>
      <c r="AJ16" s="27">
        <f>特殊計!AJ16+乗用計!AJ16+乗合計!AJ16+貨物計!AJ16</f>
        <v>0</v>
      </c>
      <c r="AK16" s="27">
        <f>特殊計!AK16+乗用計!AK16+乗合計!AK16+貨物計!AK16</f>
        <v>0</v>
      </c>
      <c r="AL16" s="27">
        <f>特殊計!AL16+乗用計!AL16+乗合計!AL16+貨物計!AL16</f>
        <v>0</v>
      </c>
      <c r="AM16" s="27">
        <f>特殊計!AM16+乗用計!AM16+乗合計!AM16+貨物計!AM16</f>
        <v>0</v>
      </c>
      <c r="AN16" s="27">
        <f>特殊計!AN16+乗用計!AN16+乗合計!AN16+貨物計!AN16</f>
        <v>0</v>
      </c>
      <c r="AO16" s="16">
        <f>特殊計!AO16+乗用計!AO16+乗合計!AO16+貨物計!AO16</f>
        <v>0</v>
      </c>
      <c r="AP16" s="16">
        <f>特殊計!AP16+乗用計!AP16+乗合計!AP16+貨物計!AP16</f>
        <v>0</v>
      </c>
      <c r="AQ16" s="16">
        <f>特殊計!AQ16+乗用計!AQ16+乗合計!AQ16+貨物計!AQ16</f>
        <v>0</v>
      </c>
      <c r="AR16" s="16">
        <f>特殊計!AR16+乗用計!AR16+乗合計!AR16+貨物計!AR16</f>
        <v>0</v>
      </c>
      <c r="AS16" s="16">
        <f>特殊計!AS16+乗用計!AS16+乗合計!AS16+貨物計!AS16</f>
        <v>0</v>
      </c>
      <c r="AT16" s="16">
        <f>特殊計!AT16+乗用計!AT16+乗合計!AT16+貨物計!AT16</f>
        <v>0</v>
      </c>
      <c r="AU16" s="19">
        <f>特殊計!AU16+乗用計!AU16+乗合計!AU16+貨物計!AU16</f>
        <v>0</v>
      </c>
      <c r="AV16" s="19">
        <f>特殊計!AV16+乗用計!AV16+乗合計!AV16+貨物計!AV16</f>
        <v>0</v>
      </c>
      <c r="AW16" s="16">
        <f>特殊計!AW16+乗用計!AW16+乗合計!AW16+貨物計!AW16</f>
        <v>0</v>
      </c>
      <c r="AX16" s="16">
        <f>特殊計!AX16+乗用計!AX16+乗合計!AX16+貨物計!AX16</f>
        <v>0</v>
      </c>
      <c r="AY16" s="16">
        <f>特殊計!AY16+乗用計!AY16+乗合計!AY16+貨物計!AY16</f>
        <v>0</v>
      </c>
      <c r="AZ16" s="16">
        <f>特殊計!AZ16+乗用計!AZ16+乗合計!AZ16+貨物計!AZ16</f>
        <v>0</v>
      </c>
      <c r="BA16" s="16">
        <f>特殊計!BA16+乗用計!BA16+乗合計!BA16+貨物計!BA16</f>
        <v>0</v>
      </c>
      <c r="BB16" s="16">
        <f>特殊計!BB16+乗用計!BB16+乗合計!BB16+貨物計!BB16</f>
        <v>0</v>
      </c>
      <c r="BC16" s="16">
        <f>特殊計!BC16+乗用計!BC16+乗合計!BC16+貨物計!BC16</f>
        <v>0</v>
      </c>
      <c r="BD16" s="16">
        <f>特殊計!BD16+乗用計!BD16+乗合計!BD16+貨物計!BD16</f>
        <v>0</v>
      </c>
      <c r="BE16" s="16">
        <f>特殊計!BE16+乗用計!BE16+乗合計!BE16+貨物計!BE16</f>
        <v>0</v>
      </c>
      <c r="BF16" s="16"/>
      <c r="BG16" s="16"/>
      <c r="BH16" s="60" t="s">
        <v>111</v>
      </c>
      <c r="BP16" s="7"/>
      <c r="BQ16" s="7"/>
      <c r="BR16" s="7"/>
    </row>
    <row r="17" spans="1:74" ht="9.6" customHeight="1" x14ac:dyDescent="0.15">
      <c r="A17" s="64" t="s">
        <v>132</v>
      </c>
      <c r="B17" s="23" t="s">
        <v>469</v>
      </c>
      <c r="C17" s="29">
        <f>特殊計!C17+乗用計!C17+乗合計!C17+貨物計!C17</f>
        <v>0</v>
      </c>
      <c r="D17" s="29">
        <f>特殊計!D17+乗用計!D17+乗合計!D17+貨物計!D17</f>
        <v>0</v>
      </c>
      <c r="E17" s="29">
        <f>特殊計!E17+乗用計!E17+乗合計!E17+貨物計!E17</f>
        <v>0</v>
      </c>
      <c r="F17" s="29">
        <f>特殊計!F17+乗用計!F17+乗合計!F17+貨物計!F17</f>
        <v>0</v>
      </c>
      <c r="G17" s="29">
        <f>特殊計!G17+乗用計!G17+乗合計!G17+貨物計!G17</f>
        <v>0</v>
      </c>
      <c r="H17" s="29">
        <f>特殊計!H17+乗用計!H17+乗合計!H17+貨物計!H17</f>
        <v>0</v>
      </c>
      <c r="I17" s="29">
        <f>特殊計!I17+乗用計!I17+乗合計!I17+貨物計!I17</f>
        <v>0</v>
      </c>
      <c r="J17" s="29">
        <f>特殊計!J17+乗用計!J17+乗合計!J17+貨物計!J17</f>
        <v>0</v>
      </c>
      <c r="K17" s="29">
        <f>特殊計!K17+乗用計!K17+乗合計!K17+貨物計!K17</f>
        <v>0</v>
      </c>
      <c r="L17" s="29">
        <f>特殊計!L17+乗用計!L17+乗合計!L17+貨物計!L17</f>
        <v>0</v>
      </c>
      <c r="M17" s="29">
        <f>特殊計!M17+乗用計!M17+乗合計!M17+貨物計!M17</f>
        <v>0</v>
      </c>
      <c r="N17" s="29">
        <f>特殊計!N17+乗用計!N17+乗合計!N17+貨物計!N17</f>
        <v>0</v>
      </c>
      <c r="O17" s="29">
        <f>特殊計!O17+乗用計!O17+乗合計!O17+貨物計!O17</f>
        <v>0</v>
      </c>
      <c r="P17" s="29">
        <f>特殊計!P17+乗用計!P17+乗合計!P17+貨物計!P17</f>
        <v>0</v>
      </c>
      <c r="Q17" s="29">
        <f>特殊計!Q17+乗用計!Q17+乗合計!Q17+貨物計!Q17</f>
        <v>0</v>
      </c>
      <c r="R17" s="29">
        <f>特殊計!R17+乗用計!R17+乗合計!R17+貨物計!R17</f>
        <v>0</v>
      </c>
      <c r="S17" s="29">
        <f>特殊計!S17+乗用計!S17+乗合計!S17+貨物計!S17</f>
        <v>0</v>
      </c>
      <c r="T17" s="29">
        <f>特殊計!T17+乗用計!T17+乗合計!T17+貨物計!T17</f>
        <v>0</v>
      </c>
      <c r="U17" s="29">
        <f>特殊計!U17+乗用計!U17+乗合計!U17+貨物計!U17</f>
        <v>0</v>
      </c>
      <c r="V17" s="29">
        <f>特殊計!V17+乗用計!V17+乗合計!V17+貨物計!V17</f>
        <v>0</v>
      </c>
      <c r="W17" s="29">
        <f>特殊計!W17+乗用計!W17+乗合計!W17+貨物計!W17</f>
        <v>0</v>
      </c>
      <c r="X17" s="29">
        <f>特殊計!X17+乗用計!X17+乗合計!X17+貨物計!X17</f>
        <v>0</v>
      </c>
      <c r="Y17" s="29">
        <f>特殊計!Y17+乗用計!Y17+乗合計!Y17+貨物計!Y17</f>
        <v>0</v>
      </c>
      <c r="Z17" s="29">
        <f>特殊計!Z17+乗用計!Z17+乗合計!Z17+貨物計!Z17</f>
        <v>0</v>
      </c>
      <c r="AA17" s="29">
        <f>特殊計!AA17+乗用計!AA17+乗合計!AA17+貨物計!AA17</f>
        <v>0</v>
      </c>
      <c r="AB17" s="29">
        <f>特殊計!AB17+乗用計!AB17+乗合計!AB17+貨物計!AB17</f>
        <v>0</v>
      </c>
      <c r="AC17" s="29">
        <f>特殊計!AC17+乗用計!AC17+乗合計!AC17+貨物計!AC17</f>
        <v>0</v>
      </c>
      <c r="AD17" s="29">
        <f>特殊計!AD17+乗用計!AD17+乗合計!AD17+貨物計!AD17</f>
        <v>0</v>
      </c>
      <c r="AE17" s="29">
        <f>特殊計!AE17+乗用計!AE17+乗合計!AE17+貨物計!AE17</f>
        <v>0</v>
      </c>
      <c r="AF17" s="24">
        <f>特殊計!AF17+乗用計!AF17+乗合計!AF17+貨物計!AF17</f>
        <v>0</v>
      </c>
      <c r="AG17" s="27">
        <f>特殊計!AG17+乗用計!AG17+乗合計!AG17+貨物計!AG17</f>
        <v>0</v>
      </c>
      <c r="AH17" s="27">
        <f>特殊計!AH17+乗用計!AH17+乗合計!AH17+貨物計!AH17</f>
        <v>0</v>
      </c>
      <c r="AI17" s="27">
        <f>特殊計!AI17+乗用計!AI17+乗合計!AI17+貨物計!AI17</f>
        <v>0</v>
      </c>
      <c r="AJ17" s="27">
        <f>特殊計!AJ17+乗用計!AJ17+乗合計!AJ17+貨物計!AJ17</f>
        <v>0</v>
      </c>
      <c r="AK17" s="27">
        <f>特殊計!AK17+乗用計!AK17+乗合計!AK17+貨物計!AK17</f>
        <v>0</v>
      </c>
      <c r="AL17" s="27">
        <f>特殊計!AL17+乗用計!AL17+乗合計!AL17+貨物計!AL17</f>
        <v>0</v>
      </c>
      <c r="AM17" s="27">
        <f>特殊計!AM17+乗用計!AM17+乗合計!AM17+貨物計!AM17</f>
        <v>0</v>
      </c>
      <c r="AN17" s="27">
        <f>特殊計!AN17+乗用計!AN17+乗合計!AN17+貨物計!AN17</f>
        <v>0</v>
      </c>
      <c r="AO17" s="16">
        <f>特殊計!AO17+乗用計!AO17+乗合計!AO17+貨物計!AO17</f>
        <v>0</v>
      </c>
      <c r="AP17" s="16">
        <f>特殊計!AP17+乗用計!AP17+乗合計!AP17+貨物計!AP17</f>
        <v>0</v>
      </c>
      <c r="AQ17" s="16">
        <f>特殊計!AQ17+乗用計!AQ17+乗合計!AQ17+貨物計!AQ17</f>
        <v>0</v>
      </c>
      <c r="AR17" s="16">
        <f>特殊計!AR17+乗用計!AR17+乗合計!AR17+貨物計!AR17</f>
        <v>0</v>
      </c>
      <c r="AS17" s="16">
        <f>特殊計!AS17+乗用計!AS17+乗合計!AS17+貨物計!AS17</f>
        <v>0</v>
      </c>
      <c r="AT17" s="16">
        <f>特殊計!AT17+乗用計!AT17+乗合計!AT17+貨物計!AT17</f>
        <v>0</v>
      </c>
      <c r="AU17" s="19">
        <f>特殊計!AU17+乗用計!AU17+乗合計!AU17+貨物計!AU17</f>
        <v>0</v>
      </c>
      <c r="AV17" s="19">
        <f>特殊計!AV17+乗用計!AV17+乗合計!AV17+貨物計!AV17</f>
        <v>0</v>
      </c>
      <c r="AW17" s="16">
        <f>特殊計!AW17+乗用計!AW17+乗合計!AW17+貨物計!AW17</f>
        <v>0</v>
      </c>
      <c r="AX17" s="16">
        <f>特殊計!AX17+乗用計!AX17+乗合計!AX17+貨物計!AX17</f>
        <v>0</v>
      </c>
      <c r="AY17" s="16">
        <f>特殊計!AY17+乗用計!AY17+乗合計!AY17+貨物計!AY17</f>
        <v>0</v>
      </c>
      <c r="AZ17" s="16">
        <f>特殊計!AZ17+乗用計!AZ17+乗合計!AZ17+貨物計!AZ17</f>
        <v>0</v>
      </c>
      <c r="BA17" s="16">
        <f>特殊計!BA17+乗用計!BA17+乗合計!BA17+貨物計!BA17</f>
        <v>0</v>
      </c>
      <c r="BB17" s="16">
        <f>特殊計!BB17+乗用計!BB17+乗合計!BB17+貨物計!BB17</f>
        <v>0</v>
      </c>
      <c r="BC17" s="16">
        <f>特殊計!BC17+乗用計!BC17+乗合計!BC17+貨物計!BC17</f>
        <v>0</v>
      </c>
      <c r="BD17" s="16">
        <f>特殊計!BD17+乗用計!BD17+乗合計!BD17+貨物計!BD17</f>
        <v>0</v>
      </c>
      <c r="BE17" s="16">
        <f>特殊計!BE17+乗用計!BE17+乗合計!BE17+貨物計!BE17</f>
        <v>0</v>
      </c>
      <c r="BF17" s="16"/>
      <c r="BG17" s="16"/>
      <c r="BH17" s="60" t="s">
        <v>112</v>
      </c>
      <c r="BP17" s="7"/>
      <c r="BQ17" s="7"/>
      <c r="BR17" s="7"/>
    </row>
    <row r="18" spans="1:74" ht="9.6" customHeight="1" x14ac:dyDescent="0.15">
      <c r="A18" s="65" t="s">
        <v>470</v>
      </c>
      <c r="B18" s="22" t="s">
        <v>4</v>
      </c>
      <c r="C18" s="156">
        <f>特殊計!C18+乗用計!C18+乗合計!C18+貨物計!C18</f>
        <v>2247</v>
      </c>
      <c r="D18" s="156">
        <f>特殊計!D18+乗用計!D18+乗合計!D18+貨物計!D18</f>
        <v>2647</v>
      </c>
      <c r="E18" s="156">
        <f>特殊計!E18+乗用計!E18+乗合計!E18+貨物計!E18</f>
        <v>3071</v>
      </c>
      <c r="F18" s="156">
        <f>特殊計!F18+乗用計!F18+乗合計!F18+貨物計!F18</f>
        <v>3901</v>
      </c>
      <c r="G18" s="156">
        <f>特殊計!G18+乗用計!G18+乗合計!G18+貨物計!G18</f>
        <v>4987</v>
      </c>
      <c r="H18" s="156">
        <f>特殊計!H18+乗用計!H18+乗合計!H18+貨物計!H18</f>
        <v>6215</v>
      </c>
      <c r="I18" s="156">
        <f>特殊計!I18+乗用計!I18+乗合計!I18+貨物計!I18</f>
        <v>8322</v>
      </c>
      <c r="J18" s="156">
        <f>特殊計!J18+乗用計!J18+乗合計!J18+貨物計!J18</f>
        <v>10988</v>
      </c>
      <c r="K18" s="156">
        <f>特殊計!K18+乗用計!K18+乗合計!K18+貨物計!K18</f>
        <v>13168</v>
      </c>
      <c r="L18" s="156">
        <f>特殊計!L18+乗用計!L18+乗合計!L18+貨物計!L18</f>
        <v>15613</v>
      </c>
      <c r="M18" s="156">
        <f>特殊計!M18+乗用計!M18+乗合計!M18+貨物計!M18</f>
        <v>17178</v>
      </c>
      <c r="N18" s="157">
        <f>特殊計!N18+乗用計!N18+乗合計!N18+貨物計!N18</f>
        <v>20221</v>
      </c>
      <c r="O18" s="157">
        <f>特殊計!O18+乗用計!O18+乗合計!O18+貨物計!O18</f>
        <v>24028</v>
      </c>
      <c r="P18" s="157">
        <f>特殊計!P18+乗用計!P18+乗合計!P18+貨物計!P18</f>
        <v>27021</v>
      </c>
      <c r="Q18" s="157">
        <f>特殊計!Q18+乗用計!Q18+乗合計!Q18+貨物計!Q18</f>
        <v>30291</v>
      </c>
      <c r="R18" s="156">
        <f>特殊計!R18+乗用計!R18+乗合計!R18+貨物計!R18</f>
        <v>34304</v>
      </c>
      <c r="S18" s="156">
        <f>特殊計!S18+乗用計!S18+乗合計!S18+貨物計!S18</f>
        <v>38017</v>
      </c>
      <c r="T18" s="156">
        <f>特殊計!T18+乗用計!T18+乗合計!T18+貨物計!T18</f>
        <v>41731</v>
      </c>
      <c r="U18" s="156">
        <f>特殊計!U18+乗用計!U18+乗合計!U18+貨物計!U18</f>
        <v>46345</v>
      </c>
      <c r="V18" s="156">
        <f>特殊計!V18+乗用計!V18+乗合計!V18+貨物計!V18</f>
        <v>49598</v>
      </c>
      <c r="W18" s="156">
        <f>特殊計!W18+乗用計!W18+乗合計!W18+貨物計!W18</f>
        <v>52418</v>
      </c>
      <c r="X18" s="156">
        <f>特殊計!X18+乗用計!X18+乗合計!X18+貨物計!X18</f>
        <v>52683</v>
      </c>
      <c r="Y18" s="156">
        <f>特殊計!Y18+乗用計!Y18+乗合計!Y18+貨物計!Y18</f>
        <v>53489</v>
      </c>
      <c r="Z18" s="156">
        <f>特殊計!Z18+乗用計!Z18+乗合計!Z18+貨物計!Z18</f>
        <v>54539</v>
      </c>
      <c r="AA18" s="156">
        <f>特殊計!AA18+乗用計!AA18+乗合計!AA18+貨物計!AA18</f>
        <v>54893</v>
      </c>
      <c r="AB18" s="156">
        <f>特殊計!AB18+乗用計!AB18+乗合計!AB18+貨物計!AB18</f>
        <v>55007</v>
      </c>
      <c r="AC18" s="156">
        <f>特殊計!AC18+乗用計!AC18+乗合計!AC18+貨物計!AC18</f>
        <v>55802</v>
      </c>
      <c r="AD18" s="156">
        <f>特殊計!AD18+乗用計!AD18+乗合計!AD18+貨物計!AD18</f>
        <v>57039</v>
      </c>
      <c r="AE18" s="156">
        <f>特殊計!AE18+乗用計!AE18+乗合計!AE18+貨物計!AE18</f>
        <v>58359</v>
      </c>
      <c r="AF18" s="156">
        <f>特殊計!AF18+乗用計!AF18+乗合計!AF18+貨物計!AF18</f>
        <v>60630</v>
      </c>
      <c r="AG18" s="156">
        <f>特殊計!AG18+乗用計!AG18+乗合計!AG18+貨物計!AG18</f>
        <v>62792</v>
      </c>
      <c r="AH18" s="156">
        <f>特殊計!AH18+乗用計!AH18+乗合計!AH18+貨物計!AH18</f>
        <v>65095</v>
      </c>
      <c r="AI18" s="156">
        <f>特殊計!AI18+乗用計!AI18+乗合計!AI18+貨物計!AI18</f>
        <v>67359</v>
      </c>
      <c r="AJ18" s="156">
        <f>特殊計!AJ18+乗用計!AJ18+乗合計!AJ18+貨物計!AJ18</f>
        <v>69689</v>
      </c>
      <c r="AK18" s="156">
        <f>特殊計!AK18+乗用計!AK18+乗合計!AK18+貨物計!AK18</f>
        <v>72101</v>
      </c>
      <c r="AL18" s="156">
        <f>特殊計!AL18+乗用計!AL18+乗合計!AL18+貨物計!AL18</f>
        <v>74542</v>
      </c>
      <c r="AM18" s="156">
        <f>特殊計!AM18+乗用計!AM18+乗合計!AM18+貨物計!AM18</f>
        <v>76335</v>
      </c>
      <c r="AN18" s="156">
        <f>特殊計!AN18+乗用計!AN18+乗合計!AN18+貨物計!AN18</f>
        <v>78066</v>
      </c>
      <c r="AO18" s="156">
        <f>特殊計!AO18+乗用計!AO18+乗合計!AO18+貨物計!AO18</f>
        <v>78721</v>
      </c>
      <c r="AP18" s="156">
        <f>特殊計!AP18+乗用計!AP18+乗合計!AP18+貨物計!AP18</f>
        <v>78990</v>
      </c>
      <c r="AQ18" s="156">
        <f>特殊計!AQ18+乗用計!AQ18+乗合計!AQ18+貨物計!AQ18</f>
        <v>79067</v>
      </c>
      <c r="AR18" s="156">
        <f>特殊計!AR18+乗用計!AR18+乗合計!AR18+貨物計!AR18</f>
        <v>78715</v>
      </c>
      <c r="AS18" s="156">
        <f>特殊計!AS18+乗用計!AS18+乗合計!AS18+貨物計!AS18</f>
        <v>78087</v>
      </c>
      <c r="AT18" s="156">
        <f>特殊計!AT18+乗用計!AT18+乗合計!AT18+貨物計!AT18</f>
        <v>77501</v>
      </c>
      <c r="AU18" s="156">
        <f>特殊計!AU18+乗用計!AU18+乗合計!AU18+貨物計!AU18</f>
        <v>77119</v>
      </c>
      <c r="AV18" s="19">
        <f>特殊計!AV18+乗用計!AV18+乗合計!AV18+貨物計!AV18</f>
        <v>76537</v>
      </c>
      <c r="AW18" s="16">
        <f>特殊計!AW18+乗用計!AW18+乗合計!AW18+貨物計!AW18</f>
        <v>74430</v>
      </c>
      <c r="AX18" s="16">
        <f>特殊計!AX18+乗用計!AX18+乗合計!AX18+貨物計!AX18</f>
        <v>72253</v>
      </c>
      <c r="AY18" s="16">
        <f>特殊計!AY18+乗用計!AY18+乗合計!AY18+貨物計!AY18</f>
        <v>70415</v>
      </c>
      <c r="AZ18" s="16">
        <f>特殊計!AZ18+乗用計!AZ18+乗合計!AZ18+貨物計!AZ18</f>
        <v>68846</v>
      </c>
      <c r="BA18" s="16">
        <f>特殊計!BA18+乗用計!BA18+乗合計!BA18+貨物計!BA18</f>
        <v>68118</v>
      </c>
      <c r="BB18" s="86">
        <f>特殊計!BB18+乗用計!BB18+乗合計!BB18+貨物計!BB18</f>
        <v>65483</v>
      </c>
      <c r="BC18" s="86">
        <f>特殊計!BC18+乗用計!BC18+乗合計!BC18+貨物計!BC18</f>
        <v>68610</v>
      </c>
      <c r="BD18" s="86">
        <f>特殊計!BD18+乗用計!BD18+乗合計!BD18+貨物計!BD18</f>
        <v>70197</v>
      </c>
      <c r="BE18" s="86">
        <f>特殊計!BE18+乗用計!BE18+乗合計!BE18+貨物計!BE18</f>
        <v>70527</v>
      </c>
      <c r="BF18" s="16"/>
      <c r="BG18" s="16"/>
      <c r="BH18" s="40" t="s">
        <v>4</v>
      </c>
      <c r="BJ18" s="7" t="s">
        <v>4</v>
      </c>
      <c r="BK18" s="7">
        <v>68118</v>
      </c>
      <c r="BL18" s="7">
        <v>65483</v>
      </c>
      <c r="BM18" s="7">
        <v>68610</v>
      </c>
      <c r="BN18" s="7">
        <v>70197</v>
      </c>
      <c r="BO18" s="7">
        <v>70527</v>
      </c>
      <c r="BP18" s="7"/>
      <c r="BQ18" s="7" t="s">
        <v>4</v>
      </c>
      <c r="BR18" s="7">
        <v>70056</v>
      </c>
      <c r="BS18" s="4">
        <v>67340</v>
      </c>
      <c r="BT18" s="4">
        <v>70800</v>
      </c>
      <c r="BU18" s="4">
        <v>72624</v>
      </c>
      <c r="BV18" s="4">
        <v>73112</v>
      </c>
    </row>
    <row r="19" spans="1:74" ht="9.6" customHeight="1" x14ac:dyDescent="0.15">
      <c r="A19" s="65" t="s">
        <v>471</v>
      </c>
      <c r="B19" s="22" t="s">
        <v>100</v>
      </c>
      <c r="C19" s="27">
        <f>特殊計!C19+乗用計!C19+乗合計!C19+貨物計!C19</f>
        <v>1260</v>
      </c>
      <c r="D19" s="27">
        <f>特殊計!D19+乗用計!D19+乗合計!D19+貨物計!D19</f>
        <v>1463</v>
      </c>
      <c r="E19" s="27">
        <f>特殊計!E19+乗用計!E19+乗合計!E19+貨物計!E19</f>
        <v>1754</v>
      </c>
      <c r="F19" s="27">
        <f>特殊計!F19+乗用計!F19+乗合計!F19+貨物計!F19</f>
        <v>2087</v>
      </c>
      <c r="G19" s="27">
        <f>特殊計!G19+乗用計!G19+乗合計!G19+貨物計!G19</f>
        <v>3079</v>
      </c>
      <c r="H19" s="27">
        <f>特殊計!H19+乗用計!H19+乗合計!H19+貨物計!H19</f>
        <v>4133</v>
      </c>
      <c r="I19" s="27">
        <f>特殊計!I19+乗用計!I19+乗合計!I19+貨物計!I19</f>
        <v>5790</v>
      </c>
      <c r="J19" s="27">
        <f>特殊計!J19+乗用計!J19+乗合計!J19+貨物計!J19</f>
        <v>8402</v>
      </c>
      <c r="K19" s="27">
        <f>特殊計!K19+乗用計!K19+乗合計!K19+貨物計!K19</f>
        <v>9151</v>
      </c>
      <c r="L19" s="24">
        <f>特殊計!L19+乗用計!L19+乗合計!L19+貨物計!L19</f>
        <v>10144</v>
      </c>
      <c r="M19" s="27">
        <f>特殊計!M19+乗用計!M19+乗合計!M19+貨物計!M19</f>
        <v>10362</v>
      </c>
      <c r="N19" s="147">
        <f>特殊計!N19+乗用計!N19+乗合計!N19+貨物計!N19</f>
        <v>10666</v>
      </c>
      <c r="O19" s="147">
        <f>特殊計!O19+乗用計!O19+乗合計!O19+貨物計!O19</f>
        <v>11303</v>
      </c>
      <c r="P19" s="147">
        <f>特殊計!P19+乗用計!P19+乗合計!P19+貨物計!P19</f>
        <v>11384</v>
      </c>
      <c r="Q19" s="147">
        <f>特殊計!Q19+乗用計!Q19+乗合計!Q19+貨物計!Q19</f>
        <v>11571</v>
      </c>
      <c r="R19" s="27">
        <f>特殊計!R19+乗用計!R19+乗合計!R19+貨物計!R19</f>
        <v>12358</v>
      </c>
      <c r="S19" s="24">
        <f>特殊計!S19+乗用計!S19+乗合計!S19+貨物計!S19</f>
        <v>13187</v>
      </c>
      <c r="T19" s="24">
        <f>特殊計!T19+乗用計!T19+乗合計!T19+貨物計!T19</f>
        <v>13979</v>
      </c>
      <c r="U19" s="24">
        <f>特殊計!U19+乗用計!U19+乗合計!U19+貨物計!U19</f>
        <v>15358</v>
      </c>
      <c r="V19" s="27">
        <f>特殊計!V19+乗用計!V19+乗合計!V19+貨物計!V19</f>
        <v>16184</v>
      </c>
      <c r="W19" s="27">
        <f>特殊計!W19+乗用計!W19+乗合計!W19+貨物計!W19</f>
        <v>16702</v>
      </c>
      <c r="X19" s="27">
        <f>特殊計!X19+乗用計!X19+乗合計!X19+貨物計!X19</f>
        <v>17165</v>
      </c>
      <c r="Y19" s="27">
        <f>特殊計!Y19+乗用計!Y19+乗合計!Y19+貨物計!Y19</f>
        <v>17272</v>
      </c>
      <c r="Z19" s="24">
        <f>特殊計!Z19+乗用計!Z19+乗合計!Z19+貨物計!Z19</f>
        <v>17699</v>
      </c>
      <c r="AA19" s="24">
        <f>特殊計!AA19+乗用計!AA19+乗合計!AA19+貨物計!AA19</f>
        <v>18062</v>
      </c>
      <c r="AB19" s="27">
        <f>特殊計!AB19+乗用計!AB19+乗合計!AB19+貨物計!AB19</f>
        <v>18186</v>
      </c>
      <c r="AC19" s="24">
        <f>特殊計!AC19+乗用計!AC19+乗合計!AC19+貨物計!AC19</f>
        <v>18473</v>
      </c>
      <c r="AD19" s="24">
        <f>特殊計!AD19+乗用計!AD19+乗合計!AD19+貨物計!AD19</f>
        <v>18934</v>
      </c>
      <c r="AE19" s="27">
        <f>特殊計!AE19+乗用計!AE19+乗合計!AE19+貨物計!AE19</f>
        <v>19612</v>
      </c>
      <c r="AF19" s="24">
        <f>特殊計!AF19+乗用計!AF19+乗合計!AF19+貨物計!AF19</f>
        <v>20569</v>
      </c>
      <c r="AG19" s="27">
        <f>特殊計!AG19+乗用計!AG19+乗合計!AG19+貨物計!AG19</f>
        <v>21284</v>
      </c>
      <c r="AH19" s="27">
        <f>特殊計!AH19+乗用計!AH19+乗合計!AH19+貨物計!AH19</f>
        <v>22198</v>
      </c>
      <c r="AI19" s="27">
        <f>特殊計!AI19+乗用計!AI19+乗合計!AI19+貨物計!AI19</f>
        <v>22981</v>
      </c>
      <c r="AJ19" s="27">
        <f>特殊計!AJ19+乗用計!AJ19+乗合計!AJ19+貨物計!AJ19</f>
        <v>23987</v>
      </c>
      <c r="AK19" s="27">
        <f>特殊計!AK19+乗用計!AK19+乗合計!AK19+貨物計!AK19</f>
        <v>24675</v>
      </c>
      <c r="AL19" s="27">
        <f>特殊計!AL19+乗用計!AL19+乗合計!AL19+貨物計!AL19</f>
        <v>25402</v>
      </c>
      <c r="AM19" s="27">
        <f>特殊計!AM19+乗用計!AM19+乗合計!AM19+貨物計!AM19</f>
        <v>25967</v>
      </c>
      <c r="AN19" s="27">
        <f>特殊計!AN19+乗用計!AN19+乗合計!AN19+貨物計!AN19</f>
        <v>26344</v>
      </c>
      <c r="AO19" s="16">
        <f>特殊計!AO19+乗用計!AO19+乗合計!AO19+貨物計!AO19</f>
        <v>26433</v>
      </c>
      <c r="AP19" s="16">
        <f>特殊計!AP19+乗用計!AP19+乗合計!AP19+貨物計!AP19</f>
        <v>26461</v>
      </c>
      <c r="AQ19" s="16">
        <f>特殊計!AQ19+乗用計!AQ19+乗合計!AQ19+貨物計!AQ19</f>
        <v>26281</v>
      </c>
      <c r="AR19" s="16">
        <f>特殊計!AR19+乗用計!AR19+乗合計!AR19+貨物計!AR19</f>
        <v>25968</v>
      </c>
      <c r="AS19" s="16">
        <f>特殊計!AS19+乗用計!AS19+乗合計!AS19+貨物計!AS19</f>
        <v>25651</v>
      </c>
      <c r="AT19" s="16">
        <f>特殊計!AT19+乗用計!AT19+乗合計!AT19+貨物計!AT19</f>
        <v>25128</v>
      </c>
      <c r="AU19" s="16">
        <f>特殊計!AU19+乗用計!AU19+乗合計!AU19+貨物計!AU19</f>
        <v>24820</v>
      </c>
      <c r="AV19" s="16">
        <f>特殊計!AV19+乗用計!AV19+乗合計!AV19+貨物計!AV19</f>
        <v>24404</v>
      </c>
      <c r="AW19" s="16">
        <f>特殊計!AW19+乗用計!AW19+乗合計!AW19+貨物計!AW19</f>
        <v>23535</v>
      </c>
      <c r="AX19" s="16">
        <f>特殊計!AX19+乗用計!AX19+乗合計!AX19+貨物計!AX19</f>
        <v>22592</v>
      </c>
      <c r="AY19" s="16">
        <f>特殊計!AY19+乗用計!AY19+乗合計!AY19+貨物計!AY19</f>
        <v>21814</v>
      </c>
      <c r="AZ19" s="16">
        <f>特殊計!AZ19+乗用計!AZ19+乗合計!AZ19+貨物計!AZ19</f>
        <v>21356</v>
      </c>
      <c r="BA19" s="16">
        <f>特殊計!BA19+乗用計!BA19+乗合計!BA19+貨物計!BA19</f>
        <v>21144</v>
      </c>
      <c r="BB19" s="16">
        <f>特殊計!BB19+乗用計!BB19+乗合計!BB19+貨物計!BB19</f>
        <v>21239</v>
      </c>
      <c r="BC19" s="16">
        <f>特殊計!BC19+乗用計!BC19+乗合計!BC19+貨物計!BC19</f>
        <v>21402</v>
      </c>
      <c r="BD19" s="16">
        <f>特殊計!BD19+乗用計!BD19+乗合計!BD19+貨物計!BD19</f>
        <v>21201</v>
      </c>
      <c r="BE19" s="16">
        <f>特殊計!BE19+乗用計!BE19+乗合計!BE19+貨物計!BE19</f>
        <v>20943</v>
      </c>
      <c r="BF19" s="16"/>
      <c r="BG19" s="16"/>
      <c r="BH19" s="40" t="s">
        <v>100</v>
      </c>
      <c r="BJ19" s="7" t="s">
        <v>335</v>
      </c>
      <c r="BK19" s="7">
        <v>21144</v>
      </c>
      <c r="BL19" s="7">
        <v>21239</v>
      </c>
      <c r="BM19" s="7">
        <v>21402</v>
      </c>
      <c r="BN19" s="7">
        <v>21201</v>
      </c>
      <c r="BO19" s="7">
        <v>20943</v>
      </c>
      <c r="BP19" s="7"/>
      <c r="BQ19" s="7" t="s">
        <v>335</v>
      </c>
      <c r="BR19" s="7">
        <v>21660</v>
      </c>
      <c r="BS19" s="4">
        <v>21800</v>
      </c>
      <c r="BT19" s="4">
        <v>22017</v>
      </c>
      <c r="BU19" s="4">
        <v>21825</v>
      </c>
      <c r="BV19" s="4">
        <v>21566</v>
      </c>
    </row>
    <row r="20" spans="1:74" ht="9.6" customHeight="1" x14ac:dyDescent="0.15">
      <c r="A20" s="65" t="s">
        <v>472</v>
      </c>
      <c r="B20" s="22" t="s">
        <v>6</v>
      </c>
      <c r="C20" s="156">
        <f>特殊計!C20+乗用計!C20+乗合計!C20+貨物計!C20</f>
        <v>1360</v>
      </c>
      <c r="D20" s="156">
        <f>特殊計!D20+乗用計!D20+乗合計!D20+貨物計!D20</f>
        <v>1080</v>
      </c>
      <c r="E20" s="156">
        <f>特殊計!E20+乗用計!E20+乗合計!E20+貨物計!E20</f>
        <v>1662</v>
      </c>
      <c r="F20" s="156">
        <f>特殊計!F20+乗用計!F20+乗合計!F20+貨物計!F20</f>
        <v>1966</v>
      </c>
      <c r="G20" s="156">
        <f>特殊計!G20+乗用計!G20+乗合計!G20+貨物計!G20</f>
        <v>2487</v>
      </c>
      <c r="H20" s="156">
        <f>特殊計!H20+乗用計!H20+乗合計!H20+貨物計!H20</f>
        <v>2877</v>
      </c>
      <c r="I20" s="156">
        <f>特殊計!I20+乗用計!I20+乗合計!I20+貨物計!I20</f>
        <v>3678</v>
      </c>
      <c r="J20" s="156">
        <f>特殊計!J20+乗用計!J20+乗合計!J20+貨物計!J20</f>
        <v>4576</v>
      </c>
      <c r="K20" s="156">
        <f>特殊計!K20+乗用計!K20+乗合計!K20+貨物計!K20</f>
        <v>5202</v>
      </c>
      <c r="L20" s="156">
        <f>特殊計!L20+乗用計!L20+乗合計!L20+貨物計!L20</f>
        <v>6370</v>
      </c>
      <c r="M20" s="156">
        <f>特殊計!M20+乗用計!M20+乗合計!M20+貨物計!M20</f>
        <v>7299</v>
      </c>
      <c r="N20" s="157">
        <f>特殊計!N20+乗用計!N20+乗合計!N20+貨物計!N20</f>
        <v>8513</v>
      </c>
      <c r="O20" s="157">
        <f>特殊計!O20+乗用計!O20+乗合計!O20+貨物計!O20</f>
        <v>10245</v>
      </c>
      <c r="P20" s="157">
        <f>特殊計!P20+乗用計!P20+乗合計!P20+貨物計!P20</f>
        <v>11643</v>
      </c>
      <c r="Q20" s="157">
        <f>特殊計!Q20+乗用計!Q20+乗合計!Q20+貨物計!Q20</f>
        <v>12908</v>
      </c>
      <c r="R20" s="156">
        <f>特殊計!R20+乗用計!R20+乗合計!R20+貨物計!R20</f>
        <v>14646</v>
      </c>
      <c r="S20" s="156">
        <f>特殊計!S20+乗用計!S20+乗合計!S20+貨物計!S20</f>
        <v>16351</v>
      </c>
      <c r="T20" s="156">
        <f>特殊計!T20+乗用計!T20+乗合計!T20+貨物計!T20</f>
        <v>18148</v>
      </c>
      <c r="U20" s="156">
        <f>特殊計!U20+乗用計!U20+乗合計!U20+貨物計!U20</f>
        <v>20259</v>
      </c>
      <c r="V20" s="156">
        <f>特殊計!V20+乗用計!V20+乗合計!V20+貨物計!V20</f>
        <v>21672</v>
      </c>
      <c r="W20" s="156">
        <f>特殊計!W20+乗用計!W20+乗合計!W20+貨物計!W20</f>
        <v>22511</v>
      </c>
      <c r="X20" s="156">
        <f>特殊計!X20+乗用計!X20+乗合計!X20+貨物計!X20</f>
        <v>22967</v>
      </c>
      <c r="Y20" s="156">
        <f>特殊計!Y20+乗用計!Y20+乗合計!Y20+貨物計!Y20</f>
        <v>23207</v>
      </c>
      <c r="Z20" s="156">
        <f>特殊計!Z20+乗用計!Z20+乗合計!Z20+貨物計!Z20</f>
        <v>23584</v>
      </c>
      <c r="AA20" s="156">
        <f>特殊計!AA20+乗用計!AA20+乗合計!AA20+貨物計!AA20</f>
        <v>23839</v>
      </c>
      <c r="AB20" s="156">
        <f>特殊計!AB20+乗用計!AB20+乗合計!AB20+貨物計!AB20</f>
        <v>23956</v>
      </c>
      <c r="AC20" s="156">
        <f>特殊計!AC20+乗用計!AC20+乗合計!AC20+貨物計!AC20</f>
        <v>24319</v>
      </c>
      <c r="AD20" s="156">
        <f>特殊計!AD20+乗用計!AD20+乗合計!AD20+貨物計!AD20</f>
        <v>24682</v>
      </c>
      <c r="AE20" s="156">
        <f>特殊計!AE20+乗用計!AE20+乗合計!AE20+貨物計!AE20</f>
        <v>25277</v>
      </c>
      <c r="AF20" s="156">
        <f>特殊計!AF20+乗用計!AF20+乗合計!AF20+貨物計!AF20</f>
        <v>26278</v>
      </c>
      <c r="AG20" s="156">
        <f>特殊計!AG20+乗用計!AG20+乗合計!AG20+貨物計!AG20</f>
        <v>27123</v>
      </c>
      <c r="AH20" s="156">
        <f>特殊計!AH20+乗用計!AH20+乗合計!AH20+貨物計!AH20</f>
        <v>27909</v>
      </c>
      <c r="AI20" s="156">
        <f>特殊計!AI20+乗用計!AI20+乗合計!AI20+貨物計!AI20</f>
        <v>28655</v>
      </c>
      <c r="AJ20" s="156">
        <f>特殊計!AJ20+乗用計!AJ20+乗合計!AJ20+貨物計!AJ20</f>
        <v>29516</v>
      </c>
      <c r="AK20" s="156">
        <f>特殊計!AK20+乗用計!AK20+乗合計!AK20+貨物計!AK20</f>
        <v>30287</v>
      </c>
      <c r="AL20" s="156">
        <f>特殊計!AL20+乗用計!AL20+乗合計!AL20+貨物計!AL20</f>
        <v>31071</v>
      </c>
      <c r="AM20" s="156">
        <f>特殊計!AM20+乗用計!AM20+乗合計!AM20+貨物計!AM20</f>
        <v>31816</v>
      </c>
      <c r="AN20" s="156">
        <f>特殊計!AN20+乗用計!AN20+乗合計!AN20+貨物計!AN20</f>
        <v>32433</v>
      </c>
      <c r="AO20" s="156">
        <f>特殊計!AO20+乗用計!AO20+乗合計!AO20+貨物計!AO20</f>
        <v>32621</v>
      </c>
      <c r="AP20" s="156">
        <f>特殊計!AP20+乗用計!AP20+乗合計!AP20+貨物計!AP20</f>
        <v>32662</v>
      </c>
      <c r="AQ20" s="156">
        <f>特殊計!AQ20+乗用計!AQ20+乗合計!AQ20+貨物計!AQ20</f>
        <v>32621</v>
      </c>
      <c r="AR20" s="156">
        <f>特殊計!AR20+乗用計!AR20+乗合計!AR20+貨物計!AR20</f>
        <v>32230</v>
      </c>
      <c r="AS20" s="156">
        <f>特殊計!AS20+乗用計!AS20+乗合計!AS20+貨物計!AS20</f>
        <v>31955</v>
      </c>
      <c r="AT20" s="156">
        <f>特殊計!AT20+乗用計!AT20+乗合計!AT20+貨物計!AT20</f>
        <v>31473</v>
      </c>
      <c r="AU20" s="156">
        <f>特殊計!AU20+乗用計!AU20+乗合計!AU20+貨物計!AU20</f>
        <v>31202</v>
      </c>
      <c r="AV20" s="156">
        <f>特殊計!AV20+乗用計!AV20+乗合計!AV20+貨物計!AV20</f>
        <v>30720</v>
      </c>
      <c r="AW20" s="156">
        <f>特殊計!AW20+乗用計!AW20+乗合計!AW20+貨物計!AW20</f>
        <v>29734</v>
      </c>
      <c r="AX20" s="156">
        <f>特殊計!AX20+乗用計!AX20+乗合計!AX20+貨物計!AX20</f>
        <v>28685</v>
      </c>
      <c r="AY20" s="156">
        <f>特殊計!AY20+乗用計!AY20+乗合計!AY20+貨物計!AY20</f>
        <v>27824</v>
      </c>
      <c r="AZ20" s="16">
        <f>特殊計!AZ20+乗用計!AZ20+乗合計!AZ20+貨物計!AZ20</f>
        <v>27413</v>
      </c>
      <c r="BA20" s="16">
        <f>特殊計!BA20+乗用計!BA20+乗合計!BA20+貨物計!BA20</f>
        <v>27102</v>
      </c>
      <c r="BB20" s="16">
        <f>特殊計!BB20+乗用計!BB20+乗合計!BB20+貨物計!BB20</f>
        <v>25672</v>
      </c>
      <c r="BC20" s="16">
        <f>特殊計!BC20+乗用計!BC20+乗合計!BC20+貨物計!BC20</f>
        <v>26658</v>
      </c>
      <c r="BD20" s="16">
        <f>特殊計!BD20+乗用計!BD20+乗合計!BD20+貨物計!BD20</f>
        <v>27064</v>
      </c>
      <c r="BE20" s="16">
        <f>特殊計!BE20+乗用計!BE20+乗合計!BE20+貨物計!BE20</f>
        <v>27225</v>
      </c>
      <c r="BF20" s="16"/>
      <c r="BG20" s="16"/>
      <c r="BH20" s="40" t="s">
        <v>6</v>
      </c>
      <c r="BJ20" s="7" t="s">
        <v>6</v>
      </c>
      <c r="BK20" s="7">
        <v>27102</v>
      </c>
      <c r="BL20" s="7">
        <v>25672</v>
      </c>
      <c r="BM20" s="7">
        <v>26658</v>
      </c>
      <c r="BN20" s="7">
        <v>27064</v>
      </c>
      <c r="BO20" s="7">
        <v>27225</v>
      </c>
      <c r="BP20" s="7"/>
      <c r="BQ20" s="7" t="s">
        <v>6</v>
      </c>
      <c r="BR20" s="7">
        <v>27792</v>
      </c>
      <c r="BS20" s="4">
        <v>26318</v>
      </c>
      <c r="BT20" s="4">
        <v>27339</v>
      </c>
      <c r="BU20" s="4">
        <v>27806</v>
      </c>
      <c r="BV20" s="4">
        <v>28029</v>
      </c>
    </row>
    <row r="21" spans="1:74" ht="9.6" customHeight="1" x14ac:dyDescent="0.15">
      <c r="A21" s="65" t="s">
        <v>473</v>
      </c>
      <c r="B21" s="22" t="s">
        <v>7</v>
      </c>
      <c r="C21" s="27">
        <f>特殊計!C21+乗用計!C21+乗合計!C21+貨物計!C21</f>
        <v>503</v>
      </c>
      <c r="D21" s="27">
        <f>特殊計!D21+乗用計!D21+乗合計!D21+貨物計!D21</f>
        <v>586</v>
      </c>
      <c r="E21" s="27">
        <f>特殊計!E21+乗用計!E21+乗合計!E21+貨物計!E21</f>
        <v>722</v>
      </c>
      <c r="F21" s="27">
        <f>特殊計!F21+乗用計!F21+乗合計!F21+貨物計!F21</f>
        <v>857</v>
      </c>
      <c r="G21" s="27">
        <f>特殊計!G21+乗用計!G21+乗合計!G21+貨物計!G21</f>
        <v>1123</v>
      </c>
      <c r="H21" s="27">
        <f>特殊計!H21+乗用計!H21+乗合計!H21+貨物計!H21</f>
        <v>1370</v>
      </c>
      <c r="I21" s="27">
        <f>特殊計!I21+乗用計!I21+乗合計!I21+貨物計!I21</f>
        <v>1916</v>
      </c>
      <c r="J21" s="27">
        <f>特殊計!J21+乗用計!J21+乗合計!J21+貨物計!J21</f>
        <v>1449</v>
      </c>
      <c r="K21" s="27">
        <f>特殊計!K21+乗用計!K21+乗合計!K21+貨物計!K21</f>
        <v>2904</v>
      </c>
      <c r="L21" s="24">
        <f>特殊計!L21+乗用計!L21+乗合計!L21+貨物計!L21</f>
        <v>3522</v>
      </c>
      <c r="M21" s="27">
        <f>特殊計!M21+乗用計!M21+乗合計!M21+貨物計!M21</f>
        <v>4242</v>
      </c>
      <c r="N21" s="147">
        <f>特殊計!N21+乗用計!N21+乗合計!N21+貨物計!N21</f>
        <v>4940.6000000000004</v>
      </c>
      <c r="O21" s="147">
        <f>特殊計!O21+乗用計!O21+乗合計!O21+貨物計!O21</f>
        <v>5878.2</v>
      </c>
      <c r="P21" s="147">
        <f>特殊計!P21+乗用計!P21+乗合計!P21+貨物計!P21</f>
        <v>6582.8</v>
      </c>
      <c r="Q21" s="147">
        <f>特殊計!Q21+乗用計!Q21+乗合計!Q21+貨物計!Q21</f>
        <v>7253.4</v>
      </c>
      <c r="R21" s="27">
        <f>特殊計!R21+乗用計!R21+乗合計!R21+貨物計!R21</f>
        <v>8029</v>
      </c>
      <c r="S21" s="24">
        <f>特殊計!S21+乗用計!S21+乗合計!S21+貨物計!S21</f>
        <v>8744</v>
      </c>
      <c r="T21" s="24">
        <f>特殊計!T21+乗用計!T21+乗合計!T21+貨物計!T21</f>
        <v>9471</v>
      </c>
      <c r="U21" s="24">
        <f>特殊計!U21+乗用計!U21+乗合計!U21+貨物計!U21</f>
        <v>10451</v>
      </c>
      <c r="V21" s="27">
        <f>特殊計!V21+乗用計!V21+乗合計!V21+貨物計!V21</f>
        <v>11116</v>
      </c>
      <c r="W21" s="27">
        <f>特殊計!W21+乗用計!W21+乗合計!W21+貨物計!W21</f>
        <v>11576</v>
      </c>
      <c r="X21" s="27">
        <f>特殊計!X21+乗用計!X21+乗合計!X21+貨物計!X21</f>
        <v>11967</v>
      </c>
      <c r="Y21" s="27">
        <f>特殊計!Y21+乗用計!Y21+乗合計!Y21+貨物計!Y21</f>
        <v>12173</v>
      </c>
      <c r="Z21" s="24">
        <f>特殊計!Z21+乗用計!Z21+乗合計!Z21+貨物計!Z21</f>
        <v>12496</v>
      </c>
      <c r="AA21" s="24">
        <f>特殊計!AA21+乗用計!AA21+乗合計!AA21+貨物計!AA21</f>
        <v>12797</v>
      </c>
      <c r="AB21" s="27">
        <f>特殊計!AB21+乗用計!AB21+乗合計!AB21+貨物計!AB21</f>
        <v>12989</v>
      </c>
      <c r="AC21" s="24">
        <f>特殊計!AC21+乗用計!AC21+乗合計!AC21+貨物計!AC21</f>
        <v>13129</v>
      </c>
      <c r="AD21" s="24">
        <f>特殊計!AD21+乗用計!AD21+乗合計!AD21+貨物計!AD21</f>
        <v>13457</v>
      </c>
      <c r="AE21" s="27">
        <f>特殊計!AE21+乗用計!AE21+乗合計!AE21+貨物計!AE21</f>
        <v>13706</v>
      </c>
      <c r="AF21" s="24">
        <f>特殊計!AF21+乗用計!AF21+乗合計!AF21+貨物計!AF21</f>
        <v>14113</v>
      </c>
      <c r="AG21" s="27">
        <f>特殊計!AG21+乗用計!AG21+乗合計!AG21+貨物計!AG21</f>
        <v>14565</v>
      </c>
      <c r="AH21" s="27">
        <f>特殊計!AH21+乗用計!AH21+乗合計!AH21+貨物計!AH21</f>
        <v>15080</v>
      </c>
      <c r="AI21" s="27">
        <f>特殊計!AI21+乗用計!AI21+乗合計!AI21+貨物計!AI21</f>
        <v>15490</v>
      </c>
      <c r="AJ21" s="27">
        <f>特殊計!AJ21+乗用計!AJ21+乗合計!AJ21+貨物計!AJ21</f>
        <v>15959</v>
      </c>
      <c r="AK21" s="27">
        <f>特殊計!AK21+乗用計!AK21+乗合計!AK21+貨物計!AK21</f>
        <v>16496</v>
      </c>
      <c r="AL21" s="27">
        <f>特殊計!AL21+乗用計!AL21+乗合計!AL21+貨物計!AL21</f>
        <v>16986</v>
      </c>
      <c r="AM21" s="27">
        <f>特殊計!AM21+乗用計!AM21+乗合計!AM21+貨物計!AM21</f>
        <v>17257</v>
      </c>
      <c r="AN21" s="27">
        <f>特殊計!AN21+乗用計!AN21+乗合計!AN21+貨物計!AN21</f>
        <v>17567</v>
      </c>
      <c r="AO21" s="16">
        <f>特殊計!AO21+乗用計!AO21+乗合計!AO21+貨物計!AO21</f>
        <v>17682</v>
      </c>
      <c r="AP21" s="16">
        <f>特殊計!AP21+乗用計!AP21+乗合計!AP21+貨物計!AP21</f>
        <v>17753</v>
      </c>
      <c r="AQ21" s="16">
        <f>特殊計!AQ21+乗用計!AQ21+乗合計!AQ21+貨物計!AQ21</f>
        <v>17736</v>
      </c>
      <c r="AR21" s="16">
        <f>特殊計!AR21+乗用計!AR21+乗合計!AR21+貨物計!AR21</f>
        <v>17548</v>
      </c>
      <c r="AS21" s="16">
        <f>特殊計!AS21+乗用計!AS21+乗合計!AS21+貨物計!AS21</f>
        <v>17339</v>
      </c>
      <c r="AT21" s="16">
        <f>特殊計!AT21+乗用計!AT21+乗合計!AT21+貨物計!AT21</f>
        <v>17208</v>
      </c>
      <c r="AU21" s="16">
        <f>特殊計!AU21+乗用計!AU21+乗合計!AU21+貨物計!AU21</f>
        <v>17112</v>
      </c>
      <c r="AV21" s="16">
        <f>特殊計!AV21+乗用計!AV21+乗合計!AV21+貨物計!AV21</f>
        <v>16840</v>
      </c>
      <c r="AW21" s="16">
        <f>特殊計!AW21+乗用計!AW21+乗合計!AW21+貨物計!AW21</f>
        <v>16386</v>
      </c>
      <c r="AX21" s="16">
        <f>特殊計!AX21+乗用計!AX21+乗合計!AX21+貨物計!AX21</f>
        <v>15983</v>
      </c>
      <c r="AY21" s="16">
        <f>特殊計!AY21+乗用計!AY21+乗合計!AY21+貨物計!AY21</f>
        <v>15512</v>
      </c>
      <c r="AZ21" s="16">
        <f>特殊計!AZ21+乗用計!AZ21+乗合計!AZ21+貨物計!AZ21</f>
        <v>15189</v>
      </c>
      <c r="BA21" s="140">
        <f>特殊計!BA21+乗用計!BA21+乗合計!BA21+貨物計!BA21</f>
        <v>14957</v>
      </c>
      <c r="BB21" s="16">
        <f>特殊計!BB21+乗用計!BB21+乗合計!BB21+貨物計!BB21</f>
        <v>14966</v>
      </c>
      <c r="BC21" s="16">
        <f>特殊計!BC21+乗用計!BC21+乗合計!BC21+貨物計!BC21</f>
        <v>14862</v>
      </c>
      <c r="BD21" s="16">
        <f>特殊計!BD21+乗用計!BD21+乗合計!BD21+貨物計!BD21</f>
        <v>14869</v>
      </c>
      <c r="BE21" s="16">
        <f>特殊計!BE21+乗用計!BE21+乗合計!BE21+貨物計!BE21</f>
        <v>14814</v>
      </c>
      <c r="BF21" s="16"/>
      <c r="BG21" s="16"/>
      <c r="BH21" s="40" t="s">
        <v>7</v>
      </c>
      <c r="BJ21" s="7" t="s">
        <v>7</v>
      </c>
      <c r="BK21" s="7">
        <v>14957</v>
      </c>
      <c r="BL21" s="7">
        <v>14966</v>
      </c>
      <c r="BM21" s="7">
        <v>14862</v>
      </c>
      <c r="BN21" s="7">
        <v>14869</v>
      </c>
      <c r="BO21" s="7">
        <v>14814</v>
      </c>
      <c r="BP21" s="7"/>
      <c r="BQ21" s="7" t="s">
        <v>7</v>
      </c>
      <c r="BR21" s="7">
        <v>15431</v>
      </c>
      <c r="BS21" s="4">
        <v>15473</v>
      </c>
      <c r="BT21" s="4">
        <v>15394</v>
      </c>
      <c r="BU21" s="4">
        <v>15440</v>
      </c>
      <c r="BV21" s="4">
        <v>15399</v>
      </c>
    </row>
    <row r="22" spans="1:74" ht="9.6" customHeight="1" x14ac:dyDescent="0.15">
      <c r="A22" s="65" t="s">
        <v>474</v>
      </c>
      <c r="B22" s="22" t="s">
        <v>8</v>
      </c>
      <c r="C22" s="27">
        <f>特殊計!C22+乗用計!C22+乗合計!C22+貨物計!C22</f>
        <v>327</v>
      </c>
      <c r="D22" s="27">
        <f>特殊計!D22+乗用計!D22+乗合計!D22+貨物計!D22</f>
        <v>405</v>
      </c>
      <c r="E22" s="27">
        <f>特殊計!E22+乗用計!E22+乗合計!E22+貨物計!E22</f>
        <v>478</v>
      </c>
      <c r="F22" s="27">
        <f>特殊計!F22+乗用計!F22+乗合計!F22+貨物計!F22</f>
        <v>623</v>
      </c>
      <c r="G22" s="27">
        <f>特殊計!G22+乗用計!G22+乗合計!G22+貨物計!G22</f>
        <v>1055</v>
      </c>
      <c r="H22" s="27">
        <f>特殊計!H22+乗用計!H22+乗合計!H22+貨物計!H22</f>
        <v>1751</v>
      </c>
      <c r="I22" s="27">
        <f>特殊計!I22+乗用計!I22+乗合計!I22+貨物計!I22</f>
        <v>3127</v>
      </c>
      <c r="J22" s="27">
        <f>特殊計!J22+乗用計!J22+乗合計!J22+貨物計!J22</f>
        <v>5746</v>
      </c>
      <c r="K22" s="27">
        <f>特殊計!K22+乗用計!K22+乗合計!K22+貨物計!K22</f>
        <v>6073</v>
      </c>
      <c r="L22" s="24">
        <f>特殊計!L22+乗用計!L22+乗合計!L22+貨物計!L22</f>
        <v>6970</v>
      </c>
      <c r="M22" s="27">
        <f>特殊計!M22+乗用計!M22+乗合計!M22+貨物計!M22</f>
        <v>7566</v>
      </c>
      <c r="N22" s="147">
        <f>特殊計!N22+乗用計!N22+乗合計!N22+貨物計!N22</f>
        <v>7937</v>
      </c>
      <c r="O22" s="147">
        <f>特殊計!O22+乗用計!O22+乗合計!O22+貨物計!O22</f>
        <v>8729</v>
      </c>
      <c r="P22" s="147">
        <f>特殊計!P22+乗用計!P22+乗合計!P22+貨物計!P22</f>
        <v>9128</v>
      </c>
      <c r="Q22" s="147">
        <f>特殊計!Q22+乗用計!Q22+乗合計!Q22+貨物計!Q22</f>
        <v>9474</v>
      </c>
      <c r="R22" s="27">
        <f>特殊計!R22+乗用計!R22+乗合計!R22+貨物計!R22</f>
        <v>10405</v>
      </c>
      <c r="S22" s="24">
        <f>特殊計!S22+乗用計!S22+乗合計!S22+貨物計!S22</f>
        <v>11427</v>
      </c>
      <c r="T22" s="24">
        <f>特殊計!T22+乗用計!T22+乗合計!T22+貨物計!T22</f>
        <v>12278</v>
      </c>
      <c r="U22" s="24">
        <f>特殊計!U22+乗用計!U22+乗合計!U22+貨物計!U22</f>
        <v>13781</v>
      </c>
      <c r="V22" s="27">
        <f>特殊計!V22+乗用計!V22+乗合計!V22+貨物計!V22</f>
        <v>14692</v>
      </c>
      <c r="W22" s="27">
        <f>特殊計!W22+乗用計!W22+乗合計!W22+貨物計!W22</f>
        <v>15280</v>
      </c>
      <c r="X22" s="27">
        <f>特殊計!X22+乗用計!X22+乗合計!X22+貨物計!X22</f>
        <v>15623</v>
      </c>
      <c r="Y22" s="27">
        <f>特殊計!Y22+乗用計!Y22+乗合計!Y22+貨物計!Y22</f>
        <v>15929</v>
      </c>
      <c r="Z22" s="24">
        <f>特殊計!Z22+乗用計!Z22+乗合計!Z22+貨物計!Z22</f>
        <v>16307</v>
      </c>
      <c r="AA22" s="24">
        <f>特殊計!AA22+乗用計!AA22+乗合計!AA22+貨物計!AA22</f>
        <v>16562</v>
      </c>
      <c r="AB22" s="27">
        <f>特殊計!AB22+乗用計!AB22+乗合計!AB22+貨物計!AB22</f>
        <v>16874</v>
      </c>
      <c r="AC22" s="24">
        <f>特殊計!AC22+乗用計!AC22+乗合計!AC22+貨物計!AC22</f>
        <v>17168</v>
      </c>
      <c r="AD22" s="24">
        <f>特殊計!AD22+乗用計!AD22+乗合計!AD22+貨物計!AD22</f>
        <v>17612</v>
      </c>
      <c r="AE22" s="27">
        <f>特殊計!AE22+乗用計!AE22+乗合計!AE22+貨物計!AE22</f>
        <v>18411</v>
      </c>
      <c r="AF22" s="24">
        <f>特殊計!AF22+乗用計!AF22+乗合計!AF22+貨物計!AF22</f>
        <v>19617</v>
      </c>
      <c r="AG22" s="27">
        <f>特殊計!AG22+乗用計!AG22+乗合計!AG22+貨物計!AG22</f>
        <v>20962</v>
      </c>
      <c r="AH22" s="27">
        <f>特殊計!AH22+乗用計!AH22+乗合計!AH22+貨物計!AH22</f>
        <v>22225</v>
      </c>
      <c r="AI22" s="27">
        <f>特殊計!AI22+乗用計!AI22+乗合計!AI22+貨物計!AI22</f>
        <v>23381</v>
      </c>
      <c r="AJ22" s="27">
        <f>特殊計!AJ22+乗用計!AJ22+乗合計!AJ22+貨物計!AJ22</f>
        <v>24678</v>
      </c>
      <c r="AK22" s="27">
        <f>特殊計!AK22+乗用計!AK22+乗合計!AK22+貨物計!AK22</f>
        <v>25916</v>
      </c>
      <c r="AL22" s="27">
        <f>特殊計!AL22+乗用計!AL22+乗合計!AL22+貨物計!AL22</f>
        <v>27443</v>
      </c>
      <c r="AM22" s="27">
        <f>特殊計!AM22+乗用計!AM22+乗合計!AM22+貨物計!AM22</f>
        <v>28811</v>
      </c>
      <c r="AN22" s="27">
        <f>特殊計!AN22+乗用計!AN22+乗合計!AN22+貨物計!AN22</f>
        <v>29964</v>
      </c>
      <c r="AO22" s="16">
        <f>特殊計!AO22+乗用計!AO22+乗合計!AO22+貨物計!AO22</f>
        <v>30492</v>
      </c>
      <c r="AP22" s="16">
        <f>特殊計!AP22+乗用計!AP22+乗合計!AP22+貨物計!AP22</f>
        <v>31160</v>
      </c>
      <c r="AQ22" s="16">
        <f>特殊計!AQ22+乗用計!AQ22+乗合計!AQ22+貨物計!AQ22</f>
        <v>31638</v>
      </c>
      <c r="AR22" s="16">
        <f>特殊計!AR22+乗用計!AR22+乗合計!AR22+貨物計!AR22</f>
        <v>31899</v>
      </c>
      <c r="AS22" s="16">
        <f>特殊計!AS22+乗用計!AS22+乗合計!AS22+貨物計!AS22</f>
        <v>32120</v>
      </c>
      <c r="AT22" s="16">
        <f>特殊計!AT22+乗用計!AT22+乗合計!AT22+貨物計!AT22</f>
        <v>32265</v>
      </c>
      <c r="AU22" s="16">
        <f>特殊計!AU22+乗用計!AU22+乗合計!AU22+貨物計!AU22</f>
        <v>32723</v>
      </c>
      <c r="AV22" s="16">
        <f>特殊計!AV22+乗用計!AV22+乗合計!AV22+貨物計!AV22</f>
        <v>32681</v>
      </c>
      <c r="AW22" s="16">
        <f>特殊計!AW22+乗用計!AW22+乗合計!AW22+貨物計!AW22</f>
        <v>32441</v>
      </c>
      <c r="AX22" s="16">
        <f>特殊計!AX22+乗用計!AX22+乗合計!AX22+貨物計!AX22</f>
        <v>31918</v>
      </c>
      <c r="AY22" s="16">
        <f>特殊計!AY22+乗用計!AY22+乗合計!AY22+貨物計!AY22</f>
        <v>31094</v>
      </c>
      <c r="AZ22" s="16">
        <f>特殊計!AZ22+乗用計!AZ22+乗合計!AZ22+貨物計!AZ22</f>
        <v>31032</v>
      </c>
      <c r="BA22" s="140">
        <f>特殊計!BA22+乗用計!BA22+乗合計!BA22+貨物計!BA22</f>
        <v>30947</v>
      </c>
      <c r="BB22" s="16">
        <f>特殊計!BB22+乗用計!BB22+乗合計!BB22+貨物計!BB22</f>
        <v>31794</v>
      </c>
      <c r="BC22" s="16">
        <f>特殊計!BC22+乗用計!BC22+乗合計!BC22+貨物計!BC22</f>
        <v>32625</v>
      </c>
      <c r="BD22" s="16">
        <f>特殊計!BD22+乗用計!BD22+乗合計!BD22+貨物計!BD22</f>
        <v>33295</v>
      </c>
      <c r="BE22" s="16">
        <f>特殊計!BE22+乗用計!BE22+乗合計!BE22+貨物計!BE22</f>
        <v>34010</v>
      </c>
      <c r="BF22" s="16"/>
      <c r="BG22" s="16"/>
      <c r="BH22" s="40" t="s">
        <v>8</v>
      </c>
      <c r="BJ22" s="7" t="s">
        <v>8</v>
      </c>
      <c r="BK22" s="7">
        <v>30947</v>
      </c>
      <c r="BL22" s="7">
        <v>31794</v>
      </c>
      <c r="BM22" s="7">
        <v>32625</v>
      </c>
      <c r="BN22" s="7">
        <v>33295</v>
      </c>
      <c r="BO22" s="7">
        <v>34010</v>
      </c>
      <c r="BP22" s="7"/>
      <c r="BQ22" s="7" t="s">
        <v>8</v>
      </c>
      <c r="BR22" s="7">
        <v>31804</v>
      </c>
      <c r="BS22" s="4">
        <v>32682</v>
      </c>
      <c r="BT22" s="4">
        <v>33575</v>
      </c>
      <c r="BU22" s="4">
        <v>34317</v>
      </c>
      <c r="BV22" s="4">
        <v>35093</v>
      </c>
    </row>
    <row r="23" spans="1:74" ht="9.6" customHeight="1" x14ac:dyDescent="0.15">
      <c r="A23" s="65" t="s">
        <v>133</v>
      </c>
      <c r="B23" s="22" t="s">
        <v>9</v>
      </c>
      <c r="C23" s="27">
        <f>特殊計!C23+乗用計!C23+乗合計!C23+貨物計!C23</f>
        <v>274</v>
      </c>
      <c r="D23" s="27">
        <f>特殊計!D23+乗用計!D23+乗合計!D23+貨物計!D23</f>
        <v>295</v>
      </c>
      <c r="E23" s="27">
        <f>特殊計!E23+乗用計!E23+乗合計!E23+貨物計!E23</f>
        <v>353</v>
      </c>
      <c r="F23" s="27">
        <f>特殊計!F23+乗用計!F23+乗合計!F23+貨物計!F23</f>
        <v>436</v>
      </c>
      <c r="G23" s="27">
        <f>特殊計!G23+乗用計!G23+乗合計!G23+貨物計!G23</f>
        <v>593</v>
      </c>
      <c r="H23" s="27">
        <f>特殊計!H23+乗用計!H23+乗合計!H23+貨物計!H23</f>
        <v>843</v>
      </c>
      <c r="I23" s="27">
        <f>特殊計!I23+乗用計!I23+乗合計!I23+貨物計!I23</f>
        <v>1222</v>
      </c>
      <c r="J23" s="27">
        <f>特殊計!J23+乗用計!J23+乗合計!J23+貨物計!J23</f>
        <v>1666</v>
      </c>
      <c r="K23" s="27">
        <f>特殊計!K23+乗用計!K23+乗合計!K23+貨物計!K23</f>
        <v>1980</v>
      </c>
      <c r="L23" s="24">
        <f>特殊計!L23+乗用計!L23+乗合計!L23+貨物計!L23</f>
        <v>2583</v>
      </c>
      <c r="M23" s="27">
        <f>特殊計!M23+乗用計!M23+乗合計!M23+貨物計!M23</f>
        <v>3142</v>
      </c>
      <c r="N23" s="147">
        <f>特殊計!N23+乗用計!N23+乗合計!N23+貨物計!N23</f>
        <v>3669.8</v>
      </c>
      <c r="O23" s="147">
        <f>特殊計!O23+乗用計!O23+乗合計!O23+貨物計!O23</f>
        <v>4370.6000000000004</v>
      </c>
      <c r="P23" s="147">
        <f>特殊計!P23+乗用計!P23+乗合計!P23+貨物計!P23</f>
        <v>4990.3999999999996</v>
      </c>
      <c r="Q23" s="147">
        <f>特殊計!Q23+乗用計!Q23+乗合計!Q23+貨物計!Q23</f>
        <v>5605.2</v>
      </c>
      <c r="R23" s="27">
        <f>特殊計!R23+乗用計!R23+乗合計!R23+貨物計!R23</f>
        <v>6472</v>
      </c>
      <c r="S23" s="24">
        <f>特殊計!S23+乗用計!S23+乗合計!S23+貨物計!S23</f>
        <v>7270</v>
      </c>
      <c r="T23" s="24">
        <f>特殊計!T23+乗用計!T23+乗合計!T23+貨物計!T23</f>
        <v>7995</v>
      </c>
      <c r="U23" s="24">
        <f>特殊計!U23+乗用計!U23+乗合計!U23+貨物計!U23</f>
        <v>8953</v>
      </c>
      <c r="V23" s="27">
        <f>特殊計!V23+乗用計!V23+乗合計!V23+貨物計!V23</f>
        <v>9631</v>
      </c>
      <c r="W23" s="27">
        <f>特殊計!W23+乗用計!W23+乗合計!W23+貨物計!W23</f>
        <v>10104</v>
      </c>
      <c r="X23" s="27">
        <f>特殊計!X23+乗用計!X23+乗合計!X23+貨物計!X23</f>
        <v>10483</v>
      </c>
      <c r="Y23" s="27">
        <f>特殊計!Y23+乗用計!Y23+乗合計!Y23+貨物計!Y23</f>
        <v>10712</v>
      </c>
      <c r="Z23" s="24">
        <f>特殊計!Z23+乗用計!Z23+乗合計!Z23+貨物計!Z23</f>
        <v>10912</v>
      </c>
      <c r="AA23" s="24">
        <f>特殊計!AA23+乗用計!AA23+乗合計!AA23+貨物計!AA23</f>
        <v>10984</v>
      </c>
      <c r="AB23" s="27">
        <f>特殊計!AB23+乗用計!AB23+乗合計!AB23+貨物計!AB23</f>
        <v>11088</v>
      </c>
      <c r="AC23" s="24">
        <f>特殊計!AC23+乗用計!AC23+乗合計!AC23+貨物計!AC23</f>
        <v>11302</v>
      </c>
      <c r="AD23" s="24">
        <f>特殊計!AD23+乗用計!AD23+乗合計!AD23+貨物計!AD23</f>
        <v>11614</v>
      </c>
      <c r="AE23" s="27">
        <f>特殊計!AE23+乗用計!AE23+乗合計!AE23+貨物計!AE23</f>
        <v>11919</v>
      </c>
      <c r="AF23" s="24">
        <f>特殊計!AF23+乗用計!AF23+乗合計!AF23+貨物計!AF23</f>
        <v>12363</v>
      </c>
      <c r="AG23" s="27">
        <f>特殊計!AG23+乗用計!AG23+乗合計!AG23+貨物計!AG23</f>
        <v>12776</v>
      </c>
      <c r="AH23" s="27">
        <f>特殊計!AH23+乗用計!AH23+乗合計!AH23+貨物計!AH23</f>
        <v>13105</v>
      </c>
      <c r="AI23" s="27">
        <f>特殊計!AI23+乗用計!AI23+乗合計!AI23+貨物計!AI23</f>
        <v>13437</v>
      </c>
      <c r="AJ23" s="27">
        <f>特殊計!AJ23+乗用計!AJ23+乗合計!AJ23+貨物計!AJ23</f>
        <v>13835</v>
      </c>
      <c r="AK23" s="27">
        <f>特殊計!AK23+乗用計!AK23+乗合計!AK23+貨物計!AK23</f>
        <v>14265</v>
      </c>
      <c r="AL23" s="27">
        <f>特殊計!AL23+乗用計!AL23+乗合計!AL23+貨物計!AL23</f>
        <v>14852</v>
      </c>
      <c r="AM23" s="27">
        <f>特殊計!AM23+乗用計!AM23+乗合計!AM23+貨物計!AM23</f>
        <v>15215</v>
      </c>
      <c r="AN23" s="27">
        <f>特殊計!AN23+乗用計!AN23+乗合計!AN23+貨物計!AN23</f>
        <v>15496</v>
      </c>
      <c r="AO23" s="16">
        <f>特殊計!AO23+乗用計!AO23+乗合計!AO23+貨物計!AO23</f>
        <v>15619</v>
      </c>
      <c r="AP23" s="16">
        <f>特殊計!AP23+乗用計!AP23+乗合計!AP23+貨物計!AP23</f>
        <v>15696</v>
      </c>
      <c r="AQ23" s="16">
        <f>特殊計!AQ23+乗用計!AQ23+乗合計!AQ23+貨物計!AQ23</f>
        <v>15703</v>
      </c>
      <c r="AR23" s="16">
        <f>特殊計!AR23+乗用計!AR23+乗合計!AR23+貨物計!AR23</f>
        <v>15549</v>
      </c>
      <c r="AS23" s="16">
        <f>特殊計!AS23+乗用計!AS23+乗合計!AS23+貨物計!AS23</f>
        <v>15430</v>
      </c>
      <c r="AT23" s="16">
        <f>特殊計!AT23+乗用計!AT23+乗合計!AT23+貨物計!AT23</f>
        <v>15353</v>
      </c>
      <c r="AU23" s="16">
        <f>特殊計!AU23+乗用計!AU23+乗合計!AU23+貨物計!AU23</f>
        <v>15272</v>
      </c>
      <c r="AV23" s="16">
        <f>特殊計!AV23+乗用計!AV23+乗合計!AV23+貨物計!AV23</f>
        <v>15184</v>
      </c>
      <c r="AW23" s="16">
        <f>特殊計!AW23+乗用計!AW23+乗合計!AW23+貨物計!AW23</f>
        <v>14786</v>
      </c>
      <c r="AX23" s="16">
        <f>特殊計!AX23+乗用計!AX23+乗合計!AX23+貨物計!AX23</f>
        <v>14433</v>
      </c>
      <c r="AY23" s="16">
        <f>特殊計!AY23+乗用計!AY23+乗合計!AY23+貨物計!AY23</f>
        <v>14006</v>
      </c>
      <c r="AZ23" s="16">
        <f>特殊計!AZ23+乗用計!AZ23+乗合計!AZ23+貨物計!AZ23</f>
        <v>13753</v>
      </c>
      <c r="BA23" s="140">
        <f>特殊計!BA23+乗用計!BA23+乗合計!BA23+貨物計!BA23</f>
        <v>13668</v>
      </c>
      <c r="BB23" s="86">
        <f>特殊計!BB23+乗用計!BB23+乗合計!BB23+貨物計!BB23</f>
        <v>13765</v>
      </c>
      <c r="BC23" s="16">
        <f>特殊計!BC23+乗用計!BC23+乗合計!BC23+貨物計!BC23</f>
        <v>13864</v>
      </c>
      <c r="BD23" s="16">
        <f>特殊計!BD23+乗用計!BD23+乗合計!BD23+貨物計!BD23</f>
        <v>13836</v>
      </c>
      <c r="BE23" s="16">
        <f>特殊計!BE23+乗用計!BE23+乗合計!BE23+貨物計!BE23</f>
        <v>13686</v>
      </c>
      <c r="BF23" s="16"/>
      <c r="BG23" s="16"/>
      <c r="BH23" s="40" t="s">
        <v>9</v>
      </c>
      <c r="BJ23" s="7" t="s">
        <v>9</v>
      </c>
      <c r="BK23" s="7">
        <v>13668</v>
      </c>
      <c r="BL23" s="7">
        <v>13765</v>
      </c>
      <c r="BM23" s="7">
        <v>13864</v>
      </c>
      <c r="BN23" s="7">
        <v>13836</v>
      </c>
      <c r="BO23" s="7">
        <v>13686</v>
      </c>
      <c r="BP23" s="7"/>
      <c r="BQ23" s="7" t="s">
        <v>9</v>
      </c>
      <c r="BR23" s="7">
        <v>14268</v>
      </c>
      <c r="BS23" s="4">
        <v>14382</v>
      </c>
      <c r="BT23" s="4">
        <v>14499</v>
      </c>
      <c r="BU23" s="4">
        <v>14499</v>
      </c>
      <c r="BV23" s="4">
        <v>14374</v>
      </c>
    </row>
    <row r="24" spans="1:74" ht="9.6" customHeight="1" x14ac:dyDescent="0.15">
      <c r="A24" s="65" t="s">
        <v>134</v>
      </c>
      <c r="B24" s="22" t="s">
        <v>80</v>
      </c>
      <c r="C24" s="24">
        <f>特殊計!C24+乗用計!C24+乗合計!C24+貨物計!C24</f>
        <v>228</v>
      </c>
      <c r="D24" s="24">
        <f>特殊計!D24+乗用計!D24+乗合計!D24+貨物計!D24</f>
        <v>286</v>
      </c>
      <c r="E24" s="24">
        <f>特殊計!E24+乗用計!E24+乗合計!E24+貨物計!E24</f>
        <v>369</v>
      </c>
      <c r="F24" s="24">
        <f>特殊計!F24+乗用計!F24+乗合計!F24+貨物計!F24</f>
        <v>553</v>
      </c>
      <c r="G24" s="24">
        <f>特殊計!G24+乗用計!G24+乗合計!G24+貨物計!G24</f>
        <v>999</v>
      </c>
      <c r="H24" s="24">
        <f>特殊計!H24+乗用計!H24+乗合計!H24+貨物計!H24</f>
        <v>1640</v>
      </c>
      <c r="I24" s="24">
        <f>特殊計!I24+乗用計!I24+乗合計!I24+貨物計!I24</f>
        <v>2844</v>
      </c>
      <c r="J24" s="24">
        <f>特殊計!J24+乗用計!J24+乗合計!J24+貨物計!J24</f>
        <v>4509</v>
      </c>
      <c r="K24" s="24">
        <f>特殊計!K24+乗用計!K24+乗合計!K24+貨物計!K24</f>
        <v>5300</v>
      </c>
      <c r="L24" s="24">
        <f>特殊計!L24+乗用計!L24+乗合計!L24+貨物計!L24</f>
        <v>6064</v>
      </c>
      <c r="M24" s="24">
        <f>特殊計!M24+乗用計!M24+乗合計!M24+貨物計!M24</f>
        <v>6459</v>
      </c>
      <c r="N24" s="147">
        <f>特殊計!N24+乗用計!N24+乗合計!N24+貨物計!N24</f>
        <v>6996</v>
      </c>
      <c r="O24" s="147">
        <f>特殊計!O24+乗用計!O24+乗合計!O24+貨物計!O24</f>
        <v>5833</v>
      </c>
      <c r="P24" s="147">
        <f>特殊計!P24+乗用計!P24+乗合計!P24+貨物計!P24</f>
        <v>6815</v>
      </c>
      <c r="Q24" s="147">
        <f>特殊計!Q24+乗用計!Q24+乗合計!Q24+貨物計!Q24</f>
        <v>8526</v>
      </c>
      <c r="R24" s="27">
        <f>特殊計!R24+乗用計!R24+乗合計!R24+貨物計!R24</f>
        <v>9511</v>
      </c>
      <c r="S24" s="24">
        <f>特殊計!S24+乗用計!S24+乗合計!S24+貨物計!S24</f>
        <v>10658</v>
      </c>
      <c r="T24" s="24">
        <f>特殊計!T24+乗用計!T24+乗合計!T24+貨物計!T24</f>
        <v>11702</v>
      </c>
      <c r="U24" s="24">
        <f>特殊計!U24+乗用計!U24+乗合計!U24+貨物計!U24</f>
        <v>13177</v>
      </c>
      <c r="V24" s="27">
        <f>特殊計!V24+乗用計!V24+乗合計!V24+貨物計!V24</f>
        <v>14078</v>
      </c>
      <c r="W24" s="27">
        <f>特殊計!W24+乗用計!W24+乗合計!W24+貨物計!W24</f>
        <v>14693</v>
      </c>
      <c r="X24" s="27">
        <f>特殊計!X24+乗用計!X24+乗合計!X24+貨物計!X24</f>
        <v>15385</v>
      </c>
      <c r="Y24" s="27">
        <f>特殊計!Y24+乗用計!Y24+乗合計!Y24+貨物計!Y24</f>
        <v>15585</v>
      </c>
      <c r="Z24" s="24">
        <f>特殊計!Z24+乗用計!Z24+乗合計!Z24+貨物計!Z24</f>
        <v>15872</v>
      </c>
      <c r="AA24" s="24">
        <f>特殊計!AA24+乗用計!AA24+乗合計!AA24+貨物計!AA24</f>
        <v>16168</v>
      </c>
      <c r="AB24" s="27">
        <f>特殊計!AB24+乗用計!AB24+乗合計!AB24+貨物計!AB24</f>
        <v>16702</v>
      </c>
      <c r="AC24" s="24">
        <f>特殊計!AC24+乗用計!AC24+乗合計!AC24+貨物計!AC24</f>
        <v>17170</v>
      </c>
      <c r="AD24" s="24">
        <f>特殊計!AD24+乗用計!AD24+乗合計!AD24+貨物計!AD24</f>
        <v>17901</v>
      </c>
      <c r="AE24" s="27">
        <f>特殊計!AE24+乗用計!AE24+乗合計!AE24+貨物計!AE24</f>
        <v>18761</v>
      </c>
      <c r="AF24" s="24">
        <f>特殊計!AF24+乗用計!AF24+乗合計!AF24+貨物計!AF24</f>
        <v>19759</v>
      </c>
      <c r="AG24" s="27">
        <f>特殊計!AG24+乗用計!AG24+乗合計!AG24+貨物計!AG24</f>
        <v>20925</v>
      </c>
      <c r="AH24" s="27">
        <f>特殊計!AH24+乗用計!AH24+乗合計!AH24+貨物計!AH24</f>
        <v>22100</v>
      </c>
      <c r="AI24" s="27">
        <f>特殊計!AI24+乗用計!AI24+乗合計!AI24+貨物計!AI24</f>
        <v>23129</v>
      </c>
      <c r="AJ24" s="27">
        <f>特殊計!AJ24+乗用計!AJ24+乗合計!AJ24+貨物計!AJ24</f>
        <v>23843</v>
      </c>
      <c r="AK24" s="27">
        <f>特殊計!AK24+乗用計!AK24+乗合計!AK24+貨物計!AK24</f>
        <v>24917</v>
      </c>
      <c r="AL24" s="27">
        <f>特殊計!AL24+乗用計!AL24+乗合計!AL24+貨物計!AL24</f>
        <v>25952</v>
      </c>
      <c r="AM24" s="27">
        <f>特殊計!AM24+乗用計!AM24+乗合計!AM24+貨物計!AM24</f>
        <v>26679</v>
      </c>
      <c r="AN24" s="27">
        <f>特殊計!AN24+乗用計!AN24+乗合計!AN24+貨物計!AN24</f>
        <v>27401</v>
      </c>
      <c r="AO24" s="16">
        <f>特殊計!AO24+乗用計!AO24+乗合計!AO24+貨物計!AO24</f>
        <v>27745</v>
      </c>
      <c r="AP24" s="16">
        <f>特殊計!AP24+乗用計!AP24+乗合計!AP24+貨物計!AP24</f>
        <v>27650</v>
      </c>
      <c r="AQ24" s="16">
        <f>特殊計!AQ24+乗用計!AQ24+乗合計!AQ24+貨物計!AQ24</f>
        <v>27726</v>
      </c>
      <c r="AR24" s="16">
        <f>特殊計!AR24+乗用計!AR24+乗合計!AR24+貨物計!AR24</f>
        <v>27798</v>
      </c>
      <c r="AS24" s="16">
        <f>特殊計!AS24+乗用計!AS24+乗合計!AS24+貨物計!AS24</f>
        <v>27644</v>
      </c>
      <c r="AT24" s="16">
        <f>特殊計!AT24+乗用計!AT24+乗合計!AT24+貨物計!AT24</f>
        <v>27527</v>
      </c>
      <c r="AU24" s="16">
        <f>特殊計!AU24+乗用計!AU24+乗合計!AU24+貨物計!AU24</f>
        <v>27426</v>
      </c>
      <c r="AV24" s="16">
        <f>特殊計!AV24+乗用計!AV24+乗合計!AV24+貨物計!AV24</f>
        <v>27224</v>
      </c>
      <c r="AW24" s="16">
        <f>特殊計!AW24+乗用計!AW24+乗合計!AW24+貨物計!AW24</f>
        <v>26626</v>
      </c>
      <c r="AX24" s="16">
        <f>特殊計!AX24+乗用計!AX24+乗合計!AX24+貨物計!AX24</f>
        <v>25892</v>
      </c>
      <c r="AY24" s="16">
        <f>特殊計!AY24+乗用計!AY24+乗合計!AY24+貨物計!AY24</f>
        <v>25391</v>
      </c>
      <c r="AZ24" s="16">
        <f>特殊計!AZ24+乗用計!AZ24+乗合計!AZ24+貨物計!AZ24</f>
        <v>25027</v>
      </c>
      <c r="BA24" s="140">
        <f>特殊計!BA24+乗用計!BA24+乗合計!BA24+貨物計!BA24</f>
        <v>24611</v>
      </c>
      <c r="BB24" s="16">
        <f>特殊計!BB24+乗用計!BB24+乗合計!BB24+貨物計!BB24</f>
        <v>24314</v>
      </c>
      <c r="BC24" s="140">
        <f>特殊計!BC24+乗用計!BC24+乗合計!BC24+貨物計!BC24</f>
        <v>24864</v>
      </c>
      <c r="BD24" s="16">
        <f>特殊計!BD24+乗用計!BD24+乗合計!BD24+貨物計!BD24</f>
        <v>25074</v>
      </c>
      <c r="BE24" s="16">
        <f>特殊計!BE24+乗用計!BE24+乗合計!BE24+貨物計!BE24</f>
        <v>25026</v>
      </c>
      <c r="BF24" s="16"/>
      <c r="BG24" s="16"/>
      <c r="BH24" s="40" t="s">
        <v>80</v>
      </c>
      <c r="BJ24" s="7" t="s">
        <v>102</v>
      </c>
      <c r="BK24" s="7">
        <v>19736</v>
      </c>
      <c r="BL24" s="7">
        <v>20235</v>
      </c>
      <c r="BM24" s="7">
        <v>20933</v>
      </c>
      <c r="BN24" s="7">
        <v>21065</v>
      </c>
      <c r="BO24" s="7">
        <v>20993</v>
      </c>
      <c r="BP24" s="7"/>
      <c r="BQ24" s="7" t="s">
        <v>102</v>
      </c>
      <c r="BR24" s="7">
        <v>20181</v>
      </c>
      <c r="BS24" s="4">
        <v>20698</v>
      </c>
      <c r="BT24" s="4">
        <v>21419</v>
      </c>
      <c r="BU24" s="4">
        <v>21590</v>
      </c>
      <c r="BV24" s="4">
        <v>21546</v>
      </c>
    </row>
    <row r="25" spans="1:74" ht="9.6" customHeight="1" x14ac:dyDescent="0.15">
      <c r="A25" s="65" t="s">
        <v>475</v>
      </c>
      <c r="B25" s="22" t="s">
        <v>102</v>
      </c>
      <c r="C25" s="24">
        <f>特殊計!C25+乗用計!C25+乗合計!C25+貨物計!C25</f>
        <v>256</v>
      </c>
      <c r="D25" s="24">
        <f>特殊計!D25+乗用計!D25+乗合計!D25+貨物計!D25</f>
        <v>312</v>
      </c>
      <c r="E25" s="24">
        <f>特殊計!E25+乗用計!E25+乗合計!E25+貨物計!E25</f>
        <v>389</v>
      </c>
      <c r="F25" s="24">
        <f>特殊計!F25+乗用計!F25+乗合計!F25+貨物計!F25</f>
        <v>510</v>
      </c>
      <c r="G25" s="24">
        <f>特殊計!G25+乗用計!G25+乗合計!G25+貨物計!G25</f>
        <v>778</v>
      </c>
      <c r="H25" s="24">
        <f>特殊計!H25+乗用計!H25+乗合計!H25+貨物計!H25</f>
        <v>1243</v>
      </c>
      <c r="I25" s="24">
        <f>特殊計!I25+乗用計!I25+乗合計!I25+貨物計!I25</f>
        <v>2107</v>
      </c>
      <c r="J25" s="24">
        <f>特殊計!J25+乗用計!J25+乗合計!J25+貨物計!J25</f>
        <v>3578</v>
      </c>
      <c r="K25" s="24">
        <f>特殊計!K25+乗用計!K25+乗合計!K25+貨物計!K25</f>
        <v>4155</v>
      </c>
      <c r="L25" s="24">
        <f>特殊計!L25+乗用計!L25+乗合計!L25+貨物計!L25</f>
        <v>4733</v>
      </c>
      <c r="M25" s="24">
        <f>特殊計!M25+乗用計!M25+乗合計!M25+貨物計!M25</f>
        <v>5133</v>
      </c>
      <c r="N25" s="147">
        <f>特殊計!N25+乗用計!N25+乗合計!N25+貨物計!N25</f>
        <v>5226</v>
      </c>
      <c r="O25" s="147">
        <f>特殊計!O25+乗用計!O25+乗合計!O25+貨物計!O25</f>
        <v>4274</v>
      </c>
      <c r="P25" s="147">
        <f>特殊計!P25+乗用計!P25+乗合計!P25+貨物計!P25</f>
        <v>6296</v>
      </c>
      <c r="Q25" s="147">
        <f>特殊計!Q25+乗用計!Q25+乗合計!Q25+貨物計!Q25</f>
        <v>6474</v>
      </c>
      <c r="R25" s="27">
        <f>特殊計!R25+乗用計!R25+乗合計!R25+貨物計!R25</f>
        <v>7132</v>
      </c>
      <c r="S25" s="24">
        <f>特殊計!S25+乗用計!S25+乗合計!S25+貨物計!S25</f>
        <v>7660</v>
      </c>
      <c r="T25" s="24">
        <f>特殊計!T25+乗用計!T25+乗合計!T25+貨物計!T25</f>
        <v>8410</v>
      </c>
      <c r="U25" s="24">
        <f>特殊計!U25+乗用計!U25+乗合計!U25+貨物計!U25</f>
        <v>9584</v>
      </c>
      <c r="V25" s="27">
        <f>特殊計!V25+乗用計!V25+乗合計!V25+貨物計!V25</f>
        <v>10135</v>
      </c>
      <c r="W25" s="27">
        <f>特殊計!W25+乗用計!W25+乗合計!W25+貨物計!W25</f>
        <v>10516</v>
      </c>
      <c r="X25" s="27">
        <f>特殊計!X25+乗用計!X25+乗合計!X25+貨物計!X25</f>
        <v>10815</v>
      </c>
      <c r="Y25" s="27">
        <f>特殊計!Y25+乗用計!Y25+乗合計!Y25+貨物計!Y25</f>
        <v>11021</v>
      </c>
      <c r="Z25" s="24">
        <f>特殊計!Z25+乗用計!Z25+乗合計!Z25+貨物計!Z25</f>
        <v>11162</v>
      </c>
      <c r="AA25" s="24">
        <f>特殊計!AA25+乗用計!AA25+乗合計!AA25+貨物計!AA25</f>
        <v>11375</v>
      </c>
      <c r="AB25" s="27">
        <f>特殊計!AB25+乗用計!AB25+乗合計!AB25+貨物計!AB25</f>
        <v>11379</v>
      </c>
      <c r="AC25" s="24">
        <f>特殊計!AC25+乗用計!AC25+乗合計!AC25+貨物計!AC25</f>
        <v>11585</v>
      </c>
      <c r="AD25" s="24">
        <f>特殊計!AD25+乗用計!AD25+乗合計!AD25+貨物計!AD25</f>
        <v>12017</v>
      </c>
      <c r="AE25" s="27">
        <f>特殊計!AE25+乗用計!AE25+乗合計!AE25+貨物計!AE25</f>
        <v>12546</v>
      </c>
      <c r="AF25" s="24">
        <f>特殊計!AF25+乗用計!AF25+乗合計!AF25+貨物計!AF25</f>
        <v>13162</v>
      </c>
      <c r="AG25" s="27">
        <f>特殊計!AG25+乗用計!AG25+乗合計!AG25+貨物計!AG25</f>
        <v>13724</v>
      </c>
      <c r="AH25" s="27">
        <f>特殊計!AH25+乗用計!AH25+乗合計!AH25+貨物計!AH25</f>
        <v>14331</v>
      </c>
      <c r="AI25" s="27">
        <f>特殊計!AI25+乗用計!AI25+乗合計!AI25+貨物計!AI25</f>
        <v>14799</v>
      </c>
      <c r="AJ25" s="27">
        <f>特殊計!AJ25+乗用計!AJ25+乗合計!AJ25+貨物計!AJ25</f>
        <v>15404</v>
      </c>
      <c r="AK25" s="27">
        <f>特殊計!AK25+乗用計!AK25+乗合計!AK25+貨物計!AK25</f>
        <v>16167</v>
      </c>
      <c r="AL25" s="27">
        <f>特殊計!AL25+乗用計!AL25+乗合計!AL25+貨物計!AL25</f>
        <v>16948</v>
      </c>
      <c r="AM25" s="27">
        <f>特殊計!AM25+乗用計!AM25+乗合計!AM25+貨物計!AM25</f>
        <v>17651</v>
      </c>
      <c r="AN25" s="27">
        <f>特殊計!AN25+乗用計!AN25+乗合計!AN25+貨物計!AN25</f>
        <v>18274</v>
      </c>
      <c r="AO25" s="16">
        <f>特殊計!AO25+乗用計!AO25+乗合計!AO25+貨物計!AO25</f>
        <v>18624</v>
      </c>
      <c r="AP25" s="16">
        <f>特殊計!AP25+乗用計!AP25+乗合計!AP25+貨物計!AP25</f>
        <v>19072</v>
      </c>
      <c r="AQ25" s="16">
        <f>特殊計!AQ25+乗用計!AQ25+乗合計!AQ25+貨物計!AQ25</f>
        <v>19500</v>
      </c>
      <c r="AR25" s="16">
        <f>特殊計!AR25+乗用計!AR25+乗合計!AR25+貨物計!AR25</f>
        <v>19773</v>
      </c>
      <c r="AS25" s="16">
        <f>特殊計!AS25+乗用計!AS25+乗合計!AS25+貨物計!AS25</f>
        <v>19930</v>
      </c>
      <c r="AT25" s="16">
        <f>特殊計!AT25+乗用計!AT25+乗合計!AT25+貨物計!AT25</f>
        <v>20134</v>
      </c>
      <c r="AU25" s="16">
        <f>特殊計!AU25+乗用計!AU25+乗合計!AU25+貨物計!AU25</f>
        <v>20466</v>
      </c>
      <c r="AV25" s="16">
        <f>特殊計!AV25+乗用計!AV25+乗合計!AV25+貨物計!AV25</f>
        <v>20564</v>
      </c>
      <c r="AW25" s="16">
        <f>特殊計!AW25+乗用計!AW25+乗合計!AW25+貨物計!AW25</f>
        <v>20558</v>
      </c>
      <c r="AX25" s="16">
        <f>特殊計!AX25+乗用計!AX25+乗合計!AX25+貨物計!AX25</f>
        <v>20313</v>
      </c>
      <c r="AY25" s="16">
        <f>特殊計!AY25+乗用計!AY25+乗合計!AY25+貨物計!AY25</f>
        <v>19911</v>
      </c>
      <c r="AZ25" s="16">
        <f>特殊計!AZ25+乗用計!AZ25+乗合計!AZ25+貨物計!AZ25</f>
        <v>19792</v>
      </c>
      <c r="BA25" s="140">
        <f>特殊計!BA25+乗用計!BA25+乗合計!BA25+貨物計!BA25</f>
        <v>19736</v>
      </c>
      <c r="BB25" s="16">
        <f>特殊計!BB25+乗用計!BB25+乗合計!BB25+貨物計!BB25</f>
        <v>20235</v>
      </c>
      <c r="BC25" s="140">
        <f>特殊計!BC25+乗用計!BC25+乗合計!BC25+貨物計!BC25</f>
        <v>20933</v>
      </c>
      <c r="BD25" s="16">
        <f>特殊計!BD25+乗用計!BD25+乗合計!BD25+貨物計!BD25</f>
        <v>21065</v>
      </c>
      <c r="BE25" s="16">
        <f>特殊計!BE25+乗用計!BE25+乗合計!BE25+貨物計!BE25</f>
        <v>20993</v>
      </c>
      <c r="BF25" s="16"/>
      <c r="BG25" s="16"/>
      <c r="BH25" s="40" t="s">
        <v>102</v>
      </c>
      <c r="BJ25" s="7" t="s">
        <v>80</v>
      </c>
      <c r="BK25" s="7">
        <v>24611</v>
      </c>
      <c r="BL25" s="7">
        <v>24314</v>
      </c>
      <c r="BM25" s="7">
        <v>24864</v>
      </c>
      <c r="BN25" s="7">
        <v>25074</v>
      </c>
      <c r="BO25" s="7">
        <v>25026</v>
      </c>
      <c r="BP25" s="7"/>
      <c r="BQ25" s="7" t="s">
        <v>80</v>
      </c>
      <c r="BR25" s="7">
        <v>25276</v>
      </c>
      <c r="BS25" s="4">
        <v>24978</v>
      </c>
      <c r="BT25" s="4">
        <v>25592</v>
      </c>
      <c r="BU25" s="4">
        <v>25860</v>
      </c>
      <c r="BV25" s="4">
        <v>25848</v>
      </c>
    </row>
    <row r="26" spans="1:74" ht="9.6" customHeight="1" x14ac:dyDescent="0.15">
      <c r="A26" s="65" t="s">
        <v>511</v>
      </c>
      <c r="B26" s="22" t="s">
        <v>477</v>
      </c>
      <c r="C26" s="156">
        <f>特殊計!C26+乗用計!C26+乗合計!C26+貨物計!C26</f>
        <v>1000</v>
      </c>
      <c r="D26" s="156">
        <f>特殊計!D26+乗用計!D26+乗合計!D26+貨物計!D26</f>
        <v>1160</v>
      </c>
      <c r="E26" s="156">
        <f>特殊計!E26+乗用計!E26+乗合計!E26+貨物計!E26</f>
        <v>1346</v>
      </c>
      <c r="F26" s="156">
        <f>特殊計!F26+乗用計!F26+乗合計!F26+貨物計!F26</f>
        <v>1640</v>
      </c>
      <c r="G26" s="156">
        <f>特殊計!G26+乗用計!G26+乗合計!G26+貨物計!G26</f>
        <v>2074</v>
      </c>
      <c r="H26" s="156">
        <f>特殊計!H26+乗用計!H26+乗合計!H26+貨物計!H26</f>
        <v>2810</v>
      </c>
      <c r="I26" s="156">
        <f>特殊計!I26+乗用計!I26+乗合計!I26+貨物計!I26</f>
        <v>3869</v>
      </c>
      <c r="J26" s="156">
        <f>特殊計!J26+乗用計!J26+乗合計!J26+貨物計!J26</f>
        <v>5332</v>
      </c>
      <c r="K26" s="156">
        <f>特殊計!K26+乗用計!K26+乗合計!K26+貨物計!K26</f>
        <v>7089</v>
      </c>
      <c r="L26" s="156">
        <f>特殊計!L26+乗用計!L26+乗合計!L26+貨物計!L26</f>
        <v>8721</v>
      </c>
      <c r="M26" s="156">
        <f>特殊計!M26+乗用計!M26+乗合計!M26+貨物計!M26</f>
        <v>10059</v>
      </c>
      <c r="N26" s="157">
        <f>特殊計!N26+乗用計!N26+乗合計!N26+貨物計!N26</f>
        <v>12049.6</v>
      </c>
      <c r="O26" s="157">
        <f>特殊計!O26+乗用計!O26+乗合計!O26+貨物計!O26</f>
        <v>14040.199999999999</v>
      </c>
      <c r="P26" s="157">
        <f>特殊計!P26+乗用計!P26+乗合計!P26+貨物計!P26</f>
        <v>16030.8</v>
      </c>
      <c r="Q26" s="157">
        <f>特殊計!Q26+乗用計!Q26+乗合計!Q26+貨物計!Q26</f>
        <v>18021.399999999998</v>
      </c>
      <c r="R26" s="156">
        <f>特殊計!R26+乗用計!R26+乗合計!R26+貨物計!R26</f>
        <v>20012</v>
      </c>
      <c r="S26" s="156">
        <f>特殊計!S26+乗用計!S26+乗合計!S26+貨物計!S26</f>
        <v>22213</v>
      </c>
      <c r="T26" s="156">
        <f>特殊計!T26+乗用計!T26+乗合計!T26+貨物計!T26</f>
        <v>24056</v>
      </c>
      <c r="U26" s="156">
        <f>特殊計!U26+乗用計!U26+乗合計!U26+貨物計!U26</f>
        <v>26413</v>
      </c>
      <c r="V26" s="156">
        <f>特殊計!V26+乗用計!V26+乗合計!V26+貨物計!V26</f>
        <v>27781</v>
      </c>
      <c r="W26" s="156">
        <f>特殊計!W26+乗用計!W26+乗合計!W26+貨物計!W26</f>
        <v>28584</v>
      </c>
      <c r="X26" s="156">
        <f>特殊計!X26+乗用計!X26+乗合計!X26+貨物計!X26</f>
        <v>29287</v>
      </c>
      <c r="Y26" s="156">
        <f>特殊計!Y26+乗用計!Y26+乗合計!Y26+貨物計!Y26</f>
        <v>29529</v>
      </c>
      <c r="Z26" s="156">
        <f>特殊計!Z26+乗用計!Z26+乗合計!Z26+貨物計!Z26</f>
        <v>29856</v>
      </c>
      <c r="AA26" s="156">
        <f>特殊計!AA26+乗用計!AA26+乗合計!AA26+貨物計!AA26</f>
        <v>29792</v>
      </c>
      <c r="AB26" s="156">
        <f>特殊計!AB26+乗用計!AB26+乗合計!AB26+貨物計!AB26</f>
        <v>29800</v>
      </c>
      <c r="AC26" s="156">
        <f>特殊計!AC26+乗用計!AC26+乗合計!AC26+貨物計!AC26</f>
        <v>30025</v>
      </c>
      <c r="AD26" s="156">
        <f>特殊計!AD26+乗用計!AD26+乗合計!AD26+貨物計!AD26</f>
        <v>30501</v>
      </c>
      <c r="AE26" s="156">
        <f>特殊計!AE26+乗用計!AE26+乗合計!AE26+貨物計!AE26</f>
        <v>31123</v>
      </c>
      <c r="AF26" s="156">
        <f>特殊計!AF26+乗用計!AF26+乗合計!AF26+貨物計!AF26</f>
        <v>32339</v>
      </c>
      <c r="AG26" s="156">
        <f>特殊計!AG26+乗用計!AG26+乗合計!AG26+貨物計!AG26</f>
        <v>33299</v>
      </c>
      <c r="AH26" s="156">
        <f>特殊計!AH26+乗用計!AH26+乗合計!AH26+貨物計!AH26</f>
        <v>34498</v>
      </c>
      <c r="AI26" s="156">
        <f>特殊計!AI26+乗用計!AI26+乗合計!AI26+貨物計!AI26</f>
        <v>35505</v>
      </c>
      <c r="AJ26" s="156">
        <f>特殊計!AJ26+乗用計!AJ26+乗合計!AJ26+貨物計!AJ26</f>
        <v>36470</v>
      </c>
      <c r="AK26" s="156">
        <f>特殊計!AK26+乗用計!AK26+乗合計!AK26+貨物計!AK26</f>
        <v>37883</v>
      </c>
      <c r="AL26" s="156">
        <f>特殊計!AL26+乗用計!AL26+乗合計!AL26+貨物計!AL26</f>
        <v>39297</v>
      </c>
      <c r="AM26" s="156">
        <f>特殊計!AM26+乗用計!AM26+乗合計!AM26+貨物計!AM26</f>
        <v>40306</v>
      </c>
      <c r="AN26" s="156">
        <f>特殊計!AN26+乗用計!AN26+乗合計!AN26+貨物計!AN26</f>
        <v>41372</v>
      </c>
      <c r="AO26" s="156">
        <f>特殊計!AO26+乗用計!AO26+乗合計!AO26+貨物計!AO26</f>
        <v>41948</v>
      </c>
      <c r="AP26" s="156">
        <f>特殊計!AP26+乗用計!AP26+乗合計!AP26+貨物計!AP26</f>
        <v>42278</v>
      </c>
      <c r="AQ26" s="156">
        <f>特殊計!AQ26+乗用計!AQ26+乗合計!AQ26+貨物計!AQ26</f>
        <v>42263</v>
      </c>
      <c r="AR26" s="156">
        <f>特殊計!AR26+乗用計!AR26+乗合計!AR26+貨物計!AR26</f>
        <v>41890</v>
      </c>
      <c r="AS26" s="156">
        <f>特殊計!AS26+乗用計!AS26+乗合計!AS26+貨物計!AS26</f>
        <v>41797</v>
      </c>
      <c r="AT26" s="156">
        <f>特殊計!AT26+乗用計!AT26+乗合計!AT26+貨物計!AT26</f>
        <v>41550</v>
      </c>
      <c r="AU26" s="156">
        <f>特殊計!AU26+乗用計!AU26+乗合計!AU26+貨物計!AU26</f>
        <v>41450</v>
      </c>
      <c r="AV26" s="27">
        <f>特殊計!AV26+乗用計!AV26+乗合計!AV26+貨物計!AV26</f>
        <v>40841</v>
      </c>
      <c r="AW26" s="16">
        <f>特殊計!AW26+乗用計!AW26+乗合計!AW26+貨物計!AW26</f>
        <v>39710</v>
      </c>
      <c r="AX26" s="16">
        <f>特殊計!AX26+乗用計!AX26+乗合計!AX26+貨物計!AX26</f>
        <v>38514</v>
      </c>
      <c r="AY26" s="16">
        <f>特殊計!AY26+乗用計!AY26+乗合計!AY26+貨物計!AY26</f>
        <v>37350</v>
      </c>
      <c r="AZ26" s="16">
        <f>特殊計!AZ26+乗用計!AZ26+乗合計!AZ26+貨物計!AZ26</f>
        <v>36807</v>
      </c>
      <c r="BA26" s="140">
        <f>特殊計!BA26+乗用計!BA26+乗合計!BA26+貨物計!BA26</f>
        <v>36280</v>
      </c>
      <c r="BB26" s="16">
        <f>特殊計!BB26+乗用計!BB26+乗合計!BB26+貨物計!BB26</f>
        <v>37026</v>
      </c>
      <c r="BC26" s="140">
        <f>特殊計!BC26+乗用計!BC26+乗合計!BC26+貨物計!BC26</f>
        <v>37565</v>
      </c>
      <c r="BD26" s="16">
        <f>特殊計!BD26+乗用計!BD26+乗合計!BD26+貨物計!BD26</f>
        <v>37656</v>
      </c>
      <c r="BE26" s="16">
        <f>特殊計!BE26+乗用計!BE26+乗合計!BE26+貨物計!BE26</f>
        <v>37503</v>
      </c>
      <c r="BF26" s="16"/>
      <c r="BG26" s="16"/>
      <c r="BH26" s="40" t="s">
        <v>113</v>
      </c>
      <c r="BJ26" s="7" t="s">
        <v>113</v>
      </c>
      <c r="BK26" s="7">
        <v>36280</v>
      </c>
      <c r="BL26" s="7">
        <v>37026</v>
      </c>
      <c r="BM26" s="7">
        <v>37565</v>
      </c>
      <c r="BN26" s="7">
        <v>37656</v>
      </c>
      <c r="BO26" s="7">
        <v>37503</v>
      </c>
      <c r="BP26" s="7"/>
      <c r="BQ26" s="7" t="s">
        <v>113</v>
      </c>
      <c r="BR26" s="7">
        <v>37324</v>
      </c>
      <c r="BS26" s="4">
        <v>38115</v>
      </c>
      <c r="BT26" s="4">
        <v>38719</v>
      </c>
      <c r="BU26" s="4">
        <v>38851</v>
      </c>
      <c r="BV26" s="4">
        <v>38777</v>
      </c>
    </row>
    <row r="27" spans="1:74" ht="9.6" customHeight="1" x14ac:dyDescent="0.15">
      <c r="A27" s="65" t="s">
        <v>136</v>
      </c>
      <c r="B27" s="22" t="s">
        <v>478</v>
      </c>
      <c r="C27" s="156">
        <f>特殊計!C27+乗用計!C27+乗合計!C27+貨物計!C27</f>
        <v>1009</v>
      </c>
      <c r="D27" s="156">
        <f>特殊計!D27+乗用計!D27+乗合計!D27+貨物計!D27</f>
        <v>1144</v>
      </c>
      <c r="E27" s="156">
        <f>特殊計!E27+乗用計!E27+乗合計!E27+貨物計!E27</f>
        <v>1371</v>
      </c>
      <c r="F27" s="156">
        <f>特殊計!F27+乗用計!F27+乗合計!F27+貨物計!F27</f>
        <v>1597</v>
      </c>
      <c r="G27" s="156">
        <f>特殊計!G27+乗用計!G27+乗合計!G27+貨物計!G27</f>
        <v>2119</v>
      </c>
      <c r="H27" s="156">
        <f>特殊計!H27+乗用計!H27+乗合計!H27+貨物計!H27</f>
        <v>2640</v>
      </c>
      <c r="I27" s="156">
        <f>特殊計!I27+乗用計!I27+乗合計!I27+貨物計!I27</f>
        <v>3699</v>
      </c>
      <c r="J27" s="156">
        <f>特殊計!J27+乗用計!J27+乗合計!J27+貨物計!J27</f>
        <v>4781</v>
      </c>
      <c r="K27" s="156">
        <f>特殊計!K27+乗用計!K27+乗合計!K27+貨物計!K27</f>
        <v>6435</v>
      </c>
      <c r="L27" s="156">
        <f>特殊計!L27+乗用計!L27+乗合計!L27+貨物計!L27</f>
        <v>8011</v>
      </c>
      <c r="M27" s="156">
        <f>特殊計!M27+乗用計!M27+乗合計!M27+貨物計!M27</f>
        <v>9441</v>
      </c>
      <c r="N27" s="157">
        <f>特殊計!N27+乗用計!N27+乗合計!N27+貨物計!N27</f>
        <v>11487.2</v>
      </c>
      <c r="O27" s="157">
        <f>特殊計!O27+乗用計!O27+乗合計!O27+貨物計!O27</f>
        <v>13533.400000000001</v>
      </c>
      <c r="P27" s="157">
        <f>特殊計!P27+乗用計!P27+乗合計!P27+貨物計!P27</f>
        <v>15579.599999999999</v>
      </c>
      <c r="Q27" s="157">
        <f>特殊計!Q27+乗用計!Q27+乗合計!Q27+貨物計!Q27</f>
        <v>17625.8</v>
      </c>
      <c r="R27" s="156">
        <f>特殊計!R27+乗用計!R27+乗合計!R27+貨物計!R27</f>
        <v>19672</v>
      </c>
      <c r="S27" s="156">
        <f>特殊計!S27+乗用計!S27+乗合計!S27+貨物計!S27</f>
        <v>22027</v>
      </c>
      <c r="T27" s="156">
        <f>特殊計!T27+乗用計!T27+乗合計!T27+貨物計!T27</f>
        <v>23999</v>
      </c>
      <c r="U27" s="156">
        <f>特殊計!U27+乗用計!U27+乗合計!U27+貨物計!U27</f>
        <v>26054</v>
      </c>
      <c r="V27" s="156">
        <f>特殊計!V27+乗用計!V27+乗合計!V27+貨物計!V27</f>
        <v>27531</v>
      </c>
      <c r="W27" s="156">
        <f>特殊計!W27+乗用計!W27+乗合計!W27+貨物計!W27</f>
        <v>28264</v>
      </c>
      <c r="X27" s="156">
        <f>特殊計!X27+乗用計!X27+乗合計!X27+貨物計!X27</f>
        <v>28863</v>
      </c>
      <c r="Y27" s="156">
        <f>特殊計!Y27+乗用計!Y27+乗合計!Y27+貨物計!Y27</f>
        <v>28974</v>
      </c>
      <c r="Z27" s="156">
        <f>特殊計!Z27+乗用計!Z27+乗合計!Z27+貨物計!Z27</f>
        <v>29165</v>
      </c>
      <c r="AA27" s="156">
        <f>特殊計!AA27+乗用計!AA27+乗合計!AA27+貨物計!AA27</f>
        <v>29124</v>
      </c>
      <c r="AB27" s="156">
        <f>特殊計!AB27+乗用計!AB27+乗合計!AB27+貨物計!AB27</f>
        <v>29179</v>
      </c>
      <c r="AC27" s="156">
        <f>特殊計!AC27+乗用計!AC27+乗合計!AC27+貨物計!AC27</f>
        <v>29282</v>
      </c>
      <c r="AD27" s="156">
        <f>特殊計!AD27+乗用計!AD27+乗合計!AD27+貨物計!AD27</f>
        <v>29473</v>
      </c>
      <c r="AE27" s="156">
        <f>特殊計!AE27+乗用計!AE27+乗合計!AE27+貨物計!AE27</f>
        <v>29787</v>
      </c>
      <c r="AF27" s="156">
        <f>特殊計!AF27+乗用計!AF27+乗合計!AF27+貨物計!AF27</f>
        <v>30582</v>
      </c>
      <c r="AG27" s="156">
        <f>特殊計!AG27+乗用計!AG27+乗合計!AG27+貨物計!AG27</f>
        <v>31346</v>
      </c>
      <c r="AH27" s="156">
        <f>特殊計!AH27+乗用計!AH27+乗合計!AH27+貨物計!AH27</f>
        <v>32156</v>
      </c>
      <c r="AI27" s="156">
        <f>特殊計!AI27+乗用計!AI27+乗合計!AI27+貨物計!AI27</f>
        <v>32849</v>
      </c>
      <c r="AJ27" s="156">
        <f>特殊計!AJ27+乗用計!AJ27+乗合計!AJ27+貨物計!AJ27</f>
        <v>33608</v>
      </c>
      <c r="AK27" s="156">
        <f>特殊計!AK27+乗用計!AK27+乗合計!AK27+貨物計!AK27</f>
        <v>34582</v>
      </c>
      <c r="AL27" s="156">
        <f>特殊計!AL27+乗用計!AL27+乗合計!AL27+貨物計!AL27</f>
        <v>35641</v>
      </c>
      <c r="AM27" s="156">
        <f>特殊計!AM27+乗用計!AM27+乗合計!AM27+貨物計!AM27</f>
        <v>36317</v>
      </c>
      <c r="AN27" s="156">
        <f>特殊計!AN27+乗用計!AN27+乗合計!AN27+貨物計!AN27</f>
        <v>37040</v>
      </c>
      <c r="AO27" s="156">
        <f>特殊計!AO27+乗用計!AO27+乗合計!AO27+貨物計!AO27</f>
        <v>37377</v>
      </c>
      <c r="AP27" s="156">
        <f>特殊計!AP27+乗用計!AP27+乗合計!AP27+貨物計!AP27</f>
        <v>37419</v>
      </c>
      <c r="AQ27" s="156">
        <f>特殊計!AQ27+乗用計!AQ27+乗合計!AQ27+貨物計!AQ27</f>
        <v>37392</v>
      </c>
      <c r="AR27" s="156">
        <f>特殊計!AR27+乗用計!AR27+乗合計!AR27+貨物計!AR27</f>
        <v>37055</v>
      </c>
      <c r="AS27" s="156">
        <f>特殊計!AS27+乗用計!AS27+乗合計!AS27+貨物計!AS27</f>
        <v>36786</v>
      </c>
      <c r="AT27" s="156">
        <f>特殊計!AT27+乗用計!AT27+乗合計!AT27+貨物計!AT27</f>
        <v>36393</v>
      </c>
      <c r="AU27" s="156">
        <f>特殊計!AU27+乗用計!AU27+乗合計!AU27+貨物計!AU27</f>
        <v>36269</v>
      </c>
      <c r="AV27" s="27">
        <f>特殊計!AV27+乗用計!AV27+乗合計!AV27+貨物計!AV27</f>
        <v>35858</v>
      </c>
      <c r="AW27" s="16">
        <f>特殊計!AW27+乗用計!AW27+乗合計!AW27+貨物計!AW27</f>
        <v>35077</v>
      </c>
      <c r="AX27" s="16">
        <f>特殊計!AX27+乗用計!AX27+乗合計!AX27+貨物計!AX27</f>
        <v>33729</v>
      </c>
      <c r="AY27" s="16">
        <f>特殊計!AY27+乗用計!AY27+乗合計!AY27+貨物計!AY27</f>
        <v>32783</v>
      </c>
      <c r="AZ27" s="16">
        <f>特殊計!AZ27+乗用計!AZ27+乗合計!AZ27+貨物計!AZ27</f>
        <v>32279</v>
      </c>
      <c r="BA27" s="140">
        <f>特殊計!BA27+乗用計!BA27+乗合計!BA27+貨物計!BA27</f>
        <v>31824</v>
      </c>
      <c r="BB27" s="16">
        <f>特殊計!BB27+乗用計!BB27+乗合計!BB27+貨物計!BB27</f>
        <v>31897</v>
      </c>
      <c r="BC27" s="140">
        <f>特殊計!BC27+乗用計!BC27+乗合計!BC27+貨物計!BC27</f>
        <v>32025</v>
      </c>
      <c r="BD27" s="16">
        <f>特殊計!BD27+乗用計!BD27+乗合計!BD27+貨物計!BD27</f>
        <v>31768</v>
      </c>
      <c r="BE27" s="16">
        <f>特殊計!BE27+乗用計!BE27+乗合計!BE27+貨物計!BE27</f>
        <v>31296</v>
      </c>
      <c r="BF27" s="16"/>
      <c r="BG27" s="16"/>
      <c r="BH27" s="40" t="s">
        <v>114</v>
      </c>
      <c r="BJ27" s="7" t="s">
        <v>114</v>
      </c>
      <c r="BK27" s="7">
        <v>31824</v>
      </c>
      <c r="BL27" s="7">
        <v>31897</v>
      </c>
      <c r="BM27" s="7">
        <v>32025</v>
      </c>
      <c r="BN27" s="7">
        <v>31768</v>
      </c>
      <c r="BO27" s="7">
        <v>31296</v>
      </c>
      <c r="BP27" s="7"/>
      <c r="BQ27" s="7" t="s">
        <v>114</v>
      </c>
      <c r="BR27" s="7">
        <v>32785</v>
      </c>
      <c r="BS27" s="4">
        <v>32875</v>
      </c>
      <c r="BT27" s="4">
        <v>33023</v>
      </c>
      <c r="BU27" s="4">
        <v>32807</v>
      </c>
      <c r="BV27" s="4">
        <v>32351</v>
      </c>
    </row>
    <row r="28" spans="1:74" ht="9.6" customHeight="1" x14ac:dyDescent="0.15">
      <c r="A28" s="65" t="s">
        <v>137</v>
      </c>
      <c r="B28" s="22" t="s">
        <v>101</v>
      </c>
      <c r="C28" s="156">
        <f>特殊計!C28+乗用計!C28+乗合計!C28+貨物計!C28</f>
        <v>264</v>
      </c>
      <c r="D28" s="156">
        <f>特殊計!D28+乗用計!D28+乗合計!D28+貨物計!D28</f>
        <v>285</v>
      </c>
      <c r="E28" s="156">
        <f>特殊計!E28+乗用計!E28+乗合計!E28+貨物計!E28</f>
        <v>334</v>
      </c>
      <c r="F28" s="156">
        <f>特殊計!F28+乗用計!F28+乗合計!F28+貨物計!F28</f>
        <v>411</v>
      </c>
      <c r="G28" s="156">
        <f>特殊計!G28+乗用計!G28+乗合計!G28+貨物計!G28</f>
        <v>585</v>
      </c>
      <c r="H28" s="156">
        <f>特殊計!H28+乗用計!H28+乗合計!H28+貨物計!H28</f>
        <v>830</v>
      </c>
      <c r="I28" s="156">
        <f>特殊計!I28+乗用計!I28+乗合計!I28+貨物計!I28</f>
        <v>1150</v>
      </c>
      <c r="J28" s="156">
        <f>特殊計!J28+乗用計!J28+乗合計!J28+貨物計!J28</f>
        <v>1593</v>
      </c>
      <c r="K28" s="156">
        <f>特殊計!K28+乗用計!K28+乗合計!K28+貨物計!K28</f>
        <v>2039</v>
      </c>
      <c r="L28" s="156">
        <f>特殊計!L28+乗用計!L28+乗合計!L28+貨物計!L28</f>
        <v>2663</v>
      </c>
      <c r="M28" s="156">
        <f>特殊計!M28+乗用計!M28+乗合計!M28+貨物計!M28</f>
        <v>3413</v>
      </c>
      <c r="N28" s="157">
        <f>特殊計!N28+乗用計!N28+乗合計!N28+貨物計!N28</f>
        <v>4261.2000000000007</v>
      </c>
      <c r="O28" s="157">
        <f>特殊計!O28+乗用計!O28+乗合計!O28+貨物計!O28</f>
        <v>5109.3999999999996</v>
      </c>
      <c r="P28" s="157">
        <f>特殊計!P28+乗用計!P28+乗合計!P28+貨物計!P28</f>
        <v>5957.6</v>
      </c>
      <c r="Q28" s="157">
        <f>特殊計!Q28+乗用計!Q28+乗合計!Q28+貨物計!Q28</f>
        <v>6805.7999999999993</v>
      </c>
      <c r="R28" s="156">
        <f>特殊計!R28+乗用計!R28+乗合計!R28+貨物計!R28</f>
        <v>6563</v>
      </c>
      <c r="S28" s="156">
        <f>特殊計!S28+乗用計!S28+乗合計!S28+貨物計!S28</f>
        <v>7414</v>
      </c>
      <c r="T28" s="156">
        <f>特殊計!T28+乗用計!T28+乗合計!T28+貨物計!T28</f>
        <v>8106</v>
      </c>
      <c r="U28" s="156">
        <f>特殊計!U28+乗用計!U28+乗合計!U28+貨物計!U28</f>
        <v>8931</v>
      </c>
      <c r="V28" s="156">
        <f>特殊計!V28+乗用計!V28+乗合計!V28+貨物計!V28</f>
        <v>9579</v>
      </c>
      <c r="W28" s="156">
        <f>特殊計!W28+乗用計!W28+乗合計!W28+貨物計!W28</f>
        <v>8644</v>
      </c>
      <c r="X28" s="156">
        <f>特殊計!X28+乗用計!X28+乗合計!X28+貨物計!X28</f>
        <v>10128</v>
      </c>
      <c r="Y28" s="156">
        <f>特殊計!Y28+乗用計!Y28+乗合計!Y28+貨物計!Y28</f>
        <v>10395</v>
      </c>
      <c r="Z28" s="156">
        <f>特殊計!Z28+乗用計!Z28+乗合計!Z28+貨物計!Z28</f>
        <v>10626</v>
      </c>
      <c r="AA28" s="156">
        <f>特殊計!AA28+乗用計!AA28+乗合計!AA28+貨物計!AA28</f>
        <v>10786</v>
      </c>
      <c r="AB28" s="156">
        <f>特殊計!AB28+乗用計!AB28+乗合計!AB28+貨物計!AB28</f>
        <v>10910</v>
      </c>
      <c r="AC28" s="156">
        <f>特殊計!AC28+乗用計!AC28+乗合計!AC28+貨物計!AC28</f>
        <v>11052</v>
      </c>
      <c r="AD28" s="156">
        <f>特殊計!AD28+乗用計!AD28+乗合計!AD28+貨物計!AD28</f>
        <v>11410</v>
      </c>
      <c r="AE28" s="156">
        <f>特殊計!AE28+乗用計!AE28+乗合計!AE28+貨物計!AE28</f>
        <v>11818</v>
      </c>
      <c r="AF28" s="156">
        <f>特殊計!AF28+乗用計!AF28+乗合計!AF28+貨物計!AF28</f>
        <v>12421</v>
      </c>
      <c r="AG28" s="156">
        <f>特殊計!AG28+乗用計!AG28+乗合計!AG28+貨物計!AG28</f>
        <v>13047</v>
      </c>
      <c r="AH28" s="156">
        <f>特殊計!AH28+乗用計!AH28+乗合計!AH28+貨物計!AH28</f>
        <v>13742</v>
      </c>
      <c r="AI28" s="156">
        <f>特殊計!AI28+乗用計!AI28+乗合計!AI28+貨物計!AI28</f>
        <v>14418</v>
      </c>
      <c r="AJ28" s="156">
        <f>特殊計!AJ28+乗用計!AJ28+乗合計!AJ28+貨物計!AJ28</f>
        <v>15101</v>
      </c>
      <c r="AK28" s="156">
        <f>特殊計!AK28+乗用計!AK28+乗合計!AK28+貨物計!AK28</f>
        <v>15890</v>
      </c>
      <c r="AL28" s="156">
        <f>特殊計!AL28+乗用計!AL28+乗合計!AL28+貨物計!AL28</f>
        <v>16761</v>
      </c>
      <c r="AM28" s="156">
        <f>特殊計!AM28+乗用計!AM28+乗合計!AM28+貨物計!AM28</f>
        <v>17431</v>
      </c>
      <c r="AN28" s="156">
        <f>特殊計!AN28+乗用計!AN28+乗合計!AN28+貨物計!AN28</f>
        <v>17897</v>
      </c>
      <c r="AO28" s="156">
        <f>特殊計!AO28+乗用計!AO28+乗合計!AO28+貨物計!AO28</f>
        <v>18273</v>
      </c>
      <c r="AP28" s="156">
        <f>特殊計!AP28+乗用計!AP28+乗合計!AP28+貨物計!AP28</f>
        <v>18545</v>
      </c>
      <c r="AQ28" s="156">
        <f>特殊計!AQ28+乗用計!AQ28+乗合計!AQ28+貨物計!AQ28</f>
        <v>18759</v>
      </c>
      <c r="AR28" s="156">
        <f>特殊計!AR28+乗用計!AR28+乗合計!AR28+貨物計!AR28</f>
        <v>18702</v>
      </c>
      <c r="AS28" s="156">
        <f>特殊計!AS28+乗用計!AS28+乗合計!AS28+貨物計!AS28</f>
        <v>18588</v>
      </c>
      <c r="AT28" s="156">
        <f>特殊計!AT28+乗用計!AT28+乗合計!AT28+貨物計!AT28</f>
        <v>18474</v>
      </c>
      <c r="AU28" s="156">
        <f>特殊計!AU28+乗用計!AU28+乗合計!AU28+貨物計!AU28</f>
        <v>18572</v>
      </c>
      <c r="AV28" s="27">
        <f>特殊計!AV28+乗用計!AV28+乗合計!AV28+貨物計!AV28</f>
        <v>18484</v>
      </c>
      <c r="AW28" s="16">
        <f>特殊計!AW28+乗用計!AW28+乗合計!AW28+貨物計!AW28</f>
        <v>17998</v>
      </c>
      <c r="AX28" s="16">
        <f>特殊計!AX28+乗用計!AX28+乗合計!AX28+貨物計!AX28</f>
        <v>17461</v>
      </c>
      <c r="AY28" s="16">
        <f>特殊計!AY28+乗用計!AY28+乗合計!AY28+貨物計!AY28</f>
        <v>17086</v>
      </c>
      <c r="AZ28" s="16">
        <f>特殊計!AZ28+乗用計!AZ28+乗合計!AZ28+貨物計!AZ28</f>
        <v>16834</v>
      </c>
      <c r="BA28" s="140">
        <f>特殊計!BA28+乗用計!BA28+乗合計!BA28+貨物計!BA28</f>
        <v>16583</v>
      </c>
      <c r="BB28" s="16">
        <f>特殊計!BB28+乗用計!BB28+乗合計!BB28+貨物計!BB28</f>
        <v>16125</v>
      </c>
      <c r="BC28" s="140">
        <f>特殊計!BC28+乗用計!BC28+乗合計!BC28+貨物計!BC28</f>
        <v>16747</v>
      </c>
      <c r="BD28" s="16">
        <f>特殊計!BD28+乗用計!BD28+乗合計!BD28+貨物計!BD28</f>
        <v>17149</v>
      </c>
      <c r="BE28" s="16">
        <f>特殊計!BE28+乗用計!BE28+乗合計!BE28+貨物計!BE28</f>
        <v>17205</v>
      </c>
      <c r="BF28" s="16"/>
      <c r="BG28" s="16"/>
      <c r="BH28" s="40" t="s">
        <v>101</v>
      </c>
      <c r="BJ28" s="7" t="s">
        <v>101</v>
      </c>
      <c r="BK28" s="7">
        <v>16583</v>
      </c>
      <c r="BL28" s="7">
        <v>16125</v>
      </c>
      <c r="BM28" s="7">
        <v>16747</v>
      </c>
      <c r="BN28" s="7">
        <v>17149</v>
      </c>
      <c r="BO28" s="7">
        <v>17205</v>
      </c>
      <c r="BP28" s="7"/>
      <c r="BQ28" s="7" t="s">
        <v>101</v>
      </c>
      <c r="BR28" s="7">
        <v>17087</v>
      </c>
      <c r="BS28" s="4">
        <v>16599</v>
      </c>
      <c r="BT28" s="4">
        <v>17268</v>
      </c>
      <c r="BU28" s="4">
        <v>17761</v>
      </c>
      <c r="BV28" s="4">
        <v>17857</v>
      </c>
    </row>
    <row r="29" spans="1:74" ht="9.6" customHeight="1" x14ac:dyDescent="0.15">
      <c r="A29" s="65" t="s">
        <v>479</v>
      </c>
      <c r="B29" s="22" t="s">
        <v>94</v>
      </c>
      <c r="C29" s="156">
        <f>特殊計!C29+乗用計!C29+乗合計!C29+貨物計!C29</f>
        <v>1420</v>
      </c>
      <c r="D29" s="156">
        <f>特殊計!D29+乗用計!D29+乗合計!D29+貨物計!D29</f>
        <v>2047</v>
      </c>
      <c r="E29" s="156">
        <f>特殊計!E29+乗用計!E29+乗合計!E29+貨物計!E29</f>
        <v>1953</v>
      </c>
      <c r="F29" s="156">
        <f>特殊計!F29+乗用計!F29+乗合計!F29+貨物計!F29</f>
        <v>2342</v>
      </c>
      <c r="G29" s="156">
        <f>特殊計!G29+乗用計!G29+乗合計!G29+貨物計!G29</f>
        <v>3321</v>
      </c>
      <c r="H29" s="156">
        <f>特殊計!H29+乗用計!H29+乗合計!H29+貨物計!H29</f>
        <v>4672</v>
      </c>
      <c r="I29" s="156">
        <f>特殊計!I29+乗用計!I29+乗合計!I29+貨物計!I29</f>
        <v>6464</v>
      </c>
      <c r="J29" s="156">
        <f>特殊計!J29+乗用計!J29+乗合計!J29+貨物計!J29</f>
        <v>8667</v>
      </c>
      <c r="K29" s="156">
        <f>特殊計!K29+乗用計!K29+乗合計!K29+貨物計!K29</f>
        <v>11163</v>
      </c>
      <c r="L29" s="156">
        <f>特殊計!L29+乗用計!L29+乗合計!L29+貨物計!L29</f>
        <v>13560</v>
      </c>
      <c r="M29" s="156">
        <f>特殊計!M29+乗用計!M29+乗合計!M29+貨物計!M29</f>
        <v>15533</v>
      </c>
      <c r="N29" s="157">
        <f>特殊計!N29+乗用計!N29+乗合計!N29+貨物計!N29</f>
        <v>17931.8</v>
      </c>
      <c r="O29" s="157">
        <f>特殊計!O29+乗用計!O29+乗合計!O29+貨物計!O29</f>
        <v>20645.599999999999</v>
      </c>
      <c r="P29" s="157">
        <f>特殊計!P29+乗用計!P29+乗合計!P29+貨物計!P29</f>
        <v>22789.4</v>
      </c>
      <c r="Q29" s="157">
        <f>特殊計!Q29+乗用計!Q29+乗合計!Q29+貨物計!Q29</f>
        <v>25107.199999999997</v>
      </c>
      <c r="R29" s="156">
        <f>特殊計!R29+乗用計!R29+乗合計!R29+貨物計!R29</f>
        <v>27937</v>
      </c>
      <c r="S29" s="156">
        <f>特殊計!S29+乗用計!S29+乗合計!S29+貨物計!S29</f>
        <v>30675</v>
      </c>
      <c r="T29" s="156">
        <f>特殊計!T29+乗用計!T29+乗合計!T29+貨物計!T29</f>
        <v>33503</v>
      </c>
      <c r="U29" s="156">
        <f>特殊計!U29+乗用計!U29+乗合計!U29+貨物計!U29</f>
        <v>36874</v>
      </c>
      <c r="V29" s="156">
        <f>特殊計!V29+乗用計!V29+乗合計!V29+貨物計!V29</f>
        <v>39237</v>
      </c>
      <c r="W29" s="156">
        <f>特殊計!W29+乗用計!W29+乗合計!W29+貨物計!W29</f>
        <v>40366</v>
      </c>
      <c r="X29" s="156">
        <f>特殊計!X29+乗用計!X29+乗合計!X29+貨物計!X29</f>
        <v>41241</v>
      </c>
      <c r="Y29" s="156">
        <f>特殊計!Y29+乗用計!Y29+乗合計!Y29+貨物計!Y29</f>
        <v>41392</v>
      </c>
      <c r="Z29" s="156">
        <f>特殊計!Z29+乗用計!Z29+乗合計!Z29+貨物計!Z29</f>
        <v>41772</v>
      </c>
      <c r="AA29" s="156">
        <f>特殊計!AA29+乗用計!AA29+乗合計!AA29+貨物計!AA29</f>
        <v>41796</v>
      </c>
      <c r="AB29" s="156">
        <f>特殊計!AB29+乗用計!AB29+乗合計!AB29+貨物計!AB29</f>
        <v>41714</v>
      </c>
      <c r="AC29" s="156">
        <f>特殊計!AC29+乗用計!AC29+乗合計!AC29+貨物計!AC29</f>
        <v>41966</v>
      </c>
      <c r="AD29" s="156">
        <f>特殊計!AD29+乗用計!AD29+乗合計!AD29+貨物計!AD29</f>
        <v>42810</v>
      </c>
      <c r="AE29" s="156">
        <f>特殊計!AE29+乗用計!AE29+乗合計!AE29+貨物計!AE29</f>
        <v>43925</v>
      </c>
      <c r="AF29" s="156">
        <f>特殊計!AF29+乗用計!AF29+乗合計!AF29+貨物計!AF29</f>
        <v>45734</v>
      </c>
      <c r="AG29" s="156">
        <f>特殊計!AG29+乗用計!AG29+乗合計!AG29+貨物計!AG29</f>
        <v>47806</v>
      </c>
      <c r="AH29" s="156">
        <f>特殊計!AH29+乗用計!AH29+乗合計!AH29+貨物計!AH29</f>
        <v>50047</v>
      </c>
      <c r="AI29" s="156">
        <f>特殊計!AI29+乗用計!AI29+乗合計!AI29+貨物計!AI29</f>
        <v>52031</v>
      </c>
      <c r="AJ29" s="156">
        <f>特殊計!AJ29+乗用計!AJ29+乗合計!AJ29+貨物計!AJ29</f>
        <v>54078</v>
      </c>
      <c r="AK29" s="156">
        <f>特殊計!AK29+乗用計!AK29+乗合計!AK29+貨物計!AK29</f>
        <v>56319</v>
      </c>
      <c r="AL29" s="156">
        <f>特殊計!AL29+乗用計!AL29+乗合計!AL29+貨物計!AL29</f>
        <v>58704</v>
      </c>
      <c r="AM29" s="156">
        <f>特殊計!AM29+乗用計!AM29+乗合計!AM29+貨物計!AM29</f>
        <v>60567</v>
      </c>
      <c r="AN29" s="156">
        <f>特殊計!AN29+乗用計!AN29+乗合計!AN29+貨物計!AN29</f>
        <v>62312</v>
      </c>
      <c r="AO29" s="156">
        <f>特殊計!AO29+乗用計!AO29+乗合計!AO29+貨物計!AO29</f>
        <v>63188</v>
      </c>
      <c r="AP29" s="156">
        <f>特殊計!AP29+乗用計!AP29+乗合計!AP29+貨物計!AP29</f>
        <v>63860</v>
      </c>
      <c r="AQ29" s="156">
        <f>特殊計!AQ29+乗用計!AQ29+乗合計!AQ29+貨物計!AQ29</f>
        <v>64233</v>
      </c>
      <c r="AR29" s="156">
        <f>特殊計!AR29+乗用計!AR29+乗合計!AR29+貨物計!AR29</f>
        <v>63974</v>
      </c>
      <c r="AS29" s="156">
        <f>特殊計!AS29+乗用計!AS29+乗合計!AS29+貨物計!AS29</f>
        <v>63909</v>
      </c>
      <c r="AT29" s="156">
        <f>特殊計!AT29+乗用計!AT29+乗合計!AT29+貨物計!AT29</f>
        <v>63714</v>
      </c>
      <c r="AU29" s="156">
        <f>特殊計!AU29+乗用計!AU29+乗合計!AU29+貨物計!AU29</f>
        <v>63695</v>
      </c>
      <c r="AV29" s="27">
        <f>特殊計!AV29+乗用計!AV29+乗合計!AV29+貨物計!AV29</f>
        <v>63586</v>
      </c>
      <c r="AW29" s="16">
        <f>特殊計!AW29+乗用計!AW29+乗合計!AW29+貨物計!AW29</f>
        <v>62004</v>
      </c>
      <c r="AX29" s="16">
        <f>特殊計!AX29+乗用計!AX29+乗合計!AX29+貨物計!AX29</f>
        <v>60232</v>
      </c>
      <c r="AY29" s="16">
        <f>特殊計!AY29+乗用計!AY29+乗合計!AY29+貨物計!AY29</f>
        <v>58577</v>
      </c>
      <c r="AZ29" s="16">
        <f>特殊計!AZ29+乗用計!AZ29+乗合計!AZ29+貨物計!AZ29</f>
        <v>57787</v>
      </c>
      <c r="BA29" s="140">
        <f>特殊計!BA29+乗用計!BA29+乗合計!BA29+貨物計!BA29</f>
        <v>57104</v>
      </c>
      <c r="BB29" s="140">
        <f>特殊計!BB29+乗用計!BB29+乗合計!BB29+貨物計!BB29</f>
        <v>57981</v>
      </c>
      <c r="BC29" s="16">
        <f>特殊計!BC29+乗用計!BC29+乗合計!BC29+貨物計!BC29</f>
        <v>58609</v>
      </c>
      <c r="BD29" s="16">
        <f>特殊計!BD29+乗用計!BD29+乗合計!BD29+貨物計!BD29</f>
        <v>58644</v>
      </c>
      <c r="BE29" s="16">
        <f>特殊計!BE29+乗用計!BE29+乗合計!BE29+貨物計!BE29</f>
        <v>58321</v>
      </c>
      <c r="BF29" s="16"/>
      <c r="BG29" s="16"/>
      <c r="BH29" s="40" t="s">
        <v>94</v>
      </c>
      <c r="BJ29" s="7" t="s">
        <v>336</v>
      </c>
      <c r="BK29" s="7">
        <v>57104</v>
      </c>
      <c r="BL29" s="7">
        <v>57981</v>
      </c>
      <c r="BM29" s="7">
        <v>58609</v>
      </c>
      <c r="BN29" s="7">
        <v>58644</v>
      </c>
      <c r="BO29" s="7">
        <v>58321</v>
      </c>
      <c r="BP29" s="7"/>
      <c r="BQ29" s="7" t="s">
        <v>336</v>
      </c>
      <c r="BR29" s="7">
        <v>58845</v>
      </c>
      <c r="BS29" s="4">
        <v>59823</v>
      </c>
      <c r="BT29" s="4">
        <v>60545</v>
      </c>
      <c r="BU29" s="4">
        <v>60683</v>
      </c>
      <c r="BV29" s="4">
        <v>60419</v>
      </c>
    </row>
    <row r="30" spans="1:74" ht="9.6" customHeight="1" x14ac:dyDescent="0.15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 t="s">
        <v>337</v>
      </c>
      <c r="BK30" s="7">
        <v>789637</v>
      </c>
      <c r="BL30" s="7">
        <v>798283</v>
      </c>
      <c r="BM30" s="7">
        <v>815380</v>
      </c>
      <c r="BN30" s="7">
        <v>823887</v>
      </c>
      <c r="BO30" s="7">
        <v>825386</v>
      </c>
      <c r="BP30" s="7"/>
      <c r="BQ30" s="7" t="s">
        <v>337</v>
      </c>
      <c r="BR30" s="7">
        <v>811769</v>
      </c>
      <c r="BS30" s="4">
        <v>820866</v>
      </c>
      <c r="BT30" s="4" t="s">
        <v>366</v>
      </c>
      <c r="BU30" s="4" t="s">
        <v>368</v>
      </c>
      <c r="BV30" s="4">
        <v>851327</v>
      </c>
    </row>
    <row r="31" spans="1:74" ht="9.6" customHeight="1" x14ac:dyDescent="0.15">
      <c r="A31" s="65" t="s">
        <v>512</v>
      </c>
      <c r="B31" s="22" t="s">
        <v>10</v>
      </c>
      <c r="C31" s="27">
        <f>特殊計!C31+乗用計!C31+乗合計!C31+貨物計!C31</f>
        <v>160</v>
      </c>
      <c r="D31" s="27">
        <f>特殊計!D31+乗用計!D31+乗合計!D31+貨物計!D31</f>
        <v>195</v>
      </c>
      <c r="E31" s="27">
        <f>特殊計!E31+乗用計!E31+乗合計!E31+貨物計!E31</f>
        <v>277</v>
      </c>
      <c r="F31" s="27">
        <f>特殊計!F31+乗用計!F31+乗合計!F31+貨物計!F31</f>
        <v>295</v>
      </c>
      <c r="G31" s="27">
        <f>特殊計!G31+乗用計!G31+乗合計!G31+貨物計!G31</f>
        <v>419</v>
      </c>
      <c r="H31" s="27">
        <f>特殊計!H31+乗用計!H31+乗合計!H31+貨物計!H31</f>
        <v>544</v>
      </c>
      <c r="I31" s="27">
        <f>特殊計!I31+乗用計!I31+乗合計!I31+貨物計!I31</f>
        <v>700</v>
      </c>
      <c r="J31" s="27">
        <f>特殊計!J31+乗用計!J31+乗合計!J31+貨物計!J31</f>
        <v>937</v>
      </c>
      <c r="K31" s="27">
        <f>特殊計!K31+乗用計!K31+乗合計!K31+貨物計!K31</f>
        <v>1208</v>
      </c>
      <c r="L31" s="24">
        <f>特殊計!L31+乗用計!L31+乗合計!L31+貨物計!L31</f>
        <v>1499</v>
      </c>
      <c r="M31" s="27">
        <f>特殊計!M31+乗用計!M31+乗合計!M31+貨物計!M31</f>
        <v>1842</v>
      </c>
      <c r="N31" s="147">
        <f>特殊計!N31+乗用計!N31+乗合計!N31+貨物計!N31</f>
        <v>2182.6</v>
      </c>
      <c r="O31" s="147">
        <f>特殊計!O31+乗用計!O31+乗合計!O31+貨物計!O31</f>
        <v>2523.1999999999998</v>
      </c>
      <c r="P31" s="147">
        <f>特殊計!P31+乗用計!P31+乗合計!P31+貨物計!P31</f>
        <v>2863.8</v>
      </c>
      <c r="Q31" s="147">
        <f>特殊計!Q31+乗用計!Q31+乗合計!Q31+貨物計!Q31</f>
        <v>3204.4</v>
      </c>
      <c r="R31" s="27">
        <f>特殊計!R31+乗用計!R31+乗合計!R31+貨物計!R31</f>
        <v>3545</v>
      </c>
      <c r="S31" s="24">
        <f>特殊計!S31+乗用計!S31+乗合計!S31+貨物計!S31</f>
        <v>3826</v>
      </c>
      <c r="T31" s="24">
        <f>特殊計!T31+乗用計!T31+乗合計!T31+貨物計!T31</f>
        <v>4092</v>
      </c>
      <c r="U31" s="24">
        <f>特殊計!U31+乗用計!U31+乗合計!U31+貨物計!U31</f>
        <v>4474</v>
      </c>
      <c r="V31" s="27">
        <f>特殊計!V31+乗用計!V31+乗合計!V31+貨物計!V31</f>
        <v>4651</v>
      </c>
      <c r="W31" s="27">
        <f>特殊計!W31+乗用計!W31+乗合計!W31+貨物計!W31</f>
        <v>4852</v>
      </c>
      <c r="X31" s="27">
        <f>特殊計!X31+乗用計!X31+乗合計!X31+貨物計!X31</f>
        <v>5000</v>
      </c>
      <c r="Y31" s="27">
        <f>特殊計!Y31+乗用計!Y31+乗合計!Y31+貨物計!Y31</f>
        <v>5066</v>
      </c>
      <c r="Z31" s="24">
        <f>特殊計!Z31+乗用計!Z31+乗合計!Z31+貨物計!Z31</f>
        <v>5152</v>
      </c>
      <c r="AA31" s="24">
        <f>特殊計!AA31+乗用計!AA31+乗合計!AA31+貨物計!AA31</f>
        <v>5169</v>
      </c>
      <c r="AB31" s="27">
        <f>特殊計!AB31+乗用計!AB31+乗合計!AB31+貨物計!AB31</f>
        <v>5192</v>
      </c>
      <c r="AC31" s="24">
        <f>特殊計!AC31+乗用計!AC31+乗合計!AC31+貨物計!AC31</f>
        <v>5193</v>
      </c>
      <c r="AD31" s="24">
        <f>特殊計!AD31+乗用計!AD31+乗合計!AD31+貨物計!AD31</f>
        <v>5329</v>
      </c>
      <c r="AE31" s="27">
        <f>特殊計!AE31+乗用計!AE31+乗合計!AE31+貨物計!AE31</f>
        <v>5499</v>
      </c>
      <c r="AF31" s="24">
        <f>特殊計!AF31+乗用計!AF31+乗合計!AF31+貨物計!AF31</f>
        <v>5749</v>
      </c>
      <c r="AG31" s="27">
        <f>特殊計!AG31+乗用計!AG31+乗合計!AG31+貨物計!AG31</f>
        <v>5944</v>
      </c>
      <c r="AH31" s="27">
        <f>特殊計!AH31+乗用計!AH31+乗合計!AH31+貨物計!AH31</f>
        <v>6141</v>
      </c>
      <c r="AI31" s="27">
        <f>特殊計!AI31+乗用計!AI31+乗合計!AI31+貨物計!AI31</f>
        <v>6274</v>
      </c>
      <c r="AJ31" s="27">
        <f>特殊計!AJ31+乗用計!AJ31+乗合計!AJ31+貨物計!AJ31</f>
        <v>6474</v>
      </c>
      <c r="AK31" s="27">
        <f>特殊計!AK31+乗用計!AK31+乗合計!AK31+貨物計!AK31</f>
        <v>6595</v>
      </c>
      <c r="AL31" s="27">
        <f>特殊計!AL31+乗用計!AL31+乗合計!AL31+貨物計!AL31</f>
        <v>6826</v>
      </c>
      <c r="AM31" s="27">
        <f>特殊計!AM31+乗用計!AM31+乗合計!AM31+貨物計!AM31</f>
        <v>6809</v>
      </c>
      <c r="AN31" s="27">
        <f>特殊計!AN31+乗用計!AN31+乗合計!AN31+貨物計!AN31</f>
        <v>7034</v>
      </c>
      <c r="AO31" s="16">
        <f>特殊計!AO31+乗用計!AO31+乗合計!AO31+貨物計!AO31</f>
        <v>6982</v>
      </c>
      <c r="AP31" s="16">
        <f>特殊計!AP31+乗用計!AP31+乗合計!AP31+貨物計!AP31</f>
        <v>7019</v>
      </c>
      <c r="AQ31" s="16">
        <f>特殊計!AQ31+乗用計!AQ31+乗合計!AQ31+貨物計!AQ31</f>
        <v>7040</v>
      </c>
      <c r="AR31" s="16">
        <f>特殊計!AR31+乗用計!AR31+乗合計!AR31+貨物計!AR31</f>
        <v>7039</v>
      </c>
      <c r="AS31" s="16">
        <f>特殊計!AS31+乗用計!AS31+乗合計!AS31+貨物計!AS31</f>
        <v>6916</v>
      </c>
      <c r="AT31" s="16">
        <f>特殊計!AT31+乗用計!AT31+乗合計!AT31+貨物計!AT31</f>
        <v>6855</v>
      </c>
      <c r="AU31" s="16">
        <f>特殊計!AU31+乗用計!AU31+乗合計!AU31+貨物計!AU31</f>
        <v>6886</v>
      </c>
      <c r="AV31" s="16">
        <f>特殊計!AV31+乗用計!AV31+乗合計!AV31+貨物計!AV31</f>
        <v>6879</v>
      </c>
      <c r="AW31" s="16">
        <f>特殊計!AW31+乗用計!AW31+乗合計!AW31+貨物計!AW31</f>
        <v>6731</v>
      </c>
      <c r="AX31" s="16">
        <f>特殊計!AX31+乗用計!AX31+乗合計!AX31+貨物計!AX31</f>
        <v>6522</v>
      </c>
      <c r="AY31" s="16">
        <f>特殊計!AY31+乗用計!AY31+乗合計!AY31+貨物計!AY31</f>
        <v>6281</v>
      </c>
      <c r="AZ31" s="16">
        <f>特殊計!AZ31+乗用計!AZ31+乗合計!AZ31+貨物計!AZ31</f>
        <v>6234</v>
      </c>
      <c r="BA31" s="140">
        <f>特殊計!BA31+乗用計!BA31+乗合計!BA31+貨物計!BA31</f>
        <v>6203</v>
      </c>
      <c r="BB31" s="140">
        <f>特殊計!BB31+乗用計!BB31+乗合計!BB31+貨物計!BB31</f>
        <v>6277</v>
      </c>
      <c r="BC31" s="140">
        <f>特殊計!BC31+乗用計!BC31+乗合計!BC31+貨物計!BC31</f>
        <v>6364</v>
      </c>
      <c r="BD31" s="16">
        <f>特殊計!BD31+乗用計!BD31+乗合計!BD31+貨物計!BD31</f>
        <v>6451</v>
      </c>
      <c r="BE31" s="16">
        <f>特殊計!BE31+乗用計!BE31+乗合計!BE31+貨物計!BE31</f>
        <v>6356</v>
      </c>
      <c r="BF31" s="16"/>
      <c r="BG31" s="16"/>
      <c r="BH31" s="40" t="s">
        <v>10</v>
      </c>
      <c r="BJ31" s="7" t="s">
        <v>338</v>
      </c>
      <c r="BK31" s="7">
        <v>671</v>
      </c>
      <c r="BL31" s="7">
        <v>650</v>
      </c>
      <c r="BM31" s="7">
        <v>642</v>
      </c>
      <c r="BN31" s="7">
        <v>637</v>
      </c>
      <c r="BO31" s="7">
        <v>635</v>
      </c>
      <c r="BP31" s="7"/>
      <c r="BQ31" s="7" t="s">
        <v>338</v>
      </c>
      <c r="BR31" s="7">
        <v>692</v>
      </c>
      <c r="BS31" s="4">
        <v>671</v>
      </c>
      <c r="BT31" s="4">
        <v>662</v>
      </c>
      <c r="BU31" s="4">
        <v>655</v>
      </c>
      <c r="BV31" s="4">
        <v>653</v>
      </c>
    </row>
    <row r="32" spans="1:74" ht="9.6" customHeight="1" x14ac:dyDescent="0.15">
      <c r="A32" s="65" t="s">
        <v>138</v>
      </c>
      <c r="B32" s="22" t="s">
        <v>11</v>
      </c>
      <c r="C32" s="27">
        <f>特殊計!C32+乗用計!C32+乗合計!C32+貨物計!C32</f>
        <v>21</v>
      </c>
      <c r="D32" s="27">
        <f>特殊計!D32+乗用計!D32+乗合計!D32+貨物計!D32</f>
        <v>21</v>
      </c>
      <c r="E32" s="27">
        <f>特殊計!E32+乗用計!E32+乗合計!E32+貨物計!E32</f>
        <v>24</v>
      </c>
      <c r="F32" s="27">
        <f>特殊計!F32+乗用計!F32+乗合計!F32+貨物計!F32</f>
        <v>32</v>
      </c>
      <c r="G32" s="27">
        <f>特殊計!G32+乗用計!G32+乗合計!G32+貨物計!G32</f>
        <v>47</v>
      </c>
      <c r="H32" s="27">
        <f>特殊計!H32+乗用計!H32+乗合計!H32+貨物計!H32</f>
        <v>54</v>
      </c>
      <c r="I32" s="27">
        <f>特殊計!I32+乗用計!I32+乗合計!I32+貨物計!I32</f>
        <v>86</v>
      </c>
      <c r="J32" s="27">
        <f>特殊計!J32+乗用計!J32+乗合計!J32+貨物計!J32</f>
        <v>112</v>
      </c>
      <c r="K32" s="27">
        <f>特殊計!K32+乗用計!K32+乗合計!K32+貨物計!K32</f>
        <v>166</v>
      </c>
      <c r="L32" s="24">
        <f>特殊計!L32+乗用計!L32+乗合計!L32+貨物計!L32</f>
        <v>206</v>
      </c>
      <c r="M32" s="27">
        <f>特殊計!M32+乗用計!M32+乗合計!M32+貨物計!M32</f>
        <v>270</v>
      </c>
      <c r="N32" s="147">
        <f>特殊計!N32+乗用計!N32+乗合計!N32+貨物計!N32</f>
        <v>328.2</v>
      </c>
      <c r="O32" s="147">
        <f>特殊計!O32+乗用計!O32+乗合計!O32+貨物計!O32</f>
        <v>386.4</v>
      </c>
      <c r="P32" s="147">
        <f>特殊計!P32+乗用計!P32+乗合計!P32+貨物計!P32</f>
        <v>444.6</v>
      </c>
      <c r="Q32" s="147">
        <f>特殊計!Q32+乗用計!Q32+乗合計!Q32+貨物計!Q32</f>
        <v>502.8</v>
      </c>
      <c r="R32" s="27">
        <f>特殊計!R32+乗用計!R32+乗合計!R32+貨物計!R32</f>
        <v>561</v>
      </c>
      <c r="S32" s="24">
        <f>特殊計!S32+乗用計!S32+乗合計!S32+貨物計!S32</f>
        <v>632</v>
      </c>
      <c r="T32" s="24">
        <f>特殊計!T32+乗用計!T32+乗合計!T32+貨物計!T32</f>
        <v>696</v>
      </c>
      <c r="U32" s="24">
        <f>特殊計!U32+乗用計!U32+乗合計!U32+貨物計!U32</f>
        <v>755</v>
      </c>
      <c r="V32" s="27">
        <f>特殊計!V32+乗用計!V32+乗合計!V32+貨物計!V32</f>
        <v>808</v>
      </c>
      <c r="W32" s="27">
        <f>特殊計!W32+乗用計!W32+乗合計!W32+貨物計!W32</f>
        <v>874</v>
      </c>
      <c r="X32" s="27">
        <f>特殊計!X32+乗用計!X32+乗合計!X32+貨物計!X32</f>
        <v>878</v>
      </c>
      <c r="Y32" s="27">
        <f>特殊計!Y32+乗用計!Y32+乗合計!Y32+貨物計!Y32</f>
        <v>857</v>
      </c>
      <c r="Z32" s="24">
        <f>特殊計!Z32+乗用計!Z32+乗合計!Z32+貨物計!Z32</f>
        <v>852</v>
      </c>
      <c r="AA32" s="24">
        <f>特殊計!AA32+乗用計!AA32+乗合計!AA32+貨物計!AA32</f>
        <v>831</v>
      </c>
      <c r="AB32" s="27">
        <f>特殊計!AB32+乗用計!AB32+乗合計!AB32+貨物計!AB32</f>
        <v>828</v>
      </c>
      <c r="AC32" s="24">
        <f>特殊計!AC32+乗用計!AC32+乗合計!AC32+貨物計!AC32</f>
        <v>857</v>
      </c>
      <c r="AD32" s="24">
        <f>特殊計!AD32+乗用計!AD32+乗合計!AD32+貨物計!AD32</f>
        <v>842</v>
      </c>
      <c r="AE32" s="27">
        <f>特殊計!AE32+乗用計!AE32+乗合計!AE32+貨物計!AE32</f>
        <v>835</v>
      </c>
      <c r="AF32" s="24">
        <f>特殊計!AF32+乗用計!AF32+乗合計!AF32+貨物計!AF32</f>
        <v>869</v>
      </c>
      <c r="AG32" s="27">
        <f>特殊計!AG32+乗用計!AG32+乗合計!AG32+貨物計!AG32</f>
        <v>890</v>
      </c>
      <c r="AH32" s="27">
        <f>特殊計!AH32+乗用計!AH32+乗合計!AH32+貨物計!AH32</f>
        <v>898</v>
      </c>
      <c r="AI32" s="27">
        <f>特殊計!AI32+乗用計!AI32+乗合計!AI32+貨物計!AI32</f>
        <v>903</v>
      </c>
      <c r="AJ32" s="27">
        <f>特殊計!AJ32+乗用計!AJ32+乗合計!AJ32+貨物計!AJ32</f>
        <v>904</v>
      </c>
      <c r="AK32" s="27">
        <f>特殊計!AK32+乗用計!AK32+乗合計!AK32+貨物計!AK32</f>
        <v>931</v>
      </c>
      <c r="AL32" s="27">
        <f>特殊計!AL32+乗用計!AL32+乗合計!AL32+貨物計!AL32</f>
        <v>962</v>
      </c>
      <c r="AM32" s="27">
        <f>特殊計!AM32+乗用計!AM32+乗合計!AM32+貨物計!AM32</f>
        <v>952</v>
      </c>
      <c r="AN32" s="27">
        <f>特殊計!AN32+乗用計!AN32+乗合計!AN32+貨物計!AN32</f>
        <v>955</v>
      </c>
      <c r="AO32" s="16">
        <f>特殊計!AO32+乗用計!AO32+乗合計!AO32+貨物計!AO32</f>
        <v>966</v>
      </c>
      <c r="AP32" s="16">
        <f>特殊計!AP32+乗用計!AP32+乗合計!AP32+貨物計!AP32</f>
        <v>958</v>
      </c>
      <c r="AQ32" s="16">
        <f>特殊計!AQ32+乗用計!AQ32+乗合計!AQ32+貨物計!AQ32</f>
        <v>951</v>
      </c>
      <c r="AR32" s="16">
        <f>特殊計!AR32+乗用計!AR32+乗合計!AR32+貨物計!AR32</f>
        <v>905</v>
      </c>
      <c r="AS32" s="16">
        <f>特殊計!AS32+乗用計!AS32+乗合計!AS32+貨物計!AS32</f>
        <v>879</v>
      </c>
      <c r="AT32" s="16">
        <f>特殊計!AT32+乗用計!AT32+乗合計!AT32+貨物計!AT32</f>
        <v>853</v>
      </c>
      <c r="AU32" s="16">
        <f>特殊計!AU32+乗用計!AU32+乗合計!AU32+貨物計!AU32</f>
        <v>816</v>
      </c>
      <c r="AV32" s="16">
        <f>特殊計!AV32+乗用計!AV32+乗合計!AV32+貨物計!AV32</f>
        <v>807</v>
      </c>
      <c r="AW32" s="16">
        <f>特殊計!AW32+乗用計!AW32+乗合計!AW32+貨物計!AW32</f>
        <v>751</v>
      </c>
      <c r="AX32" s="16">
        <f>特殊計!AX32+乗用計!AX32+乗合計!AX32+貨物計!AX32</f>
        <v>720</v>
      </c>
      <c r="AY32" s="16">
        <f>特殊計!AY32+乗用計!AY32+乗合計!AY32+貨物計!AY32</f>
        <v>704</v>
      </c>
      <c r="AZ32" s="16">
        <f>特殊計!AZ32+乗用計!AZ32+乗合計!AZ32+貨物計!AZ32</f>
        <v>700</v>
      </c>
      <c r="BA32" s="140">
        <f>特殊計!BA32+乗用計!BA32+乗合計!BA32+貨物計!BA32</f>
        <v>671</v>
      </c>
      <c r="BB32" s="140">
        <f>特殊計!BB32+乗用計!BB32+乗合計!BB32+貨物計!BB32</f>
        <v>650</v>
      </c>
      <c r="BC32" s="140">
        <f>特殊計!BC32+乗用計!BC32+乗合計!BC32+貨物計!BC32</f>
        <v>642</v>
      </c>
      <c r="BD32" s="16">
        <f>特殊計!BD32+乗用計!BD32+乗合計!BD32+貨物計!BD32</f>
        <v>637</v>
      </c>
      <c r="BE32" s="16">
        <f>特殊計!BE32+乗用計!BE32+乗合計!BE32+貨物計!BE32</f>
        <v>635</v>
      </c>
      <c r="BF32" s="16"/>
      <c r="BG32" s="16"/>
      <c r="BH32" s="40" t="s">
        <v>11</v>
      </c>
      <c r="BJ32" s="7" t="s">
        <v>10</v>
      </c>
      <c r="BK32" s="7">
        <v>6203</v>
      </c>
      <c r="BL32" s="7">
        <v>6277</v>
      </c>
      <c r="BM32" s="7">
        <v>6364</v>
      </c>
      <c r="BN32" s="7">
        <v>6451</v>
      </c>
      <c r="BO32" s="7">
        <v>6356</v>
      </c>
      <c r="BP32" s="7"/>
      <c r="BQ32" s="7" t="s">
        <v>10</v>
      </c>
      <c r="BR32" s="7">
        <v>6364</v>
      </c>
      <c r="BS32" s="4">
        <v>6444</v>
      </c>
      <c r="BT32" s="4">
        <v>6538</v>
      </c>
      <c r="BU32" s="4">
        <v>6634</v>
      </c>
      <c r="BV32" s="4">
        <v>6551</v>
      </c>
    </row>
    <row r="33" spans="1:74" ht="9.6" customHeight="1" x14ac:dyDescent="0.15">
      <c r="A33" s="65" t="s">
        <v>513</v>
      </c>
      <c r="B33" s="22" t="s">
        <v>12</v>
      </c>
      <c r="C33" s="27">
        <f>特殊計!C33+乗用計!C33+乗合計!C33+貨物計!C33</f>
        <v>310</v>
      </c>
      <c r="D33" s="27">
        <f>特殊計!D33+乗用計!D33+乗合計!D33+貨物計!D33</f>
        <v>348</v>
      </c>
      <c r="E33" s="27">
        <f>特殊計!E33+乗用計!E33+乗合計!E33+貨物計!E33</f>
        <v>409</v>
      </c>
      <c r="F33" s="27">
        <f>特殊計!F33+乗用計!F33+乗合計!F33+貨物計!F33</f>
        <v>504</v>
      </c>
      <c r="G33" s="27">
        <f>特殊計!G33+乗用計!G33+乗合計!G33+貨物計!G33</f>
        <v>663</v>
      </c>
      <c r="H33" s="27">
        <f>特殊計!H33+乗用計!H33+乗合計!H33+貨物計!H33</f>
        <v>873</v>
      </c>
      <c r="I33" s="27">
        <f>特殊計!I33+乗用計!I33+乗合計!I33+貨物計!I33</f>
        <v>1226</v>
      </c>
      <c r="J33" s="27">
        <f>特殊計!J33+乗用計!J33+乗合計!J33+貨物計!J33</f>
        <v>1525</v>
      </c>
      <c r="K33" s="27">
        <f>特殊計!K33+乗用計!K33+乗合計!K33+貨物計!K33</f>
        <v>1895</v>
      </c>
      <c r="L33" s="24">
        <f>特殊計!L33+乗用計!L33+乗合計!L33+貨物計!L33</f>
        <v>2259</v>
      </c>
      <c r="M33" s="27">
        <f>特殊計!M33+乗用計!M33+乗合計!M33+貨物計!M33</f>
        <v>2493</v>
      </c>
      <c r="N33" s="147">
        <f>特殊計!N33+乗用計!N33+乗合計!N33+貨物計!N33</f>
        <v>2810.6000000000004</v>
      </c>
      <c r="O33" s="147">
        <f>特殊計!O33+乗用計!O33+乗合計!O33+貨物計!O33</f>
        <v>3128.2</v>
      </c>
      <c r="P33" s="147">
        <f>特殊計!P33+乗用計!P33+乗合計!P33+貨物計!P33</f>
        <v>3445.7999999999997</v>
      </c>
      <c r="Q33" s="147">
        <f>特殊計!Q33+乗用計!Q33+乗合計!Q33+貨物計!Q33</f>
        <v>3763.3999999999996</v>
      </c>
      <c r="R33" s="27">
        <f>特殊計!R33+乗用計!R33+乗合計!R33+貨物計!R33</f>
        <v>4081</v>
      </c>
      <c r="S33" s="24">
        <f>特殊計!S33+乗用計!S33+乗合計!S33+貨物計!S33</f>
        <v>4457</v>
      </c>
      <c r="T33" s="24">
        <f>特殊計!T33+乗用計!T33+乗合計!T33+貨物計!T33</f>
        <v>4850</v>
      </c>
      <c r="U33" s="24">
        <f>特殊計!U33+乗用計!U33+乗合計!U33+貨物計!U33</f>
        <v>5352</v>
      </c>
      <c r="V33" s="27">
        <f>特殊計!V33+乗用計!V33+乗合計!V33+貨物計!V33</f>
        <v>5732</v>
      </c>
      <c r="W33" s="27">
        <f>特殊計!W33+乗用計!W33+乗合計!W33+貨物計!W33</f>
        <v>5990</v>
      </c>
      <c r="X33" s="27">
        <f>特殊計!X33+乗用計!X33+乗合計!X33+貨物計!X33</f>
        <v>6275</v>
      </c>
      <c r="Y33" s="27">
        <f>特殊計!Y33+乗用計!Y33+乗合計!Y33+貨物計!Y33</f>
        <v>6370</v>
      </c>
      <c r="Z33" s="24">
        <f>特殊計!Z33+乗用計!Z33+乗合計!Z33+貨物計!Z33</f>
        <v>6496</v>
      </c>
      <c r="AA33" s="24">
        <f>特殊計!AA33+乗用計!AA33+乗合計!AA33+貨物計!AA33</f>
        <v>6640</v>
      </c>
      <c r="AB33" s="27">
        <f>特殊計!AB33+乗用計!AB33+乗合計!AB33+貨物計!AB33</f>
        <v>6737</v>
      </c>
      <c r="AC33" s="24">
        <f>特殊計!AC33+乗用計!AC33+乗合計!AC33+貨物計!AC33</f>
        <v>6832</v>
      </c>
      <c r="AD33" s="24">
        <f>特殊計!AD33+乗用計!AD33+乗合計!AD33+貨物計!AD33</f>
        <v>7033</v>
      </c>
      <c r="AE33" s="27">
        <f>特殊計!AE33+乗用計!AE33+乗合計!AE33+貨物計!AE33</f>
        <v>7216</v>
      </c>
      <c r="AF33" s="24">
        <f>特殊計!AF33+乗用計!AF33+乗合計!AF33+貨物計!AF33</f>
        <v>7603</v>
      </c>
      <c r="AG33" s="27">
        <f>特殊計!AG33+乗用計!AG33+乗合計!AG33+貨物計!AG33</f>
        <v>7831</v>
      </c>
      <c r="AH33" s="27">
        <f>特殊計!AH33+乗用計!AH33+乗合計!AH33+貨物計!AH33</f>
        <v>8195</v>
      </c>
      <c r="AI33" s="27">
        <f>特殊計!AI33+乗用計!AI33+乗合計!AI33+貨物計!AI33</f>
        <v>8533</v>
      </c>
      <c r="AJ33" s="27">
        <f>特殊計!AJ33+乗用計!AJ33+乗合計!AJ33+貨物計!AJ33</f>
        <v>8927</v>
      </c>
      <c r="AK33" s="27">
        <f>特殊計!AK33+乗用計!AK33+乗合計!AK33+貨物計!AK33</f>
        <v>9186</v>
      </c>
      <c r="AL33" s="27">
        <f>特殊計!AL33+乗用計!AL33+乗合計!AL33+貨物計!AL33</f>
        <v>9597</v>
      </c>
      <c r="AM33" s="27">
        <f>特殊計!AM33+乗用計!AM33+乗合計!AM33+貨物計!AM33</f>
        <v>10012</v>
      </c>
      <c r="AN33" s="27">
        <f>特殊計!AN33+乗用計!AN33+乗合計!AN33+貨物計!AN33</f>
        <v>10297</v>
      </c>
      <c r="AO33" s="16">
        <f>特殊計!AO33+乗用計!AO33+乗合計!AO33+貨物計!AO33</f>
        <v>10444</v>
      </c>
      <c r="AP33" s="16">
        <f>特殊計!AP33+乗用計!AP33+乗合計!AP33+貨物計!AP33</f>
        <v>10534</v>
      </c>
      <c r="AQ33" s="16">
        <f>特殊計!AQ33+乗用計!AQ33+乗合計!AQ33+貨物計!AQ33</f>
        <v>10566</v>
      </c>
      <c r="AR33" s="16">
        <f>特殊計!AR33+乗用計!AR33+乗合計!AR33+貨物計!AR33</f>
        <v>10683</v>
      </c>
      <c r="AS33" s="16">
        <f>特殊計!AS33+乗用計!AS33+乗合計!AS33+貨物計!AS33</f>
        <v>10668</v>
      </c>
      <c r="AT33" s="16">
        <f>特殊計!AT33+乗用計!AT33+乗合計!AT33+貨物計!AT33</f>
        <v>10606</v>
      </c>
      <c r="AU33" s="16">
        <f>特殊計!AU33+乗用計!AU33+乗合計!AU33+貨物計!AU33</f>
        <v>10618</v>
      </c>
      <c r="AV33" s="16">
        <f>特殊計!AV33+乗用計!AV33+乗合計!AV33+貨物計!AV33</f>
        <v>10561</v>
      </c>
      <c r="AW33" s="16">
        <f>特殊計!AW33+乗用計!AW33+乗合計!AW33+貨物計!AW33</f>
        <v>10309</v>
      </c>
      <c r="AX33" s="16">
        <f>特殊計!AX33+乗用計!AX33+乗合計!AX33+貨物計!AX33</f>
        <v>10015</v>
      </c>
      <c r="AY33" s="16">
        <f>特殊計!AY33+乗用計!AY33+乗合計!AY33+貨物計!AY33</f>
        <v>9825</v>
      </c>
      <c r="AZ33" s="16">
        <f>特殊計!AZ33+乗用計!AZ33+乗合計!AZ33+貨物計!AZ33</f>
        <v>9733</v>
      </c>
      <c r="BA33" s="140">
        <f>特殊計!BA33+乗用計!BA33+乗合計!BA33+貨物計!BA33</f>
        <v>9646</v>
      </c>
      <c r="BB33" s="140">
        <f>特殊計!BB33+乗用計!BB33+乗合計!BB33+貨物計!BB33</f>
        <v>9721</v>
      </c>
      <c r="BC33" s="140">
        <f>特殊計!BC33+乗用計!BC33+乗合計!BC33+貨物計!BC33</f>
        <v>9817</v>
      </c>
      <c r="BD33" s="16">
        <f>特殊計!BD33+乗用計!BD33+乗合計!BD33+貨物計!BD33</f>
        <v>9798</v>
      </c>
      <c r="BE33" s="16">
        <f>特殊計!BE33+乗用計!BE33+乗合計!BE33+貨物計!BE33</f>
        <v>9732</v>
      </c>
      <c r="BF33" s="16"/>
      <c r="BG33" s="16"/>
      <c r="BH33" s="40" t="s">
        <v>12</v>
      </c>
      <c r="BJ33" s="7" t="s">
        <v>339</v>
      </c>
      <c r="BK33" s="7">
        <v>6874</v>
      </c>
      <c r="BL33" s="7">
        <v>6927</v>
      </c>
      <c r="BM33" s="7">
        <v>7006</v>
      </c>
      <c r="BN33" s="7">
        <v>7088</v>
      </c>
      <c r="BO33" s="7">
        <v>6991</v>
      </c>
      <c r="BP33" s="7"/>
      <c r="BQ33" s="7" t="s">
        <v>339</v>
      </c>
      <c r="BR33" s="7">
        <v>7056</v>
      </c>
      <c r="BS33" s="4">
        <v>7115</v>
      </c>
      <c r="BT33" s="4">
        <v>7200</v>
      </c>
      <c r="BU33" s="4">
        <v>7289</v>
      </c>
      <c r="BV33" s="4">
        <v>7204</v>
      </c>
    </row>
    <row r="34" spans="1:74" ht="9.6" customHeight="1" x14ac:dyDescent="0.15">
      <c r="A34" s="65" t="s">
        <v>139</v>
      </c>
      <c r="B34" s="22" t="s">
        <v>13</v>
      </c>
      <c r="C34" s="27">
        <f>特殊計!C34+乗用計!C34+乗合計!C34+貨物計!C34</f>
        <v>108</v>
      </c>
      <c r="D34" s="27">
        <f>特殊計!D34+乗用計!D34+乗合計!D34+貨物計!D34</f>
        <v>122</v>
      </c>
      <c r="E34" s="27">
        <f>特殊計!E34+乗用計!E34+乗合計!E34+貨物計!E34</f>
        <v>140</v>
      </c>
      <c r="F34" s="27">
        <f>特殊計!F34+乗用計!F34+乗合計!F34+貨物計!F34</f>
        <v>156</v>
      </c>
      <c r="G34" s="27">
        <f>特殊計!G34+乗用計!G34+乗合計!G34+貨物計!G34</f>
        <v>229</v>
      </c>
      <c r="H34" s="27">
        <f>特殊計!H34+乗用計!H34+乗合計!H34+貨物計!H34</f>
        <v>321</v>
      </c>
      <c r="I34" s="27">
        <f>特殊計!I34+乗用計!I34+乗合計!I34+貨物計!I34</f>
        <v>458</v>
      </c>
      <c r="J34" s="27">
        <f>特殊計!J34+乗用計!J34+乗合計!J34+貨物計!J34</f>
        <v>662</v>
      </c>
      <c r="K34" s="27">
        <f>特殊計!K34+乗用計!K34+乗合計!K34+貨物計!K34</f>
        <v>819</v>
      </c>
      <c r="L34" s="24">
        <f>特殊計!L34+乗用計!L34+乗合計!L34+貨物計!L34</f>
        <v>1900</v>
      </c>
      <c r="M34" s="27">
        <f>特殊計!M34+乗用計!M34+乗合計!M34+貨物計!M34</f>
        <v>1232</v>
      </c>
      <c r="N34" s="147">
        <f>特殊計!N34+乗用計!N34+乗合計!N34+貨物計!N34</f>
        <v>1508.4</v>
      </c>
      <c r="O34" s="147">
        <f>特殊計!O34+乗用計!O34+乗合計!O34+貨物計!O34</f>
        <v>1784.7999999999997</v>
      </c>
      <c r="P34" s="147">
        <f>特殊計!P34+乗用計!P34+乗合計!P34+貨物計!P34</f>
        <v>2061.2000000000003</v>
      </c>
      <c r="Q34" s="147">
        <f>特殊計!Q34+乗用計!Q34+乗合計!Q34+貨物計!Q34</f>
        <v>2337.6000000000004</v>
      </c>
      <c r="R34" s="27">
        <f>特殊計!R34+乗用計!R34+乗合計!R34+貨物計!R34</f>
        <v>2614</v>
      </c>
      <c r="S34" s="24">
        <f>特殊計!S34+乗用計!S34+乗合計!S34+貨物計!S34</f>
        <v>2899</v>
      </c>
      <c r="T34" s="24">
        <f>特殊計!T34+乗用計!T34+乗合計!T34+貨物計!T34</f>
        <v>3192</v>
      </c>
      <c r="U34" s="24">
        <f>特殊計!U34+乗用計!U34+乗合計!U34+貨物計!U34</f>
        <v>3421</v>
      </c>
      <c r="V34" s="27">
        <f>特殊計!V34+乗用計!V34+乗合計!V34+貨物計!V34</f>
        <v>3668</v>
      </c>
      <c r="W34" s="27">
        <f>特殊計!W34+乗用計!W34+乗合計!W34+貨物計!W34</f>
        <v>3825</v>
      </c>
      <c r="X34" s="27">
        <f>特殊計!X34+乗用計!X34+乗合計!X34+貨物計!X34</f>
        <v>3946</v>
      </c>
      <c r="Y34" s="27">
        <f>特殊計!Y34+乗用計!Y34+乗合計!Y34+貨物計!Y34</f>
        <v>4019</v>
      </c>
      <c r="Z34" s="24">
        <f>特殊計!Z34+乗用計!Z34+乗合計!Z34+貨物計!Z34</f>
        <v>4077</v>
      </c>
      <c r="AA34" s="24">
        <f>特殊計!AA34+乗用計!AA34+乗合計!AA34+貨物計!AA34</f>
        <v>4159</v>
      </c>
      <c r="AB34" s="27">
        <f>特殊計!AB34+乗用計!AB34+乗合計!AB34+貨物計!AB34</f>
        <v>4209</v>
      </c>
      <c r="AC34" s="24">
        <f>特殊計!AC34+乗用計!AC34+乗合計!AC34+貨物計!AC34</f>
        <v>4270</v>
      </c>
      <c r="AD34" s="24">
        <f>特殊計!AD34+乗用計!AD34+乗合計!AD34+貨物計!AD34</f>
        <v>4342</v>
      </c>
      <c r="AE34" s="27">
        <f>特殊計!AE34+乗用計!AE34+乗合計!AE34+貨物計!AE34</f>
        <v>4424</v>
      </c>
      <c r="AF34" s="24">
        <f>特殊計!AF34+乗用計!AF34+乗合計!AF34+貨物計!AF34</f>
        <v>4571</v>
      </c>
      <c r="AG34" s="27">
        <f>特殊計!AG34+乗用計!AG34+乗合計!AG34+貨物計!AG34</f>
        <v>4732</v>
      </c>
      <c r="AH34" s="27">
        <f>特殊計!AH34+乗用計!AH34+乗合計!AH34+貨物計!AH34</f>
        <v>4902</v>
      </c>
      <c r="AI34" s="27">
        <f>特殊計!AI34+乗用計!AI34+乗合計!AI34+貨物計!AI34</f>
        <v>5042</v>
      </c>
      <c r="AJ34" s="27">
        <f>特殊計!AJ34+乗用計!AJ34+乗合計!AJ34+貨物計!AJ34</f>
        <v>5229</v>
      </c>
      <c r="AK34" s="27">
        <f>特殊計!AK34+乗用計!AK34+乗合計!AK34+貨物計!AK34</f>
        <v>5479</v>
      </c>
      <c r="AL34" s="27">
        <f>特殊計!AL34+乗用計!AL34+乗合計!AL34+貨物計!AL34</f>
        <v>5734</v>
      </c>
      <c r="AM34" s="27">
        <f>特殊計!AM34+乗用計!AM34+乗合計!AM34+貨物計!AM34</f>
        <v>5854</v>
      </c>
      <c r="AN34" s="27">
        <f>特殊計!AN34+乗用計!AN34+乗合計!AN34+貨物計!AN34</f>
        <v>6139</v>
      </c>
      <c r="AO34" s="16">
        <f>特殊計!AO34+乗用計!AO34+乗合計!AO34+貨物計!AO34</f>
        <v>6136</v>
      </c>
      <c r="AP34" s="16">
        <f>特殊計!AP34+乗用計!AP34+乗合計!AP34+貨物計!AP34</f>
        <v>6186</v>
      </c>
      <c r="AQ34" s="16">
        <f>特殊計!AQ34+乗用計!AQ34+乗合計!AQ34+貨物計!AQ34</f>
        <v>6237</v>
      </c>
      <c r="AR34" s="16">
        <f>特殊計!AR34+乗用計!AR34+乗合計!AR34+貨物計!AR34</f>
        <v>6232</v>
      </c>
      <c r="AS34" s="16">
        <f>特殊計!AS34+乗用計!AS34+乗合計!AS34+貨物計!AS34</f>
        <v>6177</v>
      </c>
      <c r="AT34" s="16">
        <f>特殊計!AT34+乗用計!AT34+乗合計!AT34+貨物計!AT34</f>
        <v>6120</v>
      </c>
      <c r="AU34" s="16">
        <f>特殊計!AU34+乗用計!AU34+乗合計!AU34+貨物計!AU34</f>
        <v>6038</v>
      </c>
      <c r="AV34" s="16">
        <f>特殊計!AV34+乗用計!AV34+乗合計!AV34+貨物計!AV34</f>
        <v>5932</v>
      </c>
      <c r="AW34" s="16">
        <f>特殊計!AW34+乗用計!AW34+乗合計!AW34+貨物計!AW34</f>
        <v>5785</v>
      </c>
      <c r="AX34" s="16">
        <f>特殊計!AX34+乗用計!AX34+乗合計!AX34+貨物計!AX34</f>
        <v>5644</v>
      </c>
      <c r="AY34" s="16">
        <f>特殊計!AY34+乗用計!AY34+乗合計!AY34+貨物計!AY34</f>
        <v>5451</v>
      </c>
      <c r="AZ34" s="16">
        <f>特殊計!AZ34+乗用計!AZ34+乗合計!AZ34+貨物計!AZ34</f>
        <v>5243</v>
      </c>
      <c r="BA34" s="140">
        <f>特殊計!BA34+乗用計!BA34+乗合計!BA34+貨物計!BA34</f>
        <v>5168</v>
      </c>
      <c r="BB34" s="140">
        <f>特殊計!BB34+乗用計!BB34+乗合計!BB34+貨物計!BB34</f>
        <v>5164</v>
      </c>
      <c r="BC34" s="140">
        <f>特殊計!BC34+乗用計!BC34+乗合計!BC34+貨物計!BC34</f>
        <v>5161</v>
      </c>
      <c r="BD34" s="16">
        <f>特殊計!BD34+乗用計!BD34+乗合計!BD34+貨物計!BD34</f>
        <v>5156</v>
      </c>
      <c r="BE34" s="16">
        <f>特殊計!BE34+乗用計!BE34+乗合計!BE34+貨物計!BE34</f>
        <v>5143</v>
      </c>
      <c r="BF34" s="16"/>
      <c r="BG34" s="16"/>
      <c r="BH34" s="40" t="s">
        <v>13</v>
      </c>
      <c r="BJ34" s="7" t="s">
        <v>12</v>
      </c>
      <c r="BK34" s="7">
        <v>9646</v>
      </c>
      <c r="BL34" s="7">
        <v>9721</v>
      </c>
      <c r="BM34" s="7">
        <v>9817</v>
      </c>
      <c r="BN34" s="7">
        <v>9798</v>
      </c>
      <c r="BO34" s="7">
        <v>9732</v>
      </c>
      <c r="BP34" s="7"/>
      <c r="BQ34" s="7" t="s">
        <v>12</v>
      </c>
      <c r="BR34" s="7">
        <v>9921</v>
      </c>
      <c r="BS34" s="4">
        <v>10007</v>
      </c>
      <c r="BT34" s="4">
        <v>10112</v>
      </c>
      <c r="BU34" s="4">
        <v>10115</v>
      </c>
      <c r="BV34" s="4">
        <v>10061</v>
      </c>
    </row>
    <row r="35" spans="1:74" ht="9.6" customHeight="1" x14ac:dyDescent="0.15">
      <c r="A35" s="65" t="s">
        <v>140</v>
      </c>
      <c r="B35" s="22" t="s">
        <v>14</v>
      </c>
      <c r="C35" s="27">
        <f>特殊計!C35+乗用計!C35+乗合計!C35+貨物計!C35</f>
        <v>180</v>
      </c>
      <c r="D35" s="27">
        <f>特殊計!D35+乗用計!D35+乗合計!D35+貨物計!D35</f>
        <v>218</v>
      </c>
      <c r="E35" s="27">
        <f>特殊計!E35+乗用計!E35+乗合計!E35+貨物計!E35</f>
        <v>258</v>
      </c>
      <c r="F35" s="27">
        <f>特殊計!F35+乗用計!F35+乗合計!F35+貨物計!F35</f>
        <v>325</v>
      </c>
      <c r="G35" s="27">
        <f>特殊計!G35+乗用計!G35+乗合計!G35+貨物計!G35</f>
        <v>557</v>
      </c>
      <c r="H35" s="27">
        <f>特殊計!H35+乗用計!H35+乗合計!H35+貨物計!H35</f>
        <v>914</v>
      </c>
      <c r="I35" s="27">
        <f>特殊計!I35+乗用計!I35+乗合計!I35+貨物計!I35</f>
        <v>1363</v>
      </c>
      <c r="J35" s="27">
        <f>特殊計!J35+乗用計!J35+乗合計!J35+貨物計!J35</f>
        <v>1673</v>
      </c>
      <c r="K35" s="27">
        <f>特殊計!K35+乗用計!K35+乗合計!K35+貨物計!K35</f>
        <v>2032</v>
      </c>
      <c r="L35" s="24">
        <f>特殊計!L35+乗用計!L35+乗合計!L35+貨物計!L35</f>
        <v>1730</v>
      </c>
      <c r="M35" s="27">
        <f>特殊計!M35+乗用計!M35+乗合計!M35+貨物計!M35</f>
        <v>2975</v>
      </c>
      <c r="N35" s="147">
        <f>特殊計!N35+乗用計!N35+乗合計!N35+貨物計!N35</f>
        <v>3525.2</v>
      </c>
      <c r="O35" s="147">
        <f>特殊計!O35+乗用計!O35+乗合計!O35+貨物計!O35</f>
        <v>4075.4</v>
      </c>
      <c r="P35" s="147">
        <f>特殊計!P35+乗用計!P35+乗合計!P35+貨物計!P35</f>
        <v>4625.6000000000004</v>
      </c>
      <c r="Q35" s="147">
        <f>特殊計!Q35+乗用計!Q35+乗合計!Q35+貨物計!Q35</f>
        <v>5175.8</v>
      </c>
      <c r="R35" s="27">
        <f>特殊計!R35+乗用計!R35+乗合計!R35+貨物計!R35</f>
        <v>5726</v>
      </c>
      <c r="S35" s="24">
        <f>特殊計!S35+乗用計!S35+乗合計!S35+貨物計!S35</f>
        <v>6329</v>
      </c>
      <c r="T35" s="24">
        <f>特殊計!T35+乗用計!T35+乗合計!T35+貨物計!T35</f>
        <v>6990</v>
      </c>
      <c r="U35" s="24">
        <f>特殊計!U35+乗用計!U35+乗合計!U35+貨物計!U35</f>
        <v>7622</v>
      </c>
      <c r="V35" s="27">
        <f>特殊計!V35+乗用計!V35+乗合計!V35+貨物計!V35</f>
        <v>8123</v>
      </c>
      <c r="W35" s="27">
        <f>特殊計!W35+乗用計!W35+乗合計!W35+貨物計!W35</f>
        <v>8480</v>
      </c>
      <c r="X35" s="27">
        <f>特殊計!X35+乗用計!X35+乗合計!X35+貨物計!X35</f>
        <v>8817</v>
      </c>
      <c r="Y35" s="27">
        <f>特殊計!Y35+乗用計!Y35+乗合計!Y35+貨物計!Y35</f>
        <v>9063</v>
      </c>
      <c r="Z35" s="24">
        <f>特殊計!Z35+乗用計!Z35+乗合計!Z35+貨物計!Z35</f>
        <v>9376</v>
      </c>
      <c r="AA35" s="24">
        <f>特殊計!AA35+乗用計!AA35+乗合計!AA35+貨物計!AA35</f>
        <v>9691</v>
      </c>
      <c r="AB35" s="27">
        <f>特殊計!AB35+乗用計!AB35+乗合計!AB35+貨物計!AB35</f>
        <v>9926</v>
      </c>
      <c r="AC35" s="24">
        <f>特殊計!AC35+乗用計!AC35+乗合計!AC35+貨物計!AC35</f>
        <v>9970</v>
      </c>
      <c r="AD35" s="24">
        <f>特殊計!AD35+乗用計!AD35+乗合計!AD35+貨物計!AD35</f>
        <v>10330</v>
      </c>
      <c r="AE35" s="27">
        <f>特殊計!AE35+乗用計!AE35+乗合計!AE35+貨物計!AE35</f>
        <v>10718</v>
      </c>
      <c r="AF35" s="24">
        <f>特殊計!AF35+乗用計!AF35+乗合計!AF35+貨物計!AF35</f>
        <v>11314</v>
      </c>
      <c r="AG35" s="27">
        <f>特殊計!AG35+乗用計!AG35+乗合計!AG35+貨物計!AG35</f>
        <v>11887</v>
      </c>
      <c r="AH35" s="27">
        <f>特殊計!AH35+乗用計!AH35+乗合計!AH35+貨物計!AH35</f>
        <v>12484</v>
      </c>
      <c r="AI35" s="27">
        <f>特殊計!AI35+乗用計!AI35+乗合計!AI35+貨物計!AI35</f>
        <v>13100</v>
      </c>
      <c r="AJ35" s="27">
        <f>特殊計!AJ35+乗用計!AJ35+乗合計!AJ35+貨物計!AJ35</f>
        <v>13693</v>
      </c>
      <c r="AK35" s="27">
        <f>特殊計!AK35+乗用計!AK35+乗合計!AK35+貨物計!AK35</f>
        <v>14292</v>
      </c>
      <c r="AL35" s="27">
        <f>特殊計!AL35+乗用計!AL35+乗合計!AL35+貨物計!AL35</f>
        <v>14782</v>
      </c>
      <c r="AM35" s="27">
        <f>特殊計!AM35+乗用計!AM35+乗合計!AM35+貨物計!AM35</f>
        <v>15433</v>
      </c>
      <c r="AN35" s="27">
        <f>特殊計!AN35+乗用計!AN35+乗合計!AN35+貨物計!AN35</f>
        <v>15859</v>
      </c>
      <c r="AO35" s="16">
        <f>特殊計!AO35+乗用計!AO35+乗合計!AO35+貨物計!AO35</f>
        <v>16075</v>
      </c>
      <c r="AP35" s="16">
        <f>特殊計!AP35+乗用計!AP35+乗合計!AP35+貨物計!AP35</f>
        <v>16335</v>
      </c>
      <c r="AQ35" s="16">
        <f>特殊計!AQ35+乗用計!AQ35+乗合計!AQ35+貨物計!AQ35</f>
        <v>16503</v>
      </c>
      <c r="AR35" s="16">
        <f>特殊計!AR35+乗用計!AR35+乗合計!AR35+貨物計!AR35</f>
        <v>16500</v>
      </c>
      <c r="AS35" s="16">
        <f>特殊計!AS35+乗用計!AS35+乗合計!AS35+貨物計!AS35</f>
        <v>16453</v>
      </c>
      <c r="AT35" s="16">
        <f>特殊計!AT35+乗用計!AT35+乗合計!AT35+貨物計!AT35</f>
        <v>16356</v>
      </c>
      <c r="AU35" s="16">
        <f>特殊計!AU35+乗用計!AU35+乗合計!AU35+貨物計!AU35</f>
        <v>16347</v>
      </c>
      <c r="AV35" s="16">
        <f>特殊計!AV35+乗用計!AV35+乗合計!AV35+貨物計!AV35</f>
        <v>16196</v>
      </c>
      <c r="AW35" s="16">
        <f>特殊計!AW35+乗用計!AW35+乗合計!AW35+貨物計!AW35</f>
        <v>15862</v>
      </c>
      <c r="AX35" s="16">
        <f>特殊計!AX35+乗用計!AX35+乗合計!AX35+貨物計!AX35</f>
        <v>15486</v>
      </c>
      <c r="AY35" s="16">
        <f>特殊計!AY35+乗用計!AY35+乗合計!AY35+貨物計!AY35</f>
        <v>15123</v>
      </c>
      <c r="AZ35" s="16">
        <f>特殊計!AZ35+乗用計!AZ35+乗合計!AZ35+貨物計!AZ35</f>
        <v>14957</v>
      </c>
      <c r="BA35" s="140">
        <f>特殊計!BA35+乗用計!BA35+乗合計!BA35+貨物計!BA35</f>
        <v>14823</v>
      </c>
      <c r="BB35" s="140">
        <f>特殊計!BB35+乗用計!BB35+乗合計!BB35+貨物計!BB35</f>
        <v>14921</v>
      </c>
      <c r="BC35" s="140">
        <f>特殊計!BC35+乗用計!BC35+乗合計!BC35+貨物計!BC35</f>
        <v>14956</v>
      </c>
      <c r="BD35" s="16">
        <f>特殊計!BD35+乗用計!BD35+乗合計!BD35+貨物計!BD35</f>
        <v>14958</v>
      </c>
      <c r="BE35" s="16">
        <f>特殊計!BE35+乗用計!BE35+乗合計!BE35+貨物計!BE35</f>
        <v>14818</v>
      </c>
      <c r="BF35" s="16"/>
      <c r="BG35" s="16"/>
      <c r="BH35" s="40" t="s">
        <v>14</v>
      </c>
      <c r="BJ35" s="7" t="s">
        <v>13</v>
      </c>
      <c r="BK35" s="7">
        <v>5168</v>
      </c>
      <c r="BL35" s="7">
        <v>5164</v>
      </c>
      <c r="BM35" s="7">
        <v>5161</v>
      </c>
      <c r="BN35" s="7">
        <v>5156</v>
      </c>
      <c r="BO35" s="7">
        <v>5143</v>
      </c>
      <c r="BP35" s="7"/>
      <c r="BQ35" s="7" t="s">
        <v>13</v>
      </c>
      <c r="BR35" s="7">
        <v>5310</v>
      </c>
      <c r="BS35" s="4">
        <v>5311</v>
      </c>
      <c r="BT35" s="4">
        <v>5322</v>
      </c>
      <c r="BU35" s="4">
        <v>5328</v>
      </c>
      <c r="BV35" s="4">
        <v>5320</v>
      </c>
    </row>
    <row r="36" spans="1:74" ht="9.6" customHeight="1" x14ac:dyDescent="0.15">
      <c r="A36" s="65" t="s">
        <v>141</v>
      </c>
      <c r="B36" s="22" t="s">
        <v>15</v>
      </c>
      <c r="C36" s="27">
        <f>特殊計!C36+乗用計!C36+乗合計!C36+貨物計!C36</f>
        <v>104</v>
      </c>
      <c r="D36" s="27">
        <f>特殊計!D36+乗用計!D36+乗合計!D36+貨物計!D36</f>
        <v>129</v>
      </c>
      <c r="E36" s="27">
        <f>特殊計!E36+乗用計!E36+乗合計!E36+貨物計!E36</f>
        <v>147</v>
      </c>
      <c r="F36" s="27">
        <f>特殊計!F36+乗用計!F36+乗合計!F36+貨物計!F36</f>
        <v>177</v>
      </c>
      <c r="G36" s="27">
        <f>特殊計!G36+乗用計!G36+乗合計!G36+貨物計!G36</f>
        <v>284</v>
      </c>
      <c r="H36" s="27">
        <f>特殊計!H36+乗用計!H36+乗合計!H36+貨物計!H36</f>
        <v>408</v>
      </c>
      <c r="I36" s="27">
        <f>特殊計!I36+乗用計!I36+乗合計!I36+貨物計!I36</f>
        <v>570</v>
      </c>
      <c r="J36" s="27">
        <f>特殊計!J36+乗用計!J36+乗合計!J36+貨物計!J36</f>
        <v>770</v>
      </c>
      <c r="K36" s="27">
        <f>特殊計!K36+乗用計!K36+乗合計!K36+貨物計!K36</f>
        <v>986</v>
      </c>
      <c r="L36" s="24">
        <f>特殊計!L36+乗用計!L36+乗合計!L36+貨物計!L36</f>
        <v>1209</v>
      </c>
      <c r="M36" s="27">
        <f>特殊計!M36+乗用計!M36+乗合計!M36+貨物計!M36</f>
        <v>1371</v>
      </c>
      <c r="N36" s="147">
        <f>特殊計!N36+乗用計!N36+乗合計!N36+貨物計!N36</f>
        <v>1592.6</v>
      </c>
      <c r="O36" s="147">
        <f>特殊計!O36+乗用計!O36+乗合計!O36+貨物計!O36</f>
        <v>1814.2</v>
      </c>
      <c r="P36" s="147">
        <f>特殊計!P36+乗用計!P36+乗合計!P36+貨物計!P36</f>
        <v>2035.8</v>
      </c>
      <c r="Q36" s="147">
        <f>特殊計!Q36+乗用計!Q36+乗合計!Q36+貨物計!Q36</f>
        <v>2257.4</v>
      </c>
      <c r="R36" s="27">
        <f>特殊計!R36+乗用計!R36+乗合計!R36+貨物計!R36</f>
        <v>2479</v>
      </c>
      <c r="S36" s="24">
        <f>特殊計!S36+乗用計!S36+乗合計!S36+貨物計!S36</f>
        <v>2685</v>
      </c>
      <c r="T36" s="24">
        <f>特殊計!T36+乗用計!T36+乗合計!T36+貨物計!T36</f>
        <v>2912</v>
      </c>
      <c r="U36" s="24">
        <f>特殊計!U36+乗用計!U36+乗合計!U36+貨物計!U36</f>
        <v>3193</v>
      </c>
      <c r="V36" s="27">
        <f>特殊計!V36+乗用計!V36+乗合計!V36+貨物計!V36</f>
        <v>3397</v>
      </c>
      <c r="W36" s="27">
        <f>特殊計!W36+乗用計!W36+乗合計!W36+貨物計!W36</f>
        <v>3520</v>
      </c>
      <c r="X36" s="27">
        <f>特殊計!X36+乗用計!X36+乗合計!X36+貨物計!X36</f>
        <v>3604</v>
      </c>
      <c r="Y36" s="27">
        <f>特殊計!Y36+乗用計!Y36+乗合計!Y36+貨物計!Y36</f>
        <v>3660</v>
      </c>
      <c r="Z36" s="24">
        <f>特殊計!Z36+乗用計!Z36+乗合計!Z36+貨物計!Z36</f>
        <v>3720</v>
      </c>
      <c r="AA36" s="24">
        <f>特殊計!AA36+乗用計!AA36+乗合計!AA36+貨物計!AA36</f>
        <v>3791</v>
      </c>
      <c r="AB36" s="27">
        <f>特殊計!AB36+乗用計!AB36+乗合計!AB36+貨物計!AB36</f>
        <v>3805</v>
      </c>
      <c r="AC36" s="24">
        <f>特殊計!AC36+乗用計!AC36+乗合計!AC36+貨物計!AC36</f>
        <v>3834</v>
      </c>
      <c r="AD36" s="24">
        <f>特殊計!AD36+乗用計!AD36+乗合計!AD36+貨物計!AD36</f>
        <v>3950</v>
      </c>
      <c r="AE36" s="27">
        <f>特殊計!AE36+乗用計!AE36+乗合計!AE36+貨物計!AE36</f>
        <v>4046</v>
      </c>
      <c r="AF36" s="24">
        <f>特殊計!AF36+乗用計!AF36+乗合計!AF36+貨物計!AF36</f>
        <v>4155</v>
      </c>
      <c r="AG36" s="27">
        <f>特殊計!AG36+乗用計!AG36+乗合計!AG36+貨物計!AG36</f>
        <v>4314</v>
      </c>
      <c r="AH36" s="27">
        <f>特殊計!AH36+乗用計!AH36+乗合計!AH36+貨物計!AH36</f>
        <v>4443</v>
      </c>
      <c r="AI36" s="27">
        <f>特殊計!AI36+乗用計!AI36+乗合計!AI36+貨物計!AI36</f>
        <v>4568</v>
      </c>
      <c r="AJ36" s="27">
        <f>特殊計!AJ36+乗用計!AJ36+乗合計!AJ36+貨物計!AJ36</f>
        <v>4735</v>
      </c>
      <c r="AK36" s="27">
        <f>特殊計!AK36+乗用計!AK36+乗合計!AK36+貨物計!AK36</f>
        <v>4869</v>
      </c>
      <c r="AL36" s="27">
        <f>特殊計!AL36+乗用計!AL36+乗合計!AL36+貨物計!AL36</f>
        <v>5047</v>
      </c>
      <c r="AM36" s="27">
        <f>特殊計!AM36+乗用計!AM36+乗合計!AM36+貨物計!AM36</f>
        <v>5178</v>
      </c>
      <c r="AN36" s="27">
        <f>特殊計!AN36+乗用計!AN36+乗合計!AN36+貨物計!AN36</f>
        <v>5308</v>
      </c>
      <c r="AO36" s="16">
        <f>特殊計!AO36+乗用計!AO36+乗合計!AO36+貨物計!AO36</f>
        <v>5380</v>
      </c>
      <c r="AP36" s="16">
        <f>特殊計!AP36+乗用計!AP36+乗合計!AP36+貨物計!AP36</f>
        <v>5454</v>
      </c>
      <c r="AQ36" s="16">
        <f>特殊計!AQ36+乗用計!AQ36+乗合計!AQ36+貨物計!AQ36</f>
        <v>5448</v>
      </c>
      <c r="AR36" s="16">
        <f>特殊計!AR36+乗用計!AR36+乗合計!AR36+貨物計!AR36</f>
        <v>5414</v>
      </c>
      <c r="AS36" s="16">
        <f>特殊計!AS36+乗用計!AS36+乗合計!AS36+貨物計!AS36</f>
        <v>5344</v>
      </c>
      <c r="AT36" s="16">
        <f>特殊計!AT36+乗用計!AT36+乗合計!AT36+貨物計!AT36</f>
        <v>5258</v>
      </c>
      <c r="AU36" s="16">
        <f>特殊計!AU36+乗用計!AU36+乗合計!AU36+貨物計!AU36</f>
        <v>5239</v>
      </c>
      <c r="AV36" s="16">
        <f>特殊計!AV36+乗用計!AV36+乗合計!AV36+貨物計!AV36</f>
        <v>5156</v>
      </c>
      <c r="AW36" s="16">
        <f>特殊計!AW36+乗用計!AW36+乗合計!AW36+貨物計!AW36</f>
        <v>4989</v>
      </c>
      <c r="AX36" s="16">
        <f>特殊計!AX36+乗用計!AX36+乗合計!AX36+貨物計!AX36</f>
        <v>4765</v>
      </c>
      <c r="AY36" s="16">
        <f>特殊計!AY36+乗用計!AY36+乗合計!AY36+貨物計!AY36</f>
        <v>4624</v>
      </c>
      <c r="AZ36" s="16">
        <f>特殊計!AZ36+乗用計!AZ36+乗合計!AZ36+貨物計!AZ36</f>
        <v>4558</v>
      </c>
      <c r="BA36" s="140">
        <f>特殊計!BA36+乗用計!BA36+乗合計!BA36+貨物計!BA36</f>
        <v>4491</v>
      </c>
      <c r="BB36" s="140">
        <f>特殊計!BB36+乗用計!BB36+乗合計!BB36+貨物計!BB36</f>
        <v>4548</v>
      </c>
      <c r="BC36" s="140">
        <f>特殊計!BC36+乗用計!BC36+乗合計!BC36+貨物計!BC36</f>
        <v>4552</v>
      </c>
      <c r="BD36" s="16">
        <f>特殊計!BD36+乗用計!BD36+乗合計!BD36+貨物計!BD36</f>
        <v>4535</v>
      </c>
      <c r="BE36" s="16">
        <f>特殊計!BE36+乗用計!BE36+乗合計!BE36+貨物計!BE36</f>
        <v>4563</v>
      </c>
      <c r="BF36" s="16"/>
      <c r="BG36" s="16"/>
      <c r="BH36" s="40" t="s">
        <v>15</v>
      </c>
      <c r="BJ36" s="7" t="s">
        <v>14</v>
      </c>
      <c r="BK36" s="7">
        <v>14823</v>
      </c>
      <c r="BL36" s="7">
        <v>14921</v>
      </c>
      <c r="BM36" s="7">
        <v>14956</v>
      </c>
      <c r="BN36" s="7">
        <v>14958</v>
      </c>
      <c r="BO36" s="7">
        <v>14818</v>
      </c>
      <c r="BP36" s="7"/>
      <c r="BQ36" s="7" t="s">
        <v>14</v>
      </c>
      <c r="BR36" s="7">
        <v>15280</v>
      </c>
      <c r="BS36" s="4">
        <v>15382</v>
      </c>
      <c r="BT36" s="4">
        <v>15442</v>
      </c>
      <c r="BU36" s="4">
        <v>15462</v>
      </c>
      <c r="BV36" s="4">
        <v>15325</v>
      </c>
    </row>
    <row r="37" spans="1:74" ht="9.6" customHeight="1" x14ac:dyDescent="0.15">
      <c r="A37" s="65" t="s">
        <v>514</v>
      </c>
      <c r="B37" s="22" t="s">
        <v>16</v>
      </c>
      <c r="C37" s="27">
        <f>特殊計!C37+乗用計!C37+乗合計!C37+貨物計!C37</f>
        <v>164</v>
      </c>
      <c r="D37" s="27">
        <f>特殊計!D37+乗用計!D37+乗合計!D37+貨物計!D37</f>
        <v>193</v>
      </c>
      <c r="E37" s="27">
        <f>特殊計!E37+乗用計!E37+乗合計!E37+貨物計!E37</f>
        <v>233</v>
      </c>
      <c r="F37" s="27">
        <f>特殊計!F37+乗用計!F37+乗合計!F37+貨物計!F37</f>
        <v>260</v>
      </c>
      <c r="G37" s="27">
        <f>特殊計!G37+乗用計!G37+乗合計!G37+貨物計!G37</f>
        <v>369</v>
      </c>
      <c r="H37" s="27">
        <f>特殊計!H37+乗用計!H37+乗合計!H37+貨物計!H37</f>
        <v>504</v>
      </c>
      <c r="I37" s="27">
        <f>特殊計!I37+乗用計!I37+乗合計!I37+貨物計!I37</f>
        <v>639</v>
      </c>
      <c r="J37" s="27">
        <f>特殊計!J37+乗用計!J37+乗合計!J37+貨物計!J37</f>
        <v>840</v>
      </c>
      <c r="K37" s="27">
        <f>特殊計!K37+乗用計!K37+乗合計!K37+貨物計!K37</f>
        <v>1075</v>
      </c>
      <c r="L37" s="24">
        <f>特殊計!L37+乗用計!L37+乗合計!L37+貨物計!L37</f>
        <v>1349</v>
      </c>
      <c r="M37" s="27">
        <f>特殊計!M37+乗用計!M37+乗合計!M37+貨物計!M37</f>
        <v>1680</v>
      </c>
      <c r="N37" s="147">
        <f>特殊計!N37+乗用計!N37+乗合計!N37+貨物計!N37</f>
        <v>2108</v>
      </c>
      <c r="O37" s="147">
        <f>特殊計!O37+乗用計!O37+乗合計!O37+貨物計!O37</f>
        <v>2531</v>
      </c>
      <c r="P37" s="147">
        <f>特殊計!P37+乗用計!P37+乗合計!P37+貨物計!P37</f>
        <v>2962</v>
      </c>
      <c r="Q37" s="147">
        <f>特殊計!Q37+乗用計!Q37+乗合計!Q37+貨物計!Q37</f>
        <v>3389</v>
      </c>
      <c r="R37" s="27">
        <f>特殊計!R37+乗用計!R37+乗合計!R37+貨物計!R37</f>
        <v>3821</v>
      </c>
      <c r="S37" s="24">
        <f>特殊計!S37+乗用計!S37+乗合計!S37+貨物計!S37</f>
        <v>4192</v>
      </c>
      <c r="T37" s="24">
        <f>特殊計!T37+乗用計!T37+乗合計!T37+貨物計!T37</f>
        <v>4557</v>
      </c>
      <c r="U37" s="24">
        <f>特殊計!U37+乗用計!U37+乗合計!U37+貨物計!U37</f>
        <v>4999</v>
      </c>
      <c r="V37" s="27">
        <f>特殊計!V37+乗用計!V37+乗合計!V37+貨物計!V37</f>
        <v>5326</v>
      </c>
      <c r="W37" s="27">
        <f>特殊計!W37+乗用計!W37+乗合計!W37+貨物計!W37</f>
        <v>5539</v>
      </c>
      <c r="X37" s="27">
        <f>特殊計!X37+乗用計!X37+乗合計!X37+貨物計!X37</f>
        <v>5728</v>
      </c>
      <c r="Y37" s="27">
        <f>特殊計!Y37+乗用計!Y37+乗合計!Y37+貨物計!Y37</f>
        <v>5796</v>
      </c>
      <c r="Z37" s="24">
        <f>特殊計!Z37+乗用計!Z37+乗合計!Z37+貨物計!Z37</f>
        <v>5911</v>
      </c>
      <c r="AA37" s="24">
        <f>特殊計!AA37+乗用計!AA37+乗合計!AA37+貨物計!AA37</f>
        <v>5890</v>
      </c>
      <c r="AB37" s="27">
        <f>特殊計!AB37+乗用計!AB37+乗合計!AB37+貨物計!AB37</f>
        <v>5963</v>
      </c>
      <c r="AC37" s="24">
        <f>特殊計!AC37+乗用計!AC37+乗合計!AC37+貨物計!AC37</f>
        <v>5957</v>
      </c>
      <c r="AD37" s="24">
        <f>特殊計!AD37+乗用計!AD37+乗合計!AD37+貨物計!AD37</f>
        <v>6068</v>
      </c>
      <c r="AE37" s="27">
        <f>特殊計!AE37+乗用計!AE37+乗合計!AE37+貨物計!AE37</f>
        <v>6197</v>
      </c>
      <c r="AF37" s="24">
        <f>特殊計!AF37+乗用計!AF37+乗合計!AF37+貨物計!AF37</f>
        <v>6427</v>
      </c>
      <c r="AG37" s="27">
        <f>特殊計!AG37+乗用計!AG37+乗合計!AG37+貨物計!AG37</f>
        <v>6553</v>
      </c>
      <c r="AH37" s="27">
        <f>特殊計!AH37+乗用計!AH37+乗合計!AH37+貨物計!AH37</f>
        <v>6702</v>
      </c>
      <c r="AI37" s="27">
        <f>特殊計!AI37+乗用計!AI37+乗合計!AI37+貨物計!AI37</f>
        <v>6835</v>
      </c>
      <c r="AJ37" s="27">
        <f>特殊計!AJ37+乗用計!AJ37+乗合計!AJ37+貨物計!AJ37</f>
        <v>7037</v>
      </c>
      <c r="AK37" s="27">
        <f>特殊計!AK37+乗用計!AK37+乗合計!AK37+貨物計!AK37</f>
        <v>7304</v>
      </c>
      <c r="AL37" s="27">
        <f>特殊計!AL37+乗用計!AL37+乗合計!AL37+貨物計!AL37</f>
        <v>7451</v>
      </c>
      <c r="AM37" s="27">
        <f>特殊計!AM37+乗用計!AM37+乗合計!AM37+貨物計!AM37</f>
        <v>7540</v>
      </c>
      <c r="AN37" s="27">
        <f>特殊計!AN37+乗用計!AN37+乗合計!AN37+貨物計!AN37</f>
        <v>7721</v>
      </c>
      <c r="AO37" s="16">
        <f>特殊計!AO37+乗用計!AO37+乗合計!AO37+貨物計!AO37</f>
        <v>7751</v>
      </c>
      <c r="AP37" s="16">
        <f>特殊計!AP37+乗用計!AP37+乗合計!AP37+貨物計!AP37</f>
        <v>7740</v>
      </c>
      <c r="AQ37" s="16">
        <f>特殊計!AQ37+乗用計!AQ37+乗合計!AQ37+貨物計!AQ37</f>
        <v>7732</v>
      </c>
      <c r="AR37" s="16">
        <f>特殊計!AR37+乗用計!AR37+乗合計!AR37+貨物計!AR37</f>
        <v>7609</v>
      </c>
      <c r="AS37" s="16">
        <f>特殊計!AS37+乗用計!AS37+乗合計!AS37+貨物計!AS37</f>
        <v>7498</v>
      </c>
      <c r="AT37" s="16">
        <f>特殊計!AT37+乗用計!AT37+乗合計!AT37+貨物計!AT37</f>
        <v>7376</v>
      </c>
      <c r="AU37" s="16">
        <f>特殊計!AU37+乗用計!AU37+乗合計!AU37+貨物計!AU37</f>
        <v>7322</v>
      </c>
      <c r="AV37" s="16">
        <f>特殊計!AV37+乗用計!AV37+乗合計!AV37+貨物計!AV37</f>
        <v>7190</v>
      </c>
      <c r="AW37" s="16">
        <f>特殊計!AW37+乗用計!AW37+乗合計!AW37+貨物計!AW37</f>
        <v>6920</v>
      </c>
      <c r="AX37" s="16">
        <f>特殊計!AX37+乗用計!AX37+乗合計!AX37+貨物計!AX37</f>
        <v>6682</v>
      </c>
      <c r="AY37" s="16">
        <f>特殊計!AY37+乗用計!AY37+乗合計!AY37+貨物計!AY37</f>
        <v>6470</v>
      </c>
      <c r="AZ37" s="16">
        <f>特殊計!AZ37+乗用計!AZ37+乗合計!AZ37+貨物計!AZ37</f>
        <v>6340</v>
      </c>
      <c r="BA37" s="140">
        <f>特殊計!BA37+乗用計!BA37+乗合計!BA37+貨物計!BA37</f>
        <v>6256</v>
      </c>
      <c r="BB37" s="140">
        <f>特殊計!BB37+乗用計!BB37+乗合計!BB37+貨物計!BB37</f>
        <v>6260</v>
      </c>
      <c r="BC37" s="140">
        <f>特殊計!BC37+乗用計!BC37+乗合計!BC37+貨物計!BC37</f>
        <v>6249</v>
      </c>
      <c r="BD37" s="16">
        <f>特殊計!BD37+乗用計!BD37+乗合計!BD37+貨物計!BD37</f>
        <v>6175</v>
      </c>
      <c r="BE37" s="16">
        <f>特殊計!BE37+乗用計!BE37+乗合計!BE37+貨物計!BE37</f>
        <v>6091</v>
      </c>
      <c r="BF37" s="16"/>
      <c r="BG37" s="16"/>
      <c r="BH37" s="40" t="s">
        <v>16</v>
      </c>
      <c r="BJ37" s="7" t="s">
        <v>15</v>
      </c>
      <c r="BK37" s="7">
        <v>4491</v>
      </c>
      <c r="BL37" s="7">
        <v>4548</v>
      </c>
      <c r="BM37" s="7">
        <v>4552</v>
      </c>
      <c r="BN37" s="7">
        <v>4535</v>
      </c>
      <c r="BO37" s="7">
        <v>4563</v>
      </c>
      <c r="BP37" s="7"/>
      <c r="BQ37" s="7" t="s">
        <v>15</v>
      </c>
      <c r="BR37" s="7">
        <v>4617</v>
      </c>
      <c r="BS37" s="4">
        <v>4681</v>
      </c>
      <c r="BT37" s="4">
        <v>4692</v>
      </c>
      <c r="BU37" s="4">
        <v>4683</v>
      </c>
      <c r="BV37" s="4">
        <v>4729</v>
      </c>
    </row>
    <row r="38" spans="1:74" ht="9.6" customHeight="1" x14ac:dyDescent="0.15">
      <c r="A38" s="65" t="s">
        <v>515</v>
      </c>
      <c r="B38" s="22" t="s">
        <v>17</v>
      </c>
      <c r="C38" s="27">
        <f>特殊計!C38+乗用計!C38+乗合計!C38+貨物計!C38</f>
        <v>234</v>
      </c>
      <c r="D38" s="27">
        <f>特殊計!D38+乗用計!D38+乗合計!D38+貨物計!D38</f>
        <v>277</v>
      </c>
      <c r="E38" s="27">
        <f>特殊計!E38+乗用計!E38+乗合計!E38+貨物計!E38</f>
        <v>314</v>
      </c>
      <c r="F38" s="27">
        <f>特殊計!F38+乗用計!F38+乗合計!F38+貨物計!F38</f>
        <v>377</v>
      </c>
      <c r="G38" s="27">
        <f>特殊計!G38+乗用計!G38+乗合計!G38+貨物計!G38</f>
        <v>555</v>
      </c>
      <c r="H38" s="27">
        <f>特殊計!H38+乗用計!H38+乗合計!H38+貨物計!H38</f>
        <v>740</v>
      </c>
      <c r="I38" s="27">
        <f>特殊計!I38+乗用計!I38+乗合計!I38+貨物計!I38</f>
        <v>1030</v>
      </c>
      <c r="J38" s="27">
        <f>特殊計!J38+乗用計!J38+乗合計!J38+貨物計!J38</f>
        <v>1480</v>
      </c>
      <c r="K38" s="27">
        <f>特殊計!K38+乗用計!K38+乗合計!K38+貨物計!K38</f>
        <v>1878</v>
      </c>
      <c r="L38" s="24">
        <f>特殊計!L38+乗用計!L38+乗合計!L38+貨物計!L38</f>
        <v>2449</v>
      </c>
      <c r="M38" s="27">
        <f>特殊計!M38+乗用計!M38+乗合計!M38+貨物計!M38</f>
        <v>2833</v>
      </c>
      <c r="N38" s="147">
        <f>特殊計!N38+乗用計!N38+乗合計!N38+貨物計!N38</f>
        <v>3326.6</v>
      </c>
      <c r="O38" s="147">
        <f>特殊計!O38+乗用計!O38+乗合計!O38+貨物計!O38</f>
        <v>3820.2</v>
      </c>
      <c r="P38" s="147">
        <f>特殊計!P38+乗用計!P38+乗合計!P38+貨物計!P38</f>
        <v>4313.8</v>
      </c>
      <c r="Q38" s="147">
        <f>特殊計!Q38+乗用計!Q38+乗合計!Q38+貨物計!Q38</f>
        <v>4807.3999999999996</v>
      </c>
      <c r="R38" s="27">
        <f>特殊計!R38+乗用計!R38+乗合計!R38+貨物計!R38</f>
        <v>5301</v>
      </c>
      <c r="S38" s="24">
        <f>特殊計!S38+乗用計!S38+乗合計!S38+貨物計!S38</f>
        <v>5784</v>
      </c>
      <c r="T38" s="24">
        <f>特殊計!T38+乗用計!T38+乗合計!T38+貨物計!T38</f>
        <v>6509</v>
      </c>
      <c r="U38" s="24">
        <f>特殊計!U38+乗用計!U38+乗合計!U38+貨物計!U38</f>
        <v>7298</v>
      </c>
      <c r="V38" s="27">
        <f>特殊計!V38+乗用計!V38+乗合計!V38+貨物計!V38</f>
        <v>7853</v>
      </c>
      <c r="W38" s="27">
        <f>特殊計!W38+乗用計!W38+乗合計!W38+貨物計!W38</f>
        <v>8202</v>
      </c>
      <c r="X38" s="27">
        <f>特殊計!X38+乗用計!X38+乗合計!X38+貨物計!X38</f>
        <v>8447</v>
      </c>
      <c r="Y38" s="27">
        <f>特殊計!Y38+乗用計!Y38+乗合計!Y38+貨物計!Y38</f>
        <v>8524</v>
      </c>
      <c r="Z38" s="24">
        <f>特殊計!Z38+乗用計!Z38+乗合計!Z38+貨物計!Z38</f>
        <v>8781</v>
      </c>
      <c r="AA38" s="24">
        <f>特殊計!AA38+乗用計!AA38+乗合計!AA38+貨物計!AA38</f>
        <v>8965</v>
      </c>
      <c r="AB38" s="27">
        <f>特殊計!AB38+乗用計!AB38+乗合計!AB38+貨物計!AB38</f>
        <v>9031</v>
      </c>
      <c r="AC38" s="24">
        <f>特殊計!AC38+乗用計!AC38+乗合計!AC38+貨物計!AC38</f>
        <v>9223</v>
      </c>
      <c r="AD38" s="24">
        <f>特殊計!AD38+乗用計!AD38+乗合計!AD38+貨物計!AD38</f>
        <v>9512</v>
      </c>
      <c r="AE38" s="27">
        <f>特殊計!AE38+乗用計!AE38+乗合計!AE38+貨物計!AE38</f>
        <v>9746</v>
      </c>
      <c r="AF38" s="24">
        <f>特殊計!AF38+乗用計!AF38+乗合計!AF38+貨物計!AF38</f>
        <v>10150</v>
      </c>
      <c r="AG38" s="27">
        <f>特殊計!AG38+乗用計!AG38+乗合計!AG38+貨物計!AG38</f>
        <v>10551</v>
      </c>
      <c r="AH38" s="27">
        <f>特殊計!AH38+乗用計!AH38+乗合計!AH38+貨物計!AH38</f>
        <v>11078</v>
      </c>
      <c r="AI38" s="27">
        <f>特殊計!AI38+乗用計!AI38+乗合計!AI38+貨物計!AI38</f>
        <v>11562</v>
      </c>
      <c r="AJ38" s="27">
        <f>特殊計!AJ38+乗用計!AJ38+乗合計!AJ38+貨物計!AJ38</f>
        <v>12141</v>
      </c>
      <c r="AK38" s="27">
        <f>特殊計!AK38+乗用計!AK38+乗合計!AK38+貨物計!AK38</f>
        <v>12758</v>
      </c>
      <c r="AL38" s="27">
        <f>特殊計!AL38+乗用計!AL38+乗合計!AL38+貨物計!AL38</f>
        <v>13449</v>
      </c>
      <c r="AM38" s="27">
        <f>特殊計!AM38+乗用計!AM38+乗合計!AM38+貨物計!AM38</f>
        <v>13956</v>
      </c>
      <c r="AN38" s="27">
        <f>特殊計!AN38+乗用計!AN38+乗合計!AN38+貨物計!AN38</f>
        <v>14499</v>
      </c>
      <c r="AO38" s="16">
        <f>特殊計!AO38+乗用計!AO38+乗合計!AO38+貨物計!AO38</f>
        <v>14854</v>
      </c>
      <c r="AP38" s="16">
        <f>特殊計!AP38+乗用計!AP38+乗合計!AP38+貨物計!AP38</f>
        <v>15185</v>
      </c>
      <c r="AQ38" s="16">
        <f>特殊計!AQ38+乗用計!AQ38+乗合計!AQ38+貨物計!AQ38</f>
        <v>15349</v>
      </c>
      <c r="AR38" s="16">
        <f>特殊計!AR38+乗用計!AR38+乗合計!AR38+貨物計!AR38</f>
        <v>15426</v>
      </c>
      <c r="AS38" s="16">
        <f>特殊計!AS38+乗用計!AS38+乗合計!AS38+貨物計!AS38</f>
        <v>15485</v>
      </c>
      <c r="AT38" s="16">
        <f>特殊計!AT38+乗用計!AT38+乗合計!AT38+貨物計!AT38</f>
        <v>15460</v>
      </c>
      <c r="AU38" s="16">
        <f>特殊計!AU38+乗用計!AU38+乗合計!AU38+貨物計!AU38</f>
        <v>15527</v>
      </c>
      <c r="AV38" s="16">
        <f>特殊計!AV38+乗用計!AV38+乗合計!AV38+貨物計!AV38</f>
        <v>15438</v>
      </c>
      <c r="AW38" s="16">
        <f>特殊計!AW38+乗用計!AW38+乗合計!AW38+貨物計!AW38</f>
        <v>15218</v>
      </c>
      <c r="AX38" s="16">
        <f>特殊計!AX38+乗用計!AX38+乗合計!AX38+貨物計!AX38</f>
        <v>14875</v>
      </c>
      <c r="AY38" s="16">
        <f>特殊計!AY38+乗用計!AY38+乗合計!AY38+貨物計!AY38</f>
        <v>14513</v>
      </c>
      <c r="AZ38" s="16">
        <f>特殊計!AZ38+乗用計!AZ38+乗合計!AZ38+貨物計!AZ38</f>
        <v>14346</v>
      </c>
      <c r="BA38" s="140">
        <f>特殊計!BA38+乗用計!BA38+乗合計!BA38+貨物計!BA38</f>
        <v>14203</v>
      </c>
      <c r="BB38" s="140">
        <f>特殊計!BB38+乗用計!BB38+乗合計!BB38+貨物計!BB38</f>
        <v>13851</v>
      </c>
      <c r="BC38" s="140">
        <f>特殊計!BC38+乗用計!BC38+乗合計!BC38+貨物計!BC38</f>
        <v>14016</v>
      </c>
      <c r="BD38" s="16">
        <f>特殊計!BD38+乗用計!BD38+乗合計!BD38+貨物計!BD38</f>
        <v>14133</v>
      </c>
      <c r="BE38" s="16">
        <f>特殊計!BE38+乗用計!BE38+乗合計!BE38+貨物計!BE38</f>
        <v>14954</v>
      </c>
      <c r="BF38" s="16"/>
      <c r="BG38" s="16"/>
      <c r="BH38" s="40" t="s">
        <v>17</v>
      </c>
      <c r="BJ38" s="7" t="s">
        <v>340</v>
      </c>
      <c r="BK38" s="7">
        <v>34128</v>
      </c>
      <c r="BL38" s="7">
        <v>34354</v>
      </c>
      <c r="BM38" s="7">
        <v>34486</v>
      </c>
      <c r="BN38" s="7">
        <v>34447</v>
      </c>
      <c r="BO38" s="7">
        <v>34256</v>
      </c>
      <c r="BP38" s="7"/>
      <c r="BQ38" s="7" t="s">
        <v>340</v>
      </c>
      <c r="BR38" s="7">
        <v>35128</v>
      </c>
      <c r="BS38" s="4">
        <v>35381</v>
      </c>
      <c r="BT38" s="4">
        <v>35568</v>
      </c>
      <c r="BU38" s="4">
        <v>35588</v>
      </c>
      <c r="BV38" s="4">
        <v>35435</v>
      </c>
    </row>
    <row r="39" spans="1:74" ht="9.6" customHeight="1" x14ac:dyDescent="0.15">
      <c r="A39" s="65" t="s">
        <v>142</v>
      </c>
      <c r="B39" s="22" t="s">
        <v>18</v>
      </c>
      <c r="C39" s="27">
        <f>特殊計!C39+乗用計!C39+乗合計!C39+貨物計!C39</f>
        <v>97</v>
      </c>
      <c r="D39" s="27">
        <f>特殊計!D39+乗用計!D39+乗合計!D39+貨物計!D39</f>
        <v>114</v>
      </c>
      <c r="E39" s="27">
        <f>特殊計!E39+乗用計!E39+乗合計!E39+貨物計!E39</f>
        <v>136</v>
      </c>
      <c r="F39" s="27">
        <f>特殊計!F39+乗用計!F39+乗合計!F39+貨物計!F39</f>
        <v>141</v>
      </c>
      <c r="G39" s="27">
        <f>特殊計!G39+乗用計!G39+乗合計!G39+貨物計!G39</f>
        <v>201</v>
      </c>
      <c r="H39" s="27">
        <f>特殊計!H39+乗用計!H39+乗合計!H39+貨物計!H39</f>
        <v>305</v>
      </c>
      <c r="I39" s="27">
        <f>特殊計!I39+乗用計!I39+乗合計!I39+貨物計!I39</f>
        <v>513</v>
      </c>
      <c r="J39" s="27">
        <f>特殊計!J39+乗用計!J39+乗合計!J39+貨物計!J39</f>
        <v>689</v>
      </c>
      <c r="K39" s="27">
        <f>特殊計!K39+乗用計!K39+乗合計!K39+貨物計!K39</f>
        <v>990</v>
      </c>
      <c r="L39" s="24">
        <f>特殊計!L39+乗用計!L39+乗合計!L39+貨物計!L39</f>
        <v>1345</v>
      </c>
      <c r="M39" s="27">
        <f>特殊計!M39+乗用計!M39+乗合計!M39+貨物計!M39</f>
        <v>1652</v>
      </c>
      <c r="N39" s="147">
        <f>特殊計!N39+乗用計!N39+乗合計!N39+貨物計!N39</f>
        <v>1986.8</v>
      </c>
      <c r="O39" s="147">
        <f>特殊計!O39+乗用計!O39+乗合計!O39+貨物計!O39</f>
        <v>2321.6000000000004</v>
      </c>
      <c r="P39" s="147">
        <f>特殊計!P39+乗用計!P39+乗合計!P39+貨物計!P39</f>
        <v>2656.3999999999996</v>
      </c>
      <c r="Q39" s="147">
        <f>特殊計!Q39+乗用計!Q39+乗合計!Q39+貨物計!Q39</f>
        <v>2991.2</v>
      </c>
      <c r="R39" s="27">
        <f>特殊計!R39+乗用計!R39+乗合計!R39+貨物計!R39</f>
        <v>3326</v>
      </c>
      <c r="S39" s="24">
        <f>特殊計!S39+乗用計!S39+乗合計!S39+貨物計!S39</f>
        <v>3622</v>
      </c>
      <c r="T39" s="24">
        <f>特殊計!T39+乗用計!T39+乗合計!T39+貨物計!T39</f>
        <v>3965</v>
      </c>
      <c r="U39" s="24">
        <f>特殊計!U39+乗用計!U39+乗合計!U39+貨物計!U39</f>
        <v>4486</v>
      </c>
      <c r="V39" s="27">
        <f>特殊計!V39+乗用計!V39+乗合計!V39+貨物計!V39</f>
        <v>4813</v>
      </c>
      <c r="W39" s="27">
        <f>特殊計!W39+乗用計!W39+乗合計!W39+貨物計!W39</f>
        <v>5033</v>
      </c>
      <c r="X39" s="27">
        <f>特殊計!X39+乗用計!X39+乗合計!X39+貨物計!X39</f>
        <v>5254</v>
      </c>
      <c r="Y39" s="27">
        <f>特殊計!Y39+乗用計!Y39+乗合計!Y39+貨物計!Y39</f>
        <v>5335</v>
      </c>
      <c r="Z39" s="24">
        <f>特殊計!Z39+乗用計!Z39+乗合計!Z39+貨物計!Z39</f>
        <v>5483</v>
      </c>
      <c r="AA39" s="24">
        <f>特殊計!AA39+乗用計!AA39+乗合計!AA39+貨物計!AA39</f>
        <v>5547</v>
      </c>
      <c r="AB39" s="27">
        <f>特殊計!AB39+乗用計!AB39+乗合計!AB39+貨物計!AB39</f>
        <v>5598</v>
      </c>
      <c r="AC39" s="24">
        <f>特殊計!AC39+乗用計!AC39+乗合計!AC39+貨物計!AC39</f>
        <v>5667</v>
      </c>
      <c r="AD39" s="24">
        <f>特殊計!AD39+乗用計!AD39+乗合計!AD39+貨物計!AD39</f>
        <v>5786</v>
      </c>
      <c r="AE39" s="27">
        <f>特殊計!AE39+乗用計!AE39+乗合計!AE39+貨物計!AE39</f>
        <v>5955</v>
      </c>
      <c r="AF39" s="24">
        <f>特殊計!AF39+乗用計!AF39+乗合計!AF39+貨物計!AF39</f>
        <v>6197</v>
      </c>
      <c r="AG39" s="27">
        <f>特殊計!AG39+乗用計!AG39+乗合計!AG39+貨物計!AG39</f>
        <v>6385</v>
      </c>
      <c r="AH39" s="27">
        <f>特殊計!AH39+乗用計!AH39+乗合計!AH39+貨物計!AH39</f>
        <v>6582</v>
      </c>
      <c r="AI39" s="27">
        <f>特殊計!AI39+乗用計!AI39+乗合計!AI39+貨物計!AI39</f>
        <v>6793</v>
      </c>
      <c r="AJ39" s="27">
        <f>特殊計!AJ39+乗用計!AJ39+乗合計!AJ39+貨物計!AJ39</f>
        <v>7052</v>
      </c>
      <c r="AK39" s="27">
        <f>特殊計!AK39+乗用計!AK39+乗合計!AK39+貨物計!AK39</f>
        <v>7343</v>
      </c>
      <c r="AL39" s="27">
        <f>特殊計!AL39+乗用計!AL39+乗合計!AL39+貨物計!AL39</f>
        <v>7675</v>
      </c>
      <c r="AM39" s="27">
        <f>特殊計!AM39+乗用計!AM39+乗合計!AM39+貨物計!AM39</f>
        <v>8036</v>
      </c>
      <c r="AN39" s="27">
        <f>特殊計!AN39+乗用計!AN39+乗合計!AN39+貨物計!AN39</f>
        <v>8198</v>
      </c>
      <c r="AO39" s="16">
        <f>特殊計!AO39+乗用計!AO39+乗合計!AO39+貨物計!AO39</f>
        <v>8354</v>
      </c>
      <c r="AP39" s="16">
        <f>特殊計!AP39+乗用計!AP39+乗合計!AP39+貨物計!AP39</f>
        <v>8443</v>
      </c>
      <c r="AQ39" s="16">
        <f>特殊計!AQ39+乗用計!AQ39+乗合計!AQ39+貨物計!AQ39</f>
        <v>8387</v>
      </c>
      <c r="AR39" s="16">
        <f>特殊計!AR39+乗用計!AR39+乗合計!AR39+貨物計!AR39</f>
        <v>8357</v>
      </c>
      <c r="AS39" s="16">
        <f>特殊計!AS39+乗用計!AS39+乗合計!AS39+貨物計!AS39</f>
        <v>8293</v>
      </c>
      <c r="AT39" s="16">
        <f>特殊計!AT39+乗用計!AT39+乗合計!AT39+貨物計!AT39</f>
        <v>8208</v>
      </c>
      <c r="AU39" s="16">
        <f>特殊計!AU39+乗用計!AU39+乗合計!AU39+貨物計!AU39</f>
        <v>8141</v>
      </c>
      <c r="AV39" s="16">
        <f>特殊計!AV39+乗用計!AV39+乗合計!AV39+貨物計!AV39</f>
        <v>8041</v>
      </c>
      <c r="AW39" s="16">
        <f>特殊計!AW39+乗用計!AW39+乗合計!AW39+貨物計!AW39</f>
        <v>7755</v>
      </c>
      <c r="AX39" s="16">
        <f>特殊計!AX39+乗用計!AX39+乗合計!AX39+貨物計!AX39</f>
        <v>7559</v>
      </c>
      <c r="AY39" s="16">
        <f>特殊計!AY39+乗用計!AY39+乗合計!AY39+貨物計!AY39</f>
        <v>7334</v>
      </c>
      <c r="AZ39" s="16">
        <f>特殊計!AZ39+乗用計!AZ39+乗合計!AZ39+貨物計!AZ39</f>
        <v>7210</v>
      </c>
      <c r="BA39" s="140">
        <f>特殊計!BA39+乗用計!BA39+乗合計!BA39+貨物計!BA39</f>
        <v>7060</v>
      </c>
      <c r="BB39" s="140">
        <f>特殊計!BB39+乗用計!BB39+乗合計!BB39+貨物計!BB39</f>
        <v>6444</v>
      </c>
      <c r="BC39" s="140">
        <f>特殊計!BC39+乗用計!BC39+乗合計!BC39+貨物計!BC39</f>
        <v>6430</v>
      </c>
      <c r="BD39" s="16">
        <f>特殊計!BD39+乗用計!BD39+乗合計!BD39+貨物計!BD39</f>
        <v>6437</v>
      </c>
      <c r="BE39" s="16">
        <f>特殊計!BE39+乗用計!BE39+乗合計!BE39+貨物計!BE39</f>
        <v>6311</v>
      </c>
      <c r="BF39" s="16"/>
      <c r="BG39" s="16"/>
      <c r="BH39" s="40" t="s">
        <v>18</v>
      </c>
      <c r="BJ39" s="7" t="s">
        <v>16</v>
      </c>
      <c r="BK39" s="7">
        <v>6256</v>
      </c>
      <c r="BL39" s="7">
        <v>6260</v>
      </c>
      <c r="BM39" s="7">
        <v>6249</v>
      </c>
      <c r="BN39" s="7">
        <v>6175</v>
      </c>
      <c r="BO39" s="7">
        <v>6091</v>
      </c>
      <c r="BP39" s="7"/>
      <c r="BQ39" s="7" t="s">
        <v>16</v>
      </c>
      <c r="BR39" s="7">
        <v>6491</v>
      </c>
      <c r="BS39" s="4">
        <v>6509</v>
      </c>
      <c r="BT39" s="4">
        <v>6507</v>
      </c>
      <c r="BU39" s="4">
        <v>6451</v>
      </c>
      <c r="BV39" s="4">
        <v>6378</v>
      </c>
    </row>
    <row r="40" spans="1:74" ht="9.6" customHeight="1" x14ac:dyDescent="0.15">
      <c r="A40" s="65" t="s">
        <v>516</v>
      </c>
      <c r="B40" s="22" t="s">
        <v>19</v>
      </c>
      <c r="C40" s="27">
        <f>特殊計!C40+乗用計!C40+乗合計!C40+貨物計!C40</f>
        <v>107</v>
      </c>
      <c r="D40" s="27">
        <f>特殊計!D40+乗用計!D40+乗合計!D40+貨物計!D40</f>
        <v>117</v>
      </c>
      <c r="E40" s="27">
        <f>特殊計!E40+乗用計!E40+乗合計!E40+貨物計!E40</f>
        <v>154</v>
      </c>
      <c r="F40" s="27">
        <f>特殊計!F40+乗用計!F40+乗合計!F40+貨物計!F40</f>
        <v>179</v>
      </c>
      <c r="G40" s="27">
        <f>特殊計!G40+乗用計!G40+乗合計!G40+貨物計!G40</f>
        <v>294</v>
      </c>
      <c r="H40" s="27">
        <f>特殊計!H40+乗用計!H40+乗合計!H40+貨物計!H40</f>
        <v>436</v>
      </c>
      <c r="I40" s="27">
        <f>特殊計!I40+乗用計!I40+乗合計!I40+貨物計!I40</f>
        <v>622</v>
      </c>
      <c r="J40" s="27">
        <f>特殊計!J40+乗用計!J40+乗合計!J40+貨物計!J40</f>
        <v>811</v>
      </c>
      <c r="K40" s="27">
        <f>特殊計!K40+乗用計!K40+乗合計!K40+貨物計!K40</f>
        <v>1086</v>
      </c>
      <c r="L40" s="24">
        <f>特殊計!L40+乗用計!L40+乗合計!L40+貨物計!L40</f>
        <v>1334</v>
      </c>
      <c r="M40" s="27">
        <f>特殊計!M40+乗用計!M40+乗合計!M40+貨物計!M40</f>
        <v>1544</v>
      </c>
      <c r="N40" s="147">
        <f>特殊計!N40+乗用計!N40+乗合計!N40+貨物計!N40</f>
        <v>1801.4</v>
      </c>
      <c r="O40" s="147">
        <f>特殊計!O40+乗用計!O40+乗合計!O40+貨物計!O40</f>
        <v>2058.8000000000002</v>
      </c>
      <c r="P40" s="147">
        <f>特殊計!P40+乗用計!P40+乗合計!P40+貨物計!P40</f>
        <v>2316.1999999999998</v>
      </c>
      <c r="Q40" s="147">
        <f>特殊計!Q40+乗用計!Q40+乗合計!Q40+貨物計!Q40</f>
        <v>2573.6</v>
      </c>
      <c r="R40" s="27">
        <f>特殊計!R40+乗用計!R40+乗合計!R40+貨物計!R40</f>
        <v>2831</v>
      </c>
      <c r="S40" s="24">
        <f>特殊計!S40+乗用計!S40+乗合計!S40+貨物計!S40</f>
        <v>3129</v>
      </c>
      <c r="T40" s="24">
        <f>特殊計!T40+乗用計!T40+乗合計!T40+貨物計!T40</f>
        <v>3402</v>
      </c>
      <c r="U40" s="24">
        <f>特殊計!U40+乗用計!U40+乗合計!U40+貨物計!U40</f>
        <v>3716</v>
      </c>
      <c r="V40" s="27">
        <f>特殊計!V40+乗用計!V40+乗合計!V40+貨物計!V40</f>
        <v>3997</v>
      </c>
      <c r="W40" s="27">
        <f>特殊計!W40+乗用計!W40+乗合計!W40+貨物計!W40</f>
        <v>4198</v>
      </c>
      <c r="X40" s="27">
        <f>特殊計!X40+乗用計!X40+乗合計!X40+貨物計!X40</f>
        <v>4331</v>
      </c>
      <c r="Y40" s="27">
        <f>特殊計!Y40+乗用計!Y40+乗合計!Y40+貨物計!Y40</f>
        <v>4432</v>
      </c>
      <c r="Z40" s="24">
        <f>特殊計!Z40+乗用計!Z40+乗合計!Z40+貨物計!Z40</f>
        <v>4576</v>
      </c>
      <c r="AA40" s="24">
        <f>特殊計!AA40+乗用計!AA40+乗合計!AA40+貨物計!AA40</f>
        <v>4651</v>
      </c>
      <c r="AB40" s="27">
        <f>特殊計!AB40+乗用計!AB40+乗合計!AB40+貨物計!AB40</f>
        <v>4786</v>
      </c>
      <c r="AC40" s="24">
        <f>特殊計!AC40+乗用計!AC40+乗合計!AC40+貨物計!AC40</f>
        <v>4915</v>
      </c>
      <c r="AD40" s="24">
        <f>特殊計!AD40+乗用計!AD40+乗合計!AD40+貨物計!AD40</f>
        <v>5042</v>
      </c>
      <c r="AE40" s="27">
        <f>特殊計!AE40+乗用計!AE40+乗合計!AE40+貨物計!AE40</f>
        <v>5181</v>
      </c>
      <c r="AF40" s="24">
        <f>特殊計!AF40+乗用計!AF40+乗合計!AF40+貨物計!AF40</f>
        <v>5431</v>
      </c>
      <c r="AG40" s="27">
        <f>特殊計!AG40+乗用計!AG40+乗合計!AG40+貨物計!AG40</f>
        <v>5637</v>
      </c>
      <c r="AH40" s="27">
        <f>特殊計!AH40+乗用計!AH40+乗合計!AH40+貨物計!AH40</f>
        <v>5809</v>
      </c>
      <c r="AI40" s="27">
        <f>特殊計!AI40+乗用計!AI40+乗合計!AI40+貨物計!AI40</f>
        <v>6016</v>
      </c>
      <c r="AJ40" s="27">
        <f>特殊計!AJ40+乗用計!AJ40+乗合計!AJ40+貨物計!AJ40</f>
        <v>6183</v>
      </c>
      <c r="AK40" s="27">
        <f>特殊計!AK40+乗用計!AK40+乗合計!AK40+貨物計!AK40</f>
        <v>6311</v>
      </c>
      <c r="AL40" s="27">
        <f>特殊計!AL40+乗用計!AL40+乗合計!AL40+貨物計!AL40</f>
        <v>6473</v>
      </c>
      <c r="AM40" s="27">
        <f>特殊計!AM40+乗用計!AM40+乗合計!AM40+貨物計!AM40</f>
        <v>6650</v>
      </c>
      <c r="AN40" s="27">
        <f>特殊計!AN40+乗用計!AN40+乗合計!AN40+貨物計!AN40</f>
        <v>6772</v>
      </c>
      <c r="AO40" s="16">
        <f>特殊計!AO40+乗用計!AO40+乗合計!AO40+貨物計!AO40</f>
        <v>6812</v>
      </c>
      <c r="AP40" s="16">
        <f>特殊計!AP40+乗用計!AP40+乗合計!AP40+貨物計!AP40</f>
        <v>6859</v>
      </c>
      <c r="AQ40" s="16">
        <f>特殊計!AQ40+乗用計!AQ40+乗合計!AQ40+貨物計!AQ40</f>
        <v>6927</v>
      </c>
      <c r="AR40" s="16">
        <f>特殊計!AR40+乗用計!AR40+乗合計!AR40+貨物計!AR40</f>
        <v>6831</v>
      </c>
      <c r="AS40" s="16">
        <f>特殊計!AS40+乗用計!AS40+乗合計!AS40+貨物計!AS40</f>
        <v>6693</v>
      </c>
      <c r="AT40" s="16">
        <f>特殊計!AT40+乗用計!AT40+乗合計!AT40+貨物計!AT40</f>
        <v>6593</v>
      </c>
      <c r="AU40" s="16">
        <f>特殊計!AU40+乗用計!AU40+乗合計!AU40+貨物計!AU40</f>
        <v>6529</v>
      </c>
      <c r="AV40" s="16">
        <f>特殊計!AV40+乗用計!AV40+乗合計!AV40+貨物計!AV40</f>
        <v>6475</v>
      </c>
      <c r="AW40" s="16">
        <f>特殊計!AW40+乗用計!AW40+乗合計!AW40+貨物計!AW40</f>
        <v>6249</v>
      </c>
      <c r="AX40" s="16">
        <f>特殊計!AX40+乗用計!AX40+乗合計!AX40+貨物計!AX40</f>
        <v>6018</v>
      </c>
      <c r="AY40" s="16">
        <f>特殊計!AY40+乗用計!AY40+乗合計!AY40+貨物計!AY40</f>
        <v>5805</v>
      </c>
      <c r="AZ40" s="16">
        <f>特殊計!AZ40+乗用計!AZ40+乗合計!AZ40+貨物計!AZ40</f>
        <v>5646</v>
      </c>
      <c r="BA40" s="140">
        <f>特殊計!BA40+乗用計!BA40+乗合計!BA40+貨物計!BA40</f>
        <v>5509</v>
      </c>
      <c r="BB40" s="140">
        <f>特殊計!BB40+乗用計!BB40+乗合計!BB40+貨物計!BB40</f>
        <v>5547</v>
      </c>
      <c r="BC40" s="140">
        <f>特殊計!BC40+乗用計!BC40+乗合計!BC40+貨物計!BC40</f>
        <v>5609</v>
      </c>
      <c r="BD40" s="16">
        <f>特殊計!BD40+乗用計!BD40+乗合計!BD40+貨物計!BD40</f>
        <v>5581</v>
      </c>
      <c r="BE40" s="16">
        <f>特殊計!BE40+乗用計!BE40+乗合計!BE40+貨物計!BE40</f>
        <v>5536</v>
      </c>
      <c r="BF40" s="16"/>
      <c r="BG40" s="16"/>
      <c r="BH40" s="40" t="s">
        <v>19</v>
      </c>
      <c r="BJ40" s="7" t="s">
        <v>341</v>
      </c>
      <c r="BK40" s="7">
        <v>6256</v>
      </c>
      <c r="BL40" s="7">
        <v>6260</v>
      </c>
      <c r="BM40" s="7">
        <v>6249</v>
      </c>
      <c r="BN40" s="7">
        <v>6175</v>
      </c>
      <c r="BO40" s="7">
        <v>6091</v>
      </c>
      <c r="BP40" s="7"/>
      <c r="BQ40" s="7" t="s">
        <v>341</v>
      </c>
      <c r="BR40" s="7">
        <v>6491</v>
      </c>
      <c r="BS40" s="4">
        <v>6509</v>
      </c>
      <c r="BT40" s="4">
        <v>6507</v>
      </c>
      <c r="BU40" s="4">
        <v>6451</v>
      </c>
      <c r="BV40" s="4">
        <v>6378</v>
      </c>
    </row>
    <row r="41" spans="1:74" ht="9.6" customHeight="1" x14ac:dyDescent="0.15">
      <c r="A41" s="65" t="s">
        <v>517</v>
      </c>
      <c r="B41" s="22" t="s">
        <v>20</v>
      </c>
      <c r="C41" s="27">
        <f>特殊計!C41+乗用計!C41+乗合計!C41+貨物計!C41</f>
        <v>78</v>
      </c>
      <c r="D41" s="27">
        <f>特殊計!D41+乗用計!D41+乗合計!D41+貨物計!D41</f>
        <v>84</v>
      </c>
      <c r="E41" s="27">
        <f>特殊計!E41+乗用計!E41+乗合計!E41+貨物計!E41</f>
        <v>113</v>
      </c>
      <c r="F41" s="27">
        <f>特殊計!F41+乗用計!F41+乗合計!F41+貨物計!F41</f>
        <v>149</v>
      </c>
      <c r="G41" s="27">
        <f>特殊計!G41+乗用計!G41+乗合計!G41+貨物計!G41</f>
        <v>272</v>
      </c>
      <c r="H41" s="27">
        <f>特殊計!H41+乗用計!H41+乗合計!H41+貨物計!H41</f>
        <v>424</v>
      </c>
      <c r="I41" s="27">
        <f>特殊計!I41+乗用計!I41+乗合計!I41+貨物計!I41</f>
        <v>614</v>
      </c>
      <c r="J41" s="27">
        <f>特殊計!J41+乗用計!J41+乗合計!J41+貨物計!J41</f>
        <v>821</v>
      </c>
      <c r="K41" s="27">
        <f>特殊計!K41+乗用計!K41+乗合計!K41+貨物計!K41</f>
        <v>981</v>
      </c>
      <c r="L41" s="24">
        <f>特殊計!L41+乗用計!L41+乗合計!L41+貨物計!L41</f>
        <v>1261</v>
      </c>
      <c r="M41" s="27">
        <f>特殊計!M41+乗用計!M41+乗合計!M41+貨物計!M41</f>
        <v>1443</v>
      </c>
      <c r="N41" s="147">
        <f>特殊計!N41+乗用計!N41+乗合計!N41+貨物計!N41</f>
        <v>1749.8</v>
      </c>
      <c r="O41" s="147">
        <f>特殊計!O41+乗用計!O41+乗合計!O41+貨物計!O41</f>
        <v>2056.6000000000004</v>
      </c>
      <c r="P41" s="147">
        <f>特殊計!P41+乗用計!P41+乗合計!P41+貨物計!P41</f>
        <v>2363.3999999999996</v>
      </c>
      <c r="Q41" s="147">
        <f>特殊計!Q41+乗用計!Q41+乗合計!Q41+貨物計!Q41</f>
        <v>2670.2</v>
      </c>
      <c r="R41" s="27">
        <f>特殊計!R41+乗用計!R41+乗合計!R41+貨物計!R41</f>
        <v>2977</v>
      </c>
      <c r="S41" s="24">
        <f>特殊計!S41+乗用計!S41+乗合計!S41+貨物計!S41</f>
        <v>3375</v>
      </c>
      <c r="T41" s="24">
        <f>特殊計!T41+乗用計!T41+乗合計!T41+貨物計!T41</f>
        <v>3622</v>
      </c>
      <c r="U41" s="24">
        <f>特殊計!U41+乗用計!U41+乗合計!U41+貨物計!U41</f>
        <v>4028</v>
      </c>
      <c r="V41" s="27">
        <f>特殊計!V41+乗用計!V41+乗合計!V41+貨物計!V41</f>
        <v>4329</v>
      </c>
      <c r="W41" s="27">
        <f>特殊計!W41+乗用計!W41+乗合計!W41+貨物計!W41</f>
        <v>4466</v>
      </c>
      <c r="X41" s="27">
        <f>特殊計!X41+乗用計!X41+乗合計!X41+貨物計!X41</f>
        <v>4640</v>
      </c>
      <c r="Y41" s="27">
        <f>特殊計!Y41+乗用計!Y41+乗合計!Y41+貨物計!Y41</f>
        <v>4796</v>
      </c>
      <c r="Z41" s="24">
        <f>特殊計!Z41+乗用計!Z41+乗合計!Z41+貨物計!Z41</f>
        <v>5045</v>
      </c>
      <c r="AA41" s="24">
        <f>特殊計!AA41+乗用計!AA41+乗合計!AA41+貨物計!AA41</f>
        <v>5144</v>
      </c>
      <c r="AB41" s="27">
        <f>特殊計!AB41+乗用計!AB41+乗合計!AB41+貨物計!AB41</f>
        <v>5322</v>
      </c>
      <c r="AC41" s="24">
        <f>特殊計!AC41+乗用計!AC41+乗合計!AC41+貨物計!AC41</f>
        <v>5445</v>
      </c>
      <c r="AD41" s="24">
        <f>特殊計!AD41+乗用計!AD41+乗合計!AD41+貨物計!AD41</f>
        <v>5604</v>
      </c>
      <c r="AE41" s="27">
        <f>特殊計!AE41+乗用計!AE41+乗合計!AE41+貨物計!AE41</f>
        <v>5848</v>
      </c>
      <c r="AF41" s="24">
        <f>特殊計!AF41+乗用計!AF41+乗合計!AF41+貨物計!AF41</f>
        <v>6266</v>
      </c>
      <c r="AG41" s="27">
        <f>特殊計!AG41+乗用計!AG41+乗合計!AG41+貨物計!AG41</f>
        <v>6652</v>
      </c>
      <c r="AH41" s="27">
        <f>特殊計!AH41+乗用計!AH41+乗合計!AH41+貨物計!AH41</f>
        <v>7106</v>
      </c>
      <c r="AI41" s="27">
        <f>特殊計!AI41+乗用計!AI41+乗合計!AI41+貨物計!AI41</f>
        <v>7473</v>
      </c>
      <c r="AJ41" s="27">
        <f>特殊計!AJ41+乗用計!AJ41+乗合計!AJ41+貨物計!AJ41</f>
        <v>7758</v>
      </c>
      <c r="AK41" s="27">
        <f>特殊計!AK41+乗用計!AK41+乗合計!AK41+貨物計!AK41</f>
        <v>8074</v>
      </c>
      <c r="AL41" s="27">
        <f>特殊計!AL41+乗用計!AL41+乗合計!AL41+貨物計!AL41</f>
        <v>8332</v>
      </c>
      <c r="AM41" s="27">
        <f>特殊計!AM41+乗用計!AM41+乗合計!AM41+貨物計!AM41</f>
        <v>8695</v>
      </c>
      <c r="AN41" s="27">
        <f>特殊計!AN41+乗用計!AN41+乗合計!AN41+貨物計!AN41</f>
        <v>8932</v>
      </c>
      <c r="AO41" s="16">
        <f>特殊計!AO41+乗用計!AO41+乗合計!AO41+貨物計!AO41</f>
        <v>9032</v>
      </c>
      <c r="AP41" s="16">
        <f>特殊計!AP41+乗用計!AP41+乗合計!AP41+貨物計!AP41</f>
        <v>9107</v>
      </c>
      <c r="AQ41" s="16">
        <f>特殊計!AQ41+乗用計!AQ41+乗合計!AQ41+貨物計!AQ41</f>
        <v>9149</v>
      </c>
      <c r="AR41" s="16">
        <f>特殊計!AR41+乗用計!AR41+乗合計!AR41+貨物計!AR41</f>
        <v>9157</v>
      </c>
      <c r="AS41" s="16">
        <f>特殊計!AS41+乗用計!AS41+乗合計!AS41+貨物計!AS41</f>
        <v>9121</v>
      </c>
      <c r="AT41" s="16">
        <f>特殊計!AT41+乗用計!AT41+乗合計!AT41+貨物計!AT41</f>
        <v>9052</v>
      </c>
      <c r="AU41" s="16">
        <f>特殊計!AU41+乗用計!AU41+乗合計!AU41+貨物計!AU41</f>
        <v>9061</v>
      </c>
      <c r="AV41" s="16">
        <f>特殊計!AV41+乗用計!AV41+乗合計!AV41+貨物計!AV41</f>
        <v>8980</v>
      </c>
      <c r="AW41" s="16">
        <f>特殊計!AW41+乗用計!AW41+乗合計!AW41+貨物計!AW41</f>
        <v>8782</v>
      </c>
      <c r="AX41" s="16">
        <f>特殊計!AX41+乗用計!AX41+乗合計!AX41+貨物計!AX41</f>
        <v>8517</v>
      </c>
      <c r="AY41" s="16">
        <f>特殊計!AY41+乗用計!AY41+乗合計!AY41+貨物計!AY41</f>
        <v>8289</v>
      </c>
      <c r="AZ41" s="16">
        <f>特殊計!AZ41+乗用計!AZ41+乗合計!AZ41+貨物計!AZ41</f>
        <v>8163</v>
      </c>
      <c r="BA41" s="140">
        <f>特殊計!BA41+乗用計!BA41+乗合計!BA41+貨物計!BA41</f>
        <v>8015</v>
      </c>
      <c r="BB41" s="140">
        <f>特殊計!BB41+乗用計!BB41+乗合計!BB41+貨物計!BB41</f>
        <v>7833</v>
      </c>
      <c r="BC41" s="140">
        <f>特殊計!BC41+乗用計!BC41+乗合計!BC41+貨物計!BC41</f>
        <v>7918</v>
      </c>
      <c r="BD41" s="16">
        <f>特殊計!BD41+乗用計!BD41+乗合計!BD41+貨物計!BD41</f>
        <v>7833</v>
      </c>
      <c r="BE41" s="16">
        <f>特殊計!BE41+乗用計!BE41+乗合計!BE41+貨物計!BE41</f>
        <v>7791</v>
      </c>
      <c r="BF41" s="16"/>
      <c r="BG41" s="16"/>
      <c r="BH41" s="40" t="s">
        <v>20</v>
      </c>
      <c r="BJ41" s="7" t="s">
        <v>353</v>
      </c>
      <c r="BK41" s="7">
        <v>7060</v>
      </c>
      <c r="BL41" s="7">
        <v>6444</v>
      </c>
      <c r="BM41" s="7">
        <v>6430</v>
      </c>
      <c r="BN41" s="7">
        <v>6437</v>
      </c>
      <c r="BO41" s="7">
        <v>6311</v>
      </c>
      <c r="BP41" s="7"/>
      <c r="BQ41" s="7" t="s">
        <v>353</v>
      </c>
      <c r="BR41" s="7">
        <v>7289</v>
      </c>
      <c r="BS41" s="4">
        <v>6667</v>
      </c>
      <c r="BT41" s="4">
        <v>6667</v>
      </c>
      <c r="BU41" s="4">
        <v>6677</v>
      </c>
      <c r="BV41" s="4">
        <v>6571</v>
      </c>
    </row>
    <row r="42" spans="1:74" ht="9.6" customHeight="1" x14ac:dyDescent="0.15">
      <c r="A42" s="65" t="s">
        <v>518</v>
      </c>
      <c r="B42" s="22" t="s">
        <v>21</v>
      </c>
      <c r="C42" s="27">
        <f>特殊計!C42+乗用計!C42+乗合計!C42+貨物計!C42</f>
        <v>27</v>
      </c>
      <c r="D42" s="27">
        <f>特殊計!D42+乗用計!D42+乗合計!D42+貨物計!D42</f>
        <v>26</v>
      </c>
      <c r="E42" s="27">
        <f>特殊計!E42+乗用計!E42+乗合計!E42+貨物計!E42</f>
        <v>38</v>
      </c>
      <c r="F42" s="27">
        <f>特殊計!F42+乗用計!F42+乗合計!F42+貨物計!F42</f>
        <v>61</v>
      </c>
      <c r="G42" s="27">
        <f>特殊計!G42+乗用計!G42+乗合計!G42+貨物計!G42</f>
        <v>127</v>
      </c>
      <c r="H42" s="27">
        <f>特殊計!H42+乗用計!H42+乗合計!H42+貨物計!H42</f>
        <v>197</v>
      </c>
      <c r="I42" s="27">
        <f>特殊計!I42+乗用計!I42+乗合計!I42+貨物計!I42</f>
        <v>376</v>
      </c>
      <c r="J42" s="27">
        <f>特殊計!J42+乗用計!J42+乗合計!J42+貨物計!J42</f>
        <v>522</v>
      </c>
      <c r="K42" s="27">
        <f>特殊計!K42+乗用計!K42+乗合計!K42+貨物計!K42</f>
        <v>658</v>
      </c>
      <c r="L42" s="24">
        <f>特殊計!L42+乗用計!L42+乗合計!L42+貨物計!L42</f>
        <v>835</v>
      </c>
      <c r="M42" s="27">
        <f>特殊計!M42+乗用計!M42+乗合計!M42+貨物計!M42</f>
        <v>937</v>
      </c>
      <c r="N42" s="147">
        <f>特殊計!N42+乗用計!N42+乗合計!N42+貨物計!N42</f>
        <v>1143.2</v>
      </c>
      <c r="O42" s="147">
        <f>特殊計!O42+乗用計!O42+乗合計!O42+貨物計!O42</f>
        <v>1349.4</v>
      </c>
      <c r="P42" s="147">
        <f>特殊計!P42+乗用計!P42+乗合計!P42+貨物計!P42</f>
        <v>1555.6</v>
      </c>
      <c r="Q42" s="147">
        <f>特殊計!Q42+乗用計!Q42+乗合計!Q42+貨物計!Q42</f>
        <v>1761.8000000000002</v>
      </c>
      <c r="R42" s="27">
        <f>特殊計!R42+乗用計!R42+乗合計!R42+貨物計!R42</f>
        <v>1968</v>
      </c>
      <c r="S42" s="24">
        <f>特殊計!S42+乗用計!S42+乗合計!S42+貨物計!S42</f>
        <v>2248</v>
      </c>
      <c r="T42" s="24">
        <f>特殊計!T42+乗用計!T42+乗合計!T42+貨物計!T42</f>
        <v>2547</v>
      </c>
      <c r="U42" s="24">
        <f>特殊計!U42+乗用計!U42+乗合計!U42+貨物計!U42</f>
        <v>2814</v>
      </c>
      <c r="V42" s="27">
        <f>特殊計!V42+乗用計!V42+乗合計!V42+貨物計!V42</f>
        <v>3164</v>
      </c>
      <c r="W42" s="27">
        <f>特殊計!W42+乗用計!W42+乗合計!W42+貨物計!W42</f>
        <v>3350</v>
      </c>
      <c r="X42" s="27">
        <f>特殊計!X42+乗用計!X42+乗合計!X42+貨物計!X42</f>
        <v>3495</v>
      </c>
      <c r="Y42" s="27">
        <f>特殊計!Y42+乗用計!Y42+乗合計!Y42+貨物計!Y42</f>
        <v>3654</v>
      </c>
      <c r="Z42" s="24">
        <f>特殊計!Z42+乗用計!Z42+乗合計!Z42+貨物計!Z42</f>
        <v>3821</v>
      </c>
      <c r="AA42" s="24">
        <f>特殊計!AA42+乗用計!AA42+乗合計!AA42+貨物計!AA42</f>
        <v>3877</v>
      </c>
      <c r="AB42" s="27">
        <f>特殊計!AB42+乗用計!AB42+乗合計!AB42+貨物計!AB42</f>
        <v>4048</v>
      </c>
      <c r="AC42" s="24">
        <f>特殊計!AC42+乗用計!AC42+乗合計!AC42+貨物計!AC42</f>
        <v>4188</v>
      </c>
      <c r="AD42" s="24">
        <f>特殊計!AD42+乗用計!AD42+乗合計!AD42+貨物計!AD42</f>
        <v>4364</v>
      </c>
      <c r="AE42" s="27">
        <f>特殊計!AE42+乗用計!AE42+乗合計!AE42+貨物計!AE42</f>
        <v>4624</v>
      </c>
      <c r="AF42" s="24">
        <f>特殊計!AF42+乗用計!AF42+乗合計!AF42+貨物計!AF42</f>
        <v>5209</v>
      </c>
      <c r="AG42" s="27">
        <f>特殊計!AG42+乗用計!AG42+乗合計!AG42+貨物計!AG42</f>
        <v>6061</v>
      </c>
      <c r="AH42" s="27">
        <f>特殊計!AH42+乗用計!AH42+乗合計!AH42+貨物計!AH42</f>
        <v>6833</v>
      </c>
      <c r="AI42" s="27">
        <f>特殊計!AI42+乗用計!AI42+乗合計!AI42+貨物計!AI42</f>
        <v>7545</v>
      </c>
      <c r="AJ42" s="27">
        <f>特殊計!AJ42+乗用計!AJ42+乗合計!AJ42+貨物計!AJ42</f>
        <v>8295</v>
      </c>
      <c r="AK42" s="27">
        <f>特殊計!AK42+乗用計!AK42+乗合計!AK42+貨物計!AK42</f>
        <v>9196</v>
      </c>
      <c r="AL42" s="27">
        <f>特殊計!AL42+乗用計!AL42+乗合計!AL42+貨物計!AL42</f>
        <v>10023</v>
      </c>
      <c r="AM42" s="27">
        <f>特殊計!AM42+乗用計!AM42+乗合計!AM42+貨物計!AM42</f>
        <v>10837</v>
      </c>
      <c r="AN42" s="27">
        <f>特殊計!AN42+乗用計!AN42+乗合計!AN42+貨物計!AN42</f>
        <v>11443</v>
      </c>
      <c r="AO42" s="16">
        <f>特殊計!AO42+乗用計!AO42+乗合計!AO42+貨物計!AO42</f>
        <v>11980</v>
      </c>
      <c r="AP42" s="16">
        <f>特殊計!AP42+乗用計!AP42+乗合計!AP42+貨物計!AP42</f>
        <v>12512</v>
      </c>
      <c r="AQ42" s="16">
        <f>特殊計!AQ42+乗用計!AQ42+乗合計!AQ42+貨物計!AQ42</f>
        <v>12990</v>
      </c>
      <c r="AR42" s="16">
        <f>特殊計!AR42+乗用計!AR42+乗合計!AR42+貨物計!AR42</f>
        <v>13417</v>
      </c>
      <c r="AS42" s="16">
        <f>特殊計!AS42+乗用計!AS42+乗合計!AS42+貨物計!AS42</f>
        <v>13654</v>
      </c>
      <c r="AT42" s="16">
        <f>特殊計!AT42+乗用計!AT42+乗合計!AT42+貨物計!AT42</f>
        <v>13807</v>
      </c>
      <c r="AU42" s="16">
        <f>特殊計!AU42+乗用計!AU42+乗合計!AU42+貨物計!AU42</f>
        <v>14071</v>
      </c>
      <c r="AV42" s="16">
        <f>特殊計!AV42+乗用計!AV42+乗合計!AV42+貨物計!AV42</f>
        <v>14220</v>
      </c>
      <c r="AW42" s="16">
        <f>特殊計!AW42+乗用計!AW42+乗合計!AW42+貨物計!AW42</f>
        <v>14114</v>
      </c>
      <c r="AX42" s="16">
        <f>特殊計!AX42+乗用計!AX42+乗合計!AX42+貨物計!AX42</f>
        <v>13983</v>
      </c>
      <c r="AY42" s="16">
        <f>特殊計!AY42+乗用計!AY42+乗合計!AY42+貨物計!AY42</f>
        <v>13856</v>
      </c>
      <c r="AZ42" s="16">
        <f>特殊計!AZ42+乗用計!AZ42+乗合計!AZ42+貨物計!AZ42</f>
        <v>13907</v>
      </c>
      <c r="BA42" s="140">
        <f>特殊計!BA42+乗用計!BA42+乗合計!BA42+貨物計!BA42</f>
        <v>13936</v>
      </c>
      <c r="BB42" s="140">
        <f>特殊計!BB42+乗用計!BB42+乗合計!BB42+貨物計!BB42</f>
        <v>14406</v>
      </c>
      <c r="BC42" s="140">
        <f>特殊計!BC42+乗用計!BC42+乗合計!BC42+貨物計!BC42</f>
        <v>14914</v>
      </c>
      <c r="BD42" s="16">
        <f>特殊計!BD42+乗用計!BD42+乗合計!BD42+貨物計!BD42</f>
        <v>14998</v>
      </c>
      <c r="BE42" s="16">
        <f>特殊計!BE42+乗用計!BE42+乗合計!BE42+貨物計!BE42</f>
        <v>15083</v>
      </c>
      <c r="BF42" s="16"/>
      <c r="BG42" s="16"/>
      <c r="BH42" s="40" t="s">
        <v>21</v>
      </c>
      <c r="BJ42" s="7" t="s">
        <v>17</v>
      </c>
      <c r="BK42" s="7">
        <v>14203</v>
      </c>
      <c r="BL42" s="7">
        <v>13851</v>
      </c>
      <c r="BM42" s="7">
        <v>14016</v>
      </c>
      <c r="BN42" s="7">
        <v>14133</v>
      </c>
      <c r="BO42" s="7">
        <v>14954</v>
      </c>
      <c r="BP42" s="7"/>
      <c r="BQ42" s="7" t="s">
        <v>17</v>
      </c>
      <c r="BR42" s="7">
        <v>14581</v>
      </c>
      <c r="BS42" s="4">
        <v>14236</v>
      </c>
      <c r="BT42" s="4">
        <v>14429</v>
      </c>
      <c r="BU42" s="4">
        <v>14562</v>
      </c>
      <c r="BV42" s="4">
        <v>15413</v>
      </c>
    </row>
    <row r="43" spans="1:74" ht="9.6" customHeight="1" x14ac:dyDescent="0.15">
      <c r="A43" s="65" t="s">
        <v>519</v>
      </c>
      <c r="B43" s="22" t="s">
        <v>22</v>
      </c>
      <c r="C43" s="27">
        <f>特殊計!C43+乗用計!C43+乗合計!C43+貨物計!C43</f>
        <v>203</v>
      </c>
      <c r="D43" s="27">
        <f>特殊計!D43+乗用計!D43+乗合計!D43+貨物計!D43</f>
        <v>207</v>
      </c>
      <c r="E43" s="27">
        <f>特殊計!E43+乗用計!E43+乗合計!E43+貨物計!E43</f>
        <v>259</v>
      </c>
      <c r="F43" s="27">
        <f>特殊計!F43+乗用計!F43+乗合計!F43+貨物計!F43</f>
        <v>339</v>
      </c>
      <c r="G43" s="27">
        <f>特殊計!G43+乗用計!G43+乗合計!G43+貨物計!G43</f>
        <v>520</v>
      </c>
      <c r="H43" s="27">
        <f>特殊計!H43+乗用計!H43+乗合計!H43+貨物計!H43</f>
        <v>767</v>
      </c>
      <c r="I43" s="27">
        <f>特殊計!I43+乗用計!I43+乗合計!I43+貨物計!I43</f>
        <v>1011</v>
      </c>
      <c r="J43" s="27">
        <f>特殊計!J43+乗用計!J43+乗合計!J43+貨物計!J43</f>
        <v>1346</v>
      </c>
      <c r="K43" s="27">
        <f>特殊計!K43+乗用計!K43+乗合計!K43+貨物計!K43</f>
        <v>1725</v>
      </c>
      <c r="L43" s="24">
        <f>特殊計!L43+乗用計!L43+乗合計!L43+貨物計!L43</f>
        <v>2183</v>
      </c>
      <c r="M43" s="27">
        <f>特殊計!M43+乗用計!M43+乗合計!M43+貨物計!M43</f>
        <v>2455</v>
      </c>
      <c r="N43" s="147">
        <f>特殊計!N43+乗用計!N43+乗合計!N43+貨物計!N43</f>
        <v>2796</v>
      </c>
      <c r="O43" s="147">
        <f>特殊計!O43+乗用計!O43+乗合計!O43+貨物計!O43</f>
        <v>3137</v>
      </c>
      <c r="P43" s="147">
        <f>特殊計!P43+乗用計!P43+乗合計!P43+貨物計!P43</f>
        <v>3478</v>
      </c>
      <c r="Q43" s="147">
        <f>特殊計!Q43+乗用計!Q43+乗合計!Q43+貨物計!Q43</f>
        <v>3819</v>
      </c>
      <c r="R43" s="27">
        <f>特殊計!R43+乗用計!R43+乗合計!R43+貨物計!R43</f>
        <v>4160</v>
      </c>
      <c r="S43" s="24">
        <f>特殊計!S43+乗用計!S43+乗合計!S43+貨物計!S43</f>
        <v>4558</v>
      </c>
      <c r="T43" s="24">
        <f>特殊計!T43+乗用計!T43+乗合計!T43+貨物計!T43</f>
        <v>4881</v>
      </c>
      <c r="U43" s="24">
        <f>特殊計!U43+乗用計!U43+乗合計!U43+貨物計!U43</f>
        <v>5244</v>
      </c>
      <c r="V43" s="27">
        <f>特殊計!V43+乗用計!V43+乗合計!V43+貨物計!V43</f>
        <v>5569</v>
      </c>
      <c r="W43" s="27">
        <f>特殊計!W43+乗用計!W43+乗合計!W43+貨物計!W43</f>
        <v>5763</v>
      </c>
      <c r="X43" s="27">
        <f>特殊計!X43+乗用計!X43+乗合計!X43+貨物計!X43</f>
        <v>6004</v>
      </c>
      <c r="Y43" s="27">
        <f>特殊計!Y43+乗用計!Y43+乗合計!Y43+貨物計!Y43</f>
        <v>6123</v>
      </c>
      <c r="Z43" s="24">
        <f>特殊計!Z43+乗用計!Z43+乗合計!Z43+貨物計!Z43</f>
        <v>6156</v>
      </c>
      <c r="AA43" s="24">
        <f>特殊計!AA43+乗用計!AA43+乗合計!AA43+貨物計!AA43</f>
        <v>6160</v>
      </c>
      <c r="AB43" s="27">
        <f>特殊計!AB43+乗用計!AB43+乗合計!AB43+貨物計!AB43</f>
        <v>6162</v>
      </c>
      <c r="AC43" s="24">
        <f>特殊計!AC43+乗用計!AC43+乗合計!AC43+貨物計!AC43</f>
        <v>6154</v>
      </c>
      <c r="AD43" s="24">
        <f>特殊計!AD43+乗用計!AD43+乗合計!AD43+貨物計!AD43</f>
        <v>6172</v>
      </c>
      <c r="AE43" s="27">
        <f>特殊計!AE43+乗用計!AE43+乗合計!AE43+貨物計!AE43</f>
        <v>6278</v>
      </c>
      <c r="AF43" s="24">
        <f>特殊計!AF43+乗用計!AF43+乗合計!AF43+貨物計!AF43</f>
        <v>6611</v>
      </c>
      <c r="AG43" s="27">
        <f>特殊計!AG43+乗用計!AG43+乗合計!AG43+貨物計!AG43</f>
        <v>6870</v>
      </c>
      <c r="AH43" s="27">
        <f>特殊計!AH43+乗用計!AH43+乗合計!AH43+貨物計!AH43</f>
        <v>7359</v>
      </c>
      <c r="AI43" s="27">
        <f>特殊計!AI43+乗用計!AI43+乗合計!AI43+貨物計!AI43</f>
        <v>7835</v>
      </c>
      <c r="AJ43" s="27">
        <f>特殊計!AJ43+乗用計!AJ43+乗合計!AJ43+貨物計!AJ43</f>
        <v>8431</v>
      </c>
      <c r="AK43" s="27">
        <f>特殊計!AK43+乗用計!AK43+乗合計!AK43+貨物計!AK43</f>
        <v>9081</v>
      </c>
      <c r="AL43" s="27">
        <f>特殊計!AL43+乗用計!AL43+乗合計!AL43+貨物計!AL43</f>
        <v>9889</v>
      </c>
      <c r="AM43" s="27">
        <f>特殊計!AM43+乗用計!AM43+乗合計!AM43+貨物計!AM43</f>
        <v>10465</v>
      </c>
      <c r="AN43" s="27">
        <f>特殊計!AN43+乗用計!AN43+乗合計!AN43+貨物計!AN43</f>
        <v>11042</v>
      </c>
      <c r="AO43" s="16">
        <f>特殊計!AO43+乗用計!AO43+乗合計!AO43+貨物計!AO43</f>
        <v>11474</v>
      </c>
      <c r="AP43" s="16">
        <f>特殊計!AP43+乗用計!AP43+乗合計!AP43+貨物計!AP43</f>
        <v>11815</v>
      </c>
      <c r="AQ43" s="16">
        <f>特殊計!AQ43+乗用計!AQ43+乗合計!AQ43+貨物計!AQ43</f>
        <v>12224</v>
      </c>
      <c r="AR43" s="16">
        <f>特殊計!AR43+乗用計!AR43+乗合計!AR43+貨物計!AR43</f>
        <v>12438</v>
      </c>
      <c r="AS43" s="16">
        <f>特殊計!AS43+乗用計!AS43+乗合計!AS43+貨物計!AS43</f>
        <v>12519</v>
      </c>
      <c r="AT43" s="16">
        <f>特殊計!AT43+乗用計!AT43+乗合計!AT43+貨物計!AT43</f>
        <v>12534</v>
      </c>
      <c r="AU43" s="16">
        <f>特殊計!AU43+乗用計!AU43+乗合計!AU43+貨物計!AU43</f>
        <v>12744</v>
      </c>
      <c r="AV43" s="16">
        <f>特殊計!AV43+乗用計!AV43+乗合計!AV43+貨物計!AV43</f>
        <v>12756</v>
      </c>
      <c r="AW43" s="16">
        <f>特殊計!AW43+乗用計!AW43+乗合計!AW43+貨物計!AW43</f>
        <v>12541</v>
      </c>
      <c r="AX43" s="16">
        <f>特殊計!AX43+乗用計!AX43+乗合計!AX43+貨物計!AX43</f>
        <v>12199</v>
      </c>
      <c r="AY43" s="16">
        <f>特殊計!AY43+乗用計!AY43+乗合計!AY43+貨物計!AY43</f>
        <v>11959</v>
      </c>
      <c r="AZ43" s="16">
        <f>特殊計!AZ43+乗用計!AZ43+乗合計!AZ43+貨物計!AZ43</f>
        <v>11863</v>
      </c>
      <c r="BA43" s="140">
        <f>特殊計!BA43+乗用計!BA43+乗合計!BA43+貨物計!BA43</f>
        <v>11909</v>
      </c>
      <c r="BB43" s="140">
        <f>特殊計!BB43+乗用計!BB43+乗合計!BB43+貨物計!BB43</f>
        <v>12788</v>
      </c>
      <c r="BC43" s="140">
        <f>特殊計!BC43+乗用計!BC43+乗合計!BC43+貨物計!BC43</f>
        <v>13323</v>
      </c>
      <c r="BD43" s="16">
        <f>特殊計!BD43+乗用計!BD43+乗合計!BD43+貨物計!BD43</f>
        <v>13675</v>
      </c>
      <c r="BE43" s="16">
        <f>特殊計!BE43+乗用計!BE43+乗合計!BE43+貨物計!BE43</f>
        <v>13832</v>
      </c>
      <c r="BF43" s="16"/>
      <c r="BG43" s="16"/>
      <c r="BH43" s="40" t="s">
        <v>22</v>
      </c>
      <c r="BJ43" s="7" t="s">
        <v>342</v>
      </c>
      <c r="BK43" s="7">
        <v>21263</v>
      </c>
      <c r="BL43" s="7">
        <v>20295</v>
      </c>
      <c r="BM43" s="7">
        <v>20446</v>
      </c>
      <c r="BN43" s="7">
        <v>20570</v>
      </c>
      <c r="BO43" s="7">
        <v>21265</v>
      </c>
      <c r="BP43" s="7"/>
      <c r="BQ43" s="7" t="s">
        <v>342</v>
      </c>
      <c r="BR43" s="7">
        <v>21870</v>
      </c>
      <c r="BS43" s="4">
        <v>20903</v>
      </c>
      <c r="BT43" s="4">
        <v>21096</v>
      </c>
      <c r="BU43" s="4">
        <v>21239</v>
      </c>
      <c r="BV43" s="4">
        <v>21984</v>
      </c>
    </row>
    <row r="44" spans="1:74" ht="9.6" customHeight="1" x14ac:dyDescent="0.15">
      <c r="A44" s="65" t="s">
        <v>143</v>
      </c>
      <c r="B44" s="22" t="s">
        <v>23</v>
      </c>
      <c r="C44" s="27">
        <f>特殊計!C44+乗用計!C44+乗合計!C44+貨物計!C44</f>
        <v>48</v>
      </c>
      <c r="D44" s="27">
        <f>特殊計!D44+乗用計!D44+乗合計!D44+貨物計!D44</f>
        <v>60</v>
      </c>
      <c r="E44" s="27">
        <f>特殊計!E44+乗用計!E44+乗合計!E44+貨物計!E44</f>
        <v>61</v>
      </c>
      <c r="F44" s="27">
        <f>特殊計!F44+乗用計!F44+乗合計!F44+貨物計!F44</f>
        <v>67</v>
      </c>
      <c r="G44" s="27">
        <f>特殊計!G44+乗用計!G44+乗合計!G44+貨物計!G44</f>
        <v>143</v>
      </c>
      <c r="H44" s="27">
        <f>特殊計!H44+乗用計!H44+乗合計!H44+貨物計!H44</f>
        <v>224</v>
      </c>
      <c r="I44" s="27">
        <f>特殊計!I44+乗用計!I44+乗合計!I44+貨物計!I44</f>
        <v>335</v>
      </c>
      <c r="J44" s="27">
        <f>特殊計!J44+乗用計!J44+乗合計!J44+貨物計!J44</f>
        <v>528</v>
      </c>
      <c r="K44" s="27">
        <f>特殊計!K44+乗用計!K44+乗合計!K44+貨物計!K44</f>
        <v>800</v>
      </c>
      <c r="L44" s="24">
        <f>特殊計!L44+乗用計!L44+乗合計!L44+貨物計!L44</f>
        <v>1060</v>
      </c>
      <c r="M44" s="27">
        <f>特殊計!M44+乗用計!M44+乗合計!M44+貨物計!M44</f>
        <v>1252</v>
      </c>
      <c r="N44" s="147">
        <f>特殊計!N44+乗用計!N44+乗合計!N44+貨物計!N44</f>
        <v>1482.8000000000002</v>
      </c>
      <c r="O44" s="147">
        <f>特殊計!O44+乗用計!O44+乗合計!O44+貨物計!O44</f>
        <v>1713.6000000000001</v>
      </c>
      <c r="P44" s="147">
        <f>特殊計!P44+乗用計!P44+乗合計!P44+貨物計!P44</f>
        <v>1944.3999999999999</v>
      </c>
      <c r="Q44" s="147">
        <f>特殊計!Q44+乗用計!Q44+乗合計!Q44+貨物計!Q44</f>
        <v>2175.1999999999998</v>
      </c>
      <c r="R44" s="27">
        <f>特殊計!R44+乗用計!R44+乗合計!R44+貨物計!R44</f>
        <v>2406</v>
      </c>
      <c r="S44" s="24">
        <f>特殊計!S44+乗用計!S44+乗合計!S44+貨物計!S44</f>
        <v>2694</v>
      </c>
      <c r="T44" s="24">
        <f>特殊計!T44+乗用計!T44+乗合計!T44+貨物計!T44</f>
        <v>2924</v>
      </c>
      <c r="U44" s="24">
        <f>特殊計!U44+乗用計!U44+乗合計!U44+貨物計!U44</f>
        <v>3085</v>
      </c>
      <c r="V44" s="27">
        <f>特殊計!V44+乗用計!V44+乗合計!V44+貨物計!V44</f>
        <v>3310</v>
      </c>
      <c r="W44" s="27">
        <f>特殊計!W44+乗用計!W44+乗合計!W44+貨物計!W44</f>
        <v>3385</v>
      </c>
      <c r="X44" s="27">
        <f>特殊計!X44+乗用計!X44+乗合計!X44+貨物計!X44</f>
        <v>3415</v>
      </c>
      <c r="Y44" s="27">
        <f>特殊計!Y44+乗用計!Y44+乗合計!Y44+貨物計!Y44</f>
        <v>3463</v>
      </c>
      <c r="Z44" s="24">
        <f>特殊計!Z44+乗用計!Z44+乗合計!Z44+貨物計!Z44</f>
        <v>3436</v>
      </c>
      <c r="AA44" s="24">
        <f>特殊計!AA44+乗用計!AA44+乗合計!AA44+貨物計!AA44</f>
        <v>3438</v>
      </c>
      <c r="AB44" s="27">
        <f>特殊計!AB44+乗用計!AB44+乗合計!AB44+貨物計!AB44</f>
        <v>3435</v>
      </c>
      <c r="AC44" s="24">
        <f>特殊計!AC44+乗用計!AC44+乗合計!AC44+貨物計!AC44</f>
        <v>3471</v>
      </c>
      <c r="AD44" s="24">
        <f>特殊計!AD44+乗用計!AD44+乗合計!AD44+貨物計!AD44</f>
        <v>3528</v>
      </c>
      <c r="AE44" s="27">
        <f>特殊計!AE44+乗用計!AE44+乗合計!AE44+貨物計!AE44</f>
        <v>3558</v>
      </c>
      <c r="AF44" s="24">
        <f>特殊計!AF44+乗用計!AF44+乗合計!AF44+貨物計!AF44</f>
        <v>3724</v>
      </c>
      <c r="AG44" s="27">
        <f>特殊計!AG44+乗用計!AG44+乗合計!AG44+貨物計!AG44</f>
        <v>3863</v>
      </c>
      <c r="AH44" s="27">
        <f>特殊計!AH44+乗用計!AH44+乗合計!AH44+貨物計!AH44</f>
        <v>3942</v>
      </c>
      <c r="AI44" s="27">
        <f>特殊計!AI44+乗用計!AI44+乗合計!AI44+貨物計!AI44</f>
        <v>4073</v>
      </c>
      <c r="AJ44" s="27">
        <f>特殊計!AJ44+乗用計!AJ44+乗合計!AJ44+貨物計!AJ44</f>
        <v>4192</v>
      </c>
      <c r="AK44" s="27">
        <f>特殊計!AK44+乗用計!AK44+乗合計!AK44+貨物計!AK44</f>
        <v>4342</v>
      </c>
      <c r="AL44" s="27">
        <f>特殊計!AL44+乗用計!AL44+乗合計!AL44+貨物計!AL44</f>
        <v>4520</v>
      </c>
      <c r="AM44" s="27">
        <f>特殊計!AM44+乗用計!AM44+乗合計!AM44+貨物計!AM44</f>
        <v>4665</v>
      </c>
      <c r="AN44" s="27">
        <f>特殊計!AN44+乗用計!AN44+乗合計!AN44+貨物計!AN44</f>
        <v>4838</v>
      </c>
      <c r="AO44" s="16">
        <f>特殊計!AO44+乗用計!AO44+乗合計!AO44+貨物計!AO44</f>
        <v>4908</v>
      </c>
      <c r="AP44" s="16">
        <f>特殊計!AP44+乗用計!AP44+乗合計!AP44+貨物計!AP44</f>
        <v>4960</v>
      </c>
      <c r="AQ44" s="16">
        <f>特殊計!AQ44+乗用計!AQ44+乗合計!AQ44+貨物計!AQ44</f>
        <v>4995</v>
      </c>
      <c r="AR44" s="16">
        <f>特殊計!AR44+乗用計!AR44+乗合計!AR44+貨物計!AR44</f>
        <v>4992</v>
      </c>
      <c r="AS44" s="16">
        <f>特殊計!AS44+乗用計!AS44+乗合計!AS44+貨物計!AS44</f>
        <v>4926</v>
      </c>
      <c r="AT44" s="16">
        <f>特殊計!AT44+乗用計!AT44+乗合計!AT44+貨物計!AT44</f>
        <v>4899</v>
      </c>
      <c r="AU44" s="16">
        <f>特殊計!AU44+乗用計!AU44+乗合計!AU44+貨物計!AU44</f>
        <v>4937</v>
      </c>
      <c r="AV44" s="16">
        <f>特殊計!AV44+乗用計!AV44+乗合計!AV44+貨物計!AV44</f>
        <v>4904</v>
      </c>
      <c r="AW44" s="16">
        <f>特殊計!AW44+乗用計!AW44+乗合計!AW44+貨物計!AW44</f>
        <v>5062</v>
      </c>
      <c r="AX44" s="16">
        <f>特殊計!AX44+乗用計!AX44+乗合計!AX44+貨物計!AX44</f>
        <v>4952</v>
      </c>
      <c r="AY44" s="16">
        <f>特殊計!AY44+乗用計!AY44+乗合計!AY44+貨物計!AY44</f>
        <v>4815</v>
      </c>
      <c r="AZ44" s="16">
        <f>特殊計!AZ44+乗用計!AZ44+乗合計!AZ44+貨物計!AZ44</f>
        <v>4620</v>
      </c>
      <c r="BA44" s="140">
        <f>特殊計!BA44+乗用計!BA44+乗合計!BA44+貨物計!BA44</f>
        <v>4337</v>
      </c>
      <c r="BB44" s="140">
        <f>特殊計!BB44+乗用計!BB44+乗合計!BB44+貨物計!BB44</f>
        <v>4482</v>
      </c>
      <c r="BC44" s="140">
        <f>特殊計!BC44+乗用計!BC44+乗合計!BC44+貨物計!BC44</f>
        <v>4574</v>
      </c>
      <c r="BD44" s="16">
        <f>特殊計!BD44+乗用計!BD44+乗合計!BD44+貨物計!BD44</f>
        <v>4591</v>
      </c>
      <c r="BE44" s="16">
        <f>特殊計!BE44+乗用計!BE44+乗合計!BE44+貨物計!BE44</f>
        <v>4505</v>
      </c>
      <c r="BF44" s="16"/>
      <c r="BG44" s="16"/>
      <c r="BH44" s="40" t="s">
        <v>23</v>
      </c>
      <c r="BJ44" s="7" t="s">
        <v>19</v>
      </c>
      <c r="BK44" s="7">
        <v>5509</v>
      </c>
      <c r="BL44" s="7">
        <v>5547</v>
      </c>
      <c r="BM44" s="7">
        <v>5609</v>
      </c>
      <c r="BN44" s="7">
        <v>5581</v>
      </c>
      <c r="BO44" s="7">
        <v>5536</v>
      </c>
      <c r="BP44" s="7"/>
      <c r="BQ44" s="7" t="s">
        <v>19</v>
      </c>
      <c r="BR44" s="7">
        <v>5626</v>
      </c>
      <c r="BS44" s="4">
        <v>5673</v>
      </c>
      <c r="BT44" s="4">
        <v>5738</v>
      </c>
      <c r="BU44" s="4">
        <v>5704</v>
      </c>
      <c r="BV44" s="4">
        <v>5659</v>
      </c>
    </row>
    <row r="45" spans="1:74" ht="9.6" customHeight="1" x14ac:dyDescent="0.15">
      <c r="A45" s="65" t="s">
        <v>144</v>
      </c>
      <c r="B45" s="22" t="s">
        <v>24</v>
      </c>
      <c r="C45" s="27">
        <f>特殊計!C45+乗用計!C45+乗合計!C45+貨物計!C45</f>
        <v>44</v>
      </c>
      <c r="D45" s="27">
        <f>特殊計!D45+乗用計!D45+乗合計!D45+貨物計!D45</f>
        <v>50</v>
      </c>
      <c r="E45" s="27">
        <f>特殊計!E45+乗用計!E45+乗合計!E45+貨物計!E45</f>
        <v>62</v>
      </c>
      <c r="F45" s="27">
        <f>特殊計!F45+乗用計!F45+乗合計!F45+貨物計!F45</f>
        <v>79</v>
      </c>
      <c r="G45" s="27">
        <f>特殊計!G45+乗用計!G45+乗合計!G45+貨物計!G45</f>
        <v>138</v>
      </c>
      <c r="H45" s="27">
        <f>特殊計!H45+乗用計!H45+乗合計!H45+貨物計!H45</f>
        <v>224</v>
      </c>
      <c r="I45" s="27">
        <f>特殊計!I45+乗用計!I45+乗合計!I45+貨物計!I45</f>
        <v>342</v>
      </c>
      <c r="J45" s="27">
        <f>特殊計!J45+乗用計!J45+乗合計!J45+貨物計!J45</f>
        <v>479</v>
      </c>
      <c r="K45" s="27">
        <f>特殊計!K45+乗用計!K45+乗合計!K45+貨物計!K45</f>
        <v>597</v>
      </c>
      <c r="L45" s="24">
        <f>特殊計!L45+乗用計!L45+乗合計!L45+貨物計!L45</f>
        <v>643</v>
      </c>
      <c r="M45" s="27">
        <f>特殊計!M45+乗用計!M45+乗合計!M45+貨物計!M45</f>
        <v>822</v>
      </c>
      <c r="N45" s="147">
        <f>特殊計!N45+乗用計!N45+乗合計!N45+貨物計!N45</f>
        <v>994</v>
      </c>
      <c r="O45" s="147">
        <f>特殊計!O45+乗用計!O45+乗合計!O45+貨物計!O45</f>
        <v>1166</v>
      </c>
      <c r="P45" s="147">
        <f>特殊計!P45+乗用計!P45+乗合計!P45+貨物計!P45</f>
        <v>1338</v>
      </c>
      <c r="Q45" s="147">
        <f>特殊計!Q45+乗用計!Q45+乗合計!Q45+貨物計!Q45</f>
        <v>1510</v>
      </c>
      <c r="R45" s="27">
        <f>特殊計!R45+乗用計!R45+乗合計!R45+貨物計!R45</f>
        <v>1682</v>
      </c>
      <c r="S45" s="24">
        <f>特殊計!S45+乗用計!S45+乗合計!S45+貨物計!S45</f>
        <v>1951</v>
      </c>
      <c r="T45" s="24">
        <f>特殊計!T45+乗用計!T45+乗合計!T45+貨物計!T45</f>
        <v>2313</v>
      </c>
      <c r="U45" s="24">
        <f>特殊計!U45+乗用計!U45+乗合計!U45+貨物計!U45</f>
        <v>2700</v>
      </c>
      <c r="V45" s="27">
        <f>特殊計!V45+乗用計!V45+乗合計!V45+貨物計!V45</f>
        <v>3197</v>
      </c>
      <c r="W45" s="27">
        <f>特殊計!W45+乗用計!W45+乗合計!W45+貨物計!W45</f>
        <v>3496</v>
      </c>
      <c r="X45" s="27">
        <f>特殊計!X45+乗用計!X45+乗合計!X45+貨物計!X45</f>
        <v>3803</v>
      </c>
      <c r="Y45" s="27">
        <f>特殊計!Y45+乗用計!Y45+乗合計!Y45+貨物計!Y45</f>
        <v>4045</v>
      </c>
      <c r="Z45" s="24">
        <f>特殊計!Z45+乗用計!Z45+乗合計!Z45+貨物計!Z45</f>
        <v>4311</v>
      </c>
      <c r="AA45" s="24">
        <f>特殊計!AA45+乗用計!AA45+乗合計!AA45+貨物計!AA45</f>
        <v>4633</v>
      </c>
      <c r="AB45" s="27">
        <f>特殊計!AB45+乗用計!AB45+乗合計!AB45+貨物計!AB45</f>
        <v>4889</v>
      </c>
      <c r="AC45" s="24">
        <f>特殊計!AC45+乗用計!AC45+乗合計!AC45+貨物計!AC45</f>
        <v>5202</v>
      </c>
      <c r="AD45" s="24">
        <f>特殊計!AD45+乗用計!AD45+乗合計!AD45+貨物計!AD45</f>
        <v>5586</v>
      </c>
      <c r="AE45" s="27">
        <f>特殊計!AE45+乗用計!AE45+乗合計!AE45+貨物計!AE45</f>
        <v>6113</v>
      </c>
      <c r="AF45" s="24">
        <f>特殊計!AF45+乗用計!AF45+乗合計!AF45+貨物計!AF45</f>
        <v>6870</v>
      </c>
      <c r="AG45" s="27">
        <f>特殊計!AG45+乗用計!AG45+乗合計!AG45+貨物計!AG45</f>
        <v>7712</v>
      </c>
      <c r="AH45" s="27">
        <f>特殊計!AH45+乗用計!AH45+乗合計!AH45+貨物計!AH45</f>
        <v>8513</v>
      </c>
      <c r="AI45" s="27">
        <f>特殊計!AI45+乗用計!AI45+乗合計!AI45+貨物計!AI45</f>
        <v>9476</v>
      </c>
      <c r="AJ45" s="27">
        <f>特殊計!AJ45+乗用計!AJ45+乗合計!AJ45+貨物計!AJ45</f>
        <v>10244</v>
      </c>
      <c r="AK45" s="27">
        <f>特殊計!AK45+乗用計!AK45+乗合計!AK45+貨物計!AK45</f>
        <v>11159</v>
      </c>
      <c r="AL45" s="27">
        <f>特殊計!AL45+乗用計!AL45+乗合計!AL45+貨物計!AL45</f>
        <v>12091</v>
      </c>
      <c r="AM45" s="27">
        <f>特殊計!AM45+乗用計!AM45+乗合計!AM45+貨物計!AM45</f>
        <v>13125</v>
      </c>
      <c r="AN45" s="27">
        <f>特殊計!AN45+乗用計!AN45+乗合計!AN45+貨物計!AN45</f>
        <v>14065</v>
      </c>
      <c r="AO45" s="16">
        <f>特殊計!AO45+乗用計!AO45+乗合計!AO45+貨物計!AO45</f>
        <v>14743</v>
      </c>
      <c r="AP45" s="16">
        <f>特殊計!AP45+乗用計!AP45+乗合計!AP45+貨物計!AP45</f>
        <v>15253</v>
      </c>
      <c r="AQ45" s="16">
        <f>特殊計!AQ45+乗用計!AQ45+乗合計!AQ45+貨物計!AQ45</f>
        <v>15821</v>
      </c>
      <c r="AR45" s="16">
        <f>特殊計!AR45+乗用計!AR45+乗合計!AR45+貨物計!AR45</f>
        <v>16139</v>
      </c>
      <c r="AS45" s="16">
        <f>特殊計!AS45+乗用計!AS45+乗合計!AS45+貨物計!AS45</f>
        <v>16469</v>
      </c>
      <c r="AT45" s="16">
        <f>特殊計!AT45+乗用計!AT45+乗合計!AT45+貨物計!AT45</f>
        <v>16852</v>
      </c>
      <c r="AU45" s="16">
        <f>特殊計!AU45+乗用計!AU45+乗合計!AU45+貨物計!AU45</f>
        <v>17317</v>
      </c>
      <c r="AV45" s="16">
        <f>特殊計!AV45+乗用計!AV45+乗合計!AV45+貨物計!AV45</f>
        <v>17772</v>
      </c>
      <c r="AW45" s="16">
        <f>特殊計!AW45+乗用計!AW45+乗合計!AW45+貨物計!AW45</f>
        <v>17789</v>
      </c>
      <c r="AX45" s="16">
        <f>特殊計!AX45+乗用計!AX45+乗合計!AX45+貨物計!AX45</f>
        <v>17912</v>
      </c>
      <c r="AY45" s="16">
        <f>特殊計!AY45+乗用計!AY45+乗合計!AY45+貨物計!AY45</f>
        <v>17828</v>
      </c>
      <c r="AZ45" s="16">
        <f>特殊計!AZ45+乗用計!AZ45+乗合計!AZ45+貨物計!AZ45</f>
        <v>18024</v>
      </c>
      <c r="BA45" s="140">
        <f>特殊計!BA45+乗用計!BA45+乗合計!BA45+貨物計!BA45</f>
        <v>18327</v>
      </c>
      <c r="BB45" s="140">
        <f>特殊計!BB45+乗用計!BB45+乗合計!BB45+貨物計!BB45</f>
        <v>19232</v>
      </c>
      <c r="BC45" s="140">
        <f>特殊計!BC45+乗用計!BC45+乗合計!BC45+貨物計!BC45</f>
        <v>19911</v>
      </c>
      <c r="BD45" s="16">
        <f>特殊計!BD45+乗用計!BD45+乗合計!BD45+貨物計!BD45</f>
        <v>20360</v>
      </c>
      <c r="BE45" s="16">
        <f>特殊計!BE45+乗用計!BE45+乗合計!BE45+貨物計!BE45</f>
        <v>20610</v>
      </c>
      <c r="BF45" s="16"/>
      <c r="BG45" s="16"/>
      <c r="BH45" s="40" t="s">
        <v>24</v>
      </c>
      <c r="BJ45" s="7" t="s">
        <v>21</v>
      </c>
      <c r="BK45" s="7">
        <v>13936</v>
      </c>
      <c r="BL45" s="7">
        <v>14406</v>
      </c>
      <c r="BM45" s="7">
        <v>14914</v>
      </c>
      <c r="BN45" s="7">
        <v>14998</v>
      </c>
      <c r="BO45" s="7">
        <v>15083</v>
      </c>
      <c r="BP45" s="7"/>
      <c r="BQ45" s="7" t="s">
        <v>21</v>
      </c>
      <c r="BR45" s="7">
        <v>14382</v>
      </c>
      <c r="BS45" s="4">
        <v>14886</v>
      </c>
      <c r="BT45" s="4">
        <v>15451</v>
      </c>
      <c r="BU45" s="4">
        <v>15589</v>
      </c>
      <c r="BV45" s="4">
        <v>15669</v>
      </c>
    </row>
    <row r="46" spans="1:74" ht="9.6" customHeight="1" x14ac:dyDescent="0.15">
      <c r="A46" s="65" t="s">
        <v>145</v>
      </c>
      <c r="B46" s="22" t="s">
        <v>25</v>
      </c>
      <c r="C46" s="27">
        <f>特殊計!C46+乗用計!C46+乗合計!C46+貨物計!C46</f>
        <v>51</v>
      </c>
      <c r="D46" s="27">
        <f>特殊計!D46+乗用計!D46+乗合計!D46+貨物計!D46</f>
        <v>50</v>
      </c>
      <c r="E46" s="27">
        <f>特殊計!E46+乗用計!E46+乗合計!E46+貨物計!E46</f>
        <v>64</v>
      </c>
      <c r="F46" s="27">
        <f>特殊計!F46+乗用計!F46+乗合計!F46+貨物計!F46</f>
        <v>75</v>
      </c>
      <c r="G46" s="27">
        <f>特殊計!G46+乗用計!G46+乗合計!G46+貨物計!G46</f>
        <v>112</v>
      </c>
      <c r="H46" s="27">
        <f>特殊計!H46+乗用計!H46+乗合計!H46+貨物計!H46</f>
        <v>133</v>
      </c>
      <c r="I46" s="27">
        <f>特殊計!I46+乗用計!I46+乗合計!I46+貨物計!I46</f>
        <v>235</v>
      </c>
      <c r="J46" s="27">
        <f>特殊計!J46+乗用計!J46+乗合計!J46+貨物計!J46</f>
        <v>300</v>
      </c>
      <c r="K46" s="27">
        <f>特殊計!K46+乗用計!K46+乗合計!K46+貨物計!K46</f>
        <v>388</v>
      </c>
      <c r="L46" s="24">
        <f>特殊計!L46+乗用計!L46+乗合計!L46+貨物計!L46</f>
        <v>609</v>
      </c>
      <c r="M46" s="27">
        <f>特殊計!M46+乗用計!M46+乗合計!M46+貨物計!M46</f>
        <v>633</v>
      </c>
      <c r="N46" s="147">
        <f>特殊計!N46+乗用計!N46+乗合計!N46+貨物計!N46</f>
        <v>765.80000000000007</v>
      </c>
      <c r="O46" s="147">
        <f>特殊計!O46+乗用計!O46+乗合計!O46+貨物計!O46</f>
        <v>898.60000000000014</v>
      </c>
      <c r="P46" s="147">
        <f>特殊計!P46+乗用計!P46+乗合計!P46+貨物計!P46</f>
        <v>1031.3999999999999</v>
      </c>
      <c r="Q46" s="147">
        <f>特殊計!Q46+乗用計!Q46+乗合計!Q46+貨物計!Q46</f>
        <v>1164.1999999999998</v>
      </c>
      <c r="R46" s="27">
        <f>特殊計!R46+乗用計!R46+乗合計!R46+貨物計!R46</f>
        <v>1297</v>
      </c>
      <c r="S46" s="24">
        <f>特殊計!S46+乗用計!S46+乗合計!S46+貨物計!S46</f>
        <v>1425</v>
      </c>
      <c r="T46" s="24">
        <f>特殊計!T46+乗用計!T46+乗合計!T46+貨物計!T46</f>
        <v>1516</v>
      </c>
      <c r="U46" s="24">
        <f>特殊計!U46+乗用計!U46+乗合計!U46+貨物計!U46</f>
        <v>1664</v>
      </c>
      <c r="V46" s="27">
        <f>特殊計!V46+乗用計!V46+乗合計!V46+貨物計!V46</f>
        <v>1802</v>
      </c>
      <c r="W46" s="27">
        <f>特殊計!W46+乗用計!W46+乗合計!W46+貨物計!W46</f>
        <v>1870</v>
      </c>
      <c r="X46" s="27">
        <f>特殊計!X46+乗用計!X46+乗合計!X46+貨物計!X46</f>
        <v>2044</v>
      </c>
      <c r="Y46" s="27">
        <f>特殊計!Y46+乗用計!Y46+乗合計!Y46+貨物計!Y46</f>
        <v>2213</v>
      </c>
      <c r="Z46" s="24">
        <f>特殊計!Z46+乗用計!Z46+乗合計!Z46+貨物計!Z46</f>
        <v>2361</v>
      </c>
      <c r="AA46" s="24">
        <f>特殊計!AA46+乗用計!AA46+乗合計!AA46+貨物計!AA46</f>
        <v>2409</v>
      </c>
      <c r="AB46" s="27">
        <f>特殊計!AB46+乗用計!AB46+乗合計!AB46+貨物計!AB46</f>
        <v>2427</v>
      </c>
      <c r="AC46" s="24">
        <f>特殊計!AC46+乗用計!AC46+乗合計!AC46+貨物計!AC46</f>
        <v>2370</v>
      </c>
      <c r="AD46" s="24">
        <f>特殊計!AD46+乗用計!AD46+乗合計!AD46+貨物計!AD46</f>
        <v>2324</v>
      </c>
      <c r="AE46" s="27">
        <f>特殊計!AE46+乗用計!AE46+乗合計!AE46+貨物計!AE46</f>
        <v>2363</v>
      </c>
      <c r="AF46" s="24">
        <f>特殊計!AF46+乗用計!AF46+乗合計!AF46+貨物計!AF46</f>
        <v>2478</v>
      </c>
      <c r="AG46" s="27">
        <f>特殊計!AG46+乗用計!AG46+乗合計!AG46+貨物計!AG46</f>
        <v>2605</v>
      </c>
      <c r="AH46" s="27">
        <f>特殊計!AH46+乗用計!AH46+乗合計!AH46+貨物計!AH46</f>
        <v>2737</v>
      </c>
      <c r="AI46" s="27">
        <f>特殊計!AI46+乗用計!AI46+乗合計!AI46+貨物計!AI46</f>
        <v>2912</v>
      </c>
      <c r="AJ46" s="27">
        <f>特殊計!AJ46+乗用計!AJ46+乗合計!AJ46+貨物計!AJ46</f>
        <v>3086</v>
      </c>
      <c r="AK46" s="27">
        <f>特殊計!AK46+乗用計!AK46+乗合計!AK46+貨物計!AK46</f>
        <v>3284</v>
      </c>
      <c r="AL46" s="27">
        <f>特殊計!AL46+乗用計!AL46+乗合計!AL46+貨物計!AL46</f>
        <v>3476</v>
      </c>
      <c r="AM46" s="27">
        <f>特殊計!AM46+乗用計!AM46+乗合計!AM46+貨物計!AM46</f>
        <v>3560</v>
      </c>
      <c r="AN46" s="27">
        <f>特殊計!AN46+乗用計!AN46+乗合計!AN46+貨物計!AN46</f>
        <v>3678</v>
      </c>
      <c r="AO46" s="16">
        <f>特殊計!AO46+乗用計!AO46+乗合計!AO46+貨物計!AO46</f>
        <v>3717</v>
      </c>
      <c r="AP46" s="16">
        <f>特殊計!AP46+乗用計!AP46+乗合計!AP46+貨物計!AP46</f>
        <v>3700</v>
      </c>
      <c r="AQ46" s="16">
        <f>特殊計!AQ46+乗用計!AQ46+乗合計!AQ46+貨物計!AQ46</f>
        <v>3743</v>
      </c>
      <c r="AR46" s="16">
        <f>特殊計!AR46+乗用計!AR46+乗合計!AR46+貨物計!AR46</f>
        <v>3725</v>
      </c>
      <c r="AS46" s="16">
        <f>特殊計!AS46+乗用計!AS46+乗合計!AS46+貨物計!AS46</f>
        <v>3747</v>
      </c>
      <c r="AT46" s="16">
        <f>特殊計!AT46+乗用計!AT46+乗合計!AT46+貨物計!AT46</f>
        <v>3716</v>
      </c>
      <c r="AU46" s="16">
        <f>特殊計!AU46+乗用計!AU46+乗合計!AU46+貨物計!AU46</f>
        <v>3718</v>
      </c>
      <c r="AV46" s="16">
        <f>特殊計!AV46+乗用計!AV46+乗合計!AV46+貨物計!AV46</f>
        <v>3675</v>
      </c>
      <c r="AW46" s="16">
        <f>特殊計!AW46+乗用計!AW46+乗合計!AW46+貨物計!AW46</f>
        <v>3584</v>
      </c>
      <c r="AX46" s="16">
        <f>特殊計!AX46+乗用計!AX46+乗合計!AX46+貨物計!AX46</f>
        <v>3474</v>
      </c>
      <c r="AY46" s="16">
        <f>特殊計!AY46+乗用計!AY46+乗合計!AY46+貨物計!AY46</f>
        <v>3309</v>
      </c>
      <c r="AZ46" s="16">
        <f>特殊計!AZ46+乗用計!AZ46+乗合計!AZ46+貨物計!AZ46</f>
        <v>3278</v>
      </c>
      <c r="BA46" s="140">
        <f>特殊計!BA46+乗用計!BA46+乗合計!BA46+貨物計!BA46</f>
        <v>3285</v>
      </c>
      <c r="BB46" s="140">
        <f>特殊計!BB46+乗用計!BB46+乗合計!BB46+貨物計!BB46</f>
        <v>3557</v>
      </c>
      <c r="BC46" s="140">
        <f>特殊計!BC46+乗用計!BC46+乗合計!BC46+貨物計!BC46</f>
        <v>3794</v>
      </c>
      <c r="BD46" s="16">
        <f>特殊計!BD46+乗用計!BD46+乗合計!BD46+貨物計!BD46</f>
        <v>3918</v>
      </c>
      <c r="BE46" s="16">
        <f>特殊計!BE46+乗用計!BE46+乗合計!BE46+貨物計!BE46</f>
        <v>4012</v>
      </c>
      <c r="BF46" s="16"/>
      <c r="BG46" s="16"/>
      <c r="BH46" s="40" t="s">
        <v>25</v>
      </c>
      <c r="BJ46" s="7" t="s">
        <v>343</v>
      </c>
      <c r="BK46" s="7">
        <v>8015</v>
      </c>
      <c r="BL46" s="7">
        <v>7833</v>
      </c>
      <c r="BM46" s="7">
        <v>7918</v>
      </c>
      <c r="BN46" s="7">
        <v>7833</v>
      </c>
      <c r="BO46" s="7">
        <v>7791</v>
      </c>
      <c r="BP46" s="7"/>
      <c r="BQ46" s="7" t="s">
        <v>343</v>
      </c>
      <c r="BR46" s="7">
        <v>8253</v>
      </c>
      <c r="BS46" s="4">
        <v>8066</v>
      </c>
      <c r="BT46" s="4">
        <v>8172</v>
      </c>
      <c r="BU46" s="4">
        <v>8104</v>
      </c>
      <c r="BV46" s="4">
        <v>8074</v>
      </c>
    </row>
    <row r="47" spans="1:74" ht="9.6" customHeight="1" x14ac:dyDescent="0.15">
      <c r="A47" s="64" t="s">
        <v>520</v>
      </c>
      <c r="B47" s="39" t="s">
        <v>29</v>
      </c>
      <c r="C47" s="27">
        <f>特殊計!C47+乗用計!C47+乗合計!C47+貨物計!C47</f>
        <v>54</v>
      </c>
      <c r="D47" s="27">
        <f>特殊計!D47+乗用計!D47+乗合計!D47+貨物計!D47</f>
        <v>49</v>
      </c>
      <c r="E47" s="27">
        <f>特殊計!E47+乗用計!E47+乗合計!E47+貨物計!E47</f>
        <v>70</v>
      </c>
      <c r="F47" s="27">
        <f>特殊計!F47+乗用計!F47+乗合計!F47+貨物計!F47</f>
        <v>91</v>
      </c>
      <c r="G47" s="27">
        <f>特殊計!G47+乗用計!G47+乗合計!G47+貨物計!G47</f>
        <v>141</v>
      </c>
      <c r="H47" s="27">
        <f>特殊計!H47+乗用計!H47+乗合計!H47+貨物計!H47</f>
        <v>224</v>
      </c>
      <c r="I47" s="27">
        <f>特殊計!I47+乗用計!I47+乗合計!I47+貨物計!I47</f>
        <v>302</v>
      </c>
      <c r="J47" s="27">
        <f>特殊計!J47+乗用計!J47+乗合計!J47+貨物計!J47</f>
        <v>442</v>
      </c>
      <c r="K47" s="27">
        <f>特殊計!K47+乗用計!K47+乗合計!K47+貨物計!K47</f>
        <v>624</v>
      </c>
      <c r="L47" s="24">
        <f>特殊計!L47+乗用計!L47+乗合計!L47+貨物計!L47</f>
        <v>785</v>
      </c>
      <c r="M47" s="27">
        <f>特殊計!M47+乗用計!M47+乗合計!M47+貨物計!M47</f>
        <v>981</v>
      </c>
      <c r="N47" s="147">
        <f>特殊計!N47+乗用計!N47+乗合計!N47+貨物計!N47</f>
        <v>1240.2</v>
      </c>
      <c r="O47" s="147">
        <f>特殊計!O47+乗用計!O47+乗合計!O47+貨物計!O47</f>
        <v>1499.4</v>
      </c>
      <c r="P47" s="147">
        <f>特殊計!P47+乗用計!P47+乗合計!P47+貨物計!P47</f>
        <v>1758.6</v>
      </c>
      <c r="Q47" s="147">
        <f>特殊計!Q47+乗用計!Q47+乗合計!Q47+貨物計!Q47</f>
        <v>2017.8000000000002</v>
      </c>
      <c r="R47" s="27">
        <f>特殊計!R47+乗用計!R47+乗合計!R47+貨物計!R47</f>
        <v>2277</v>
      </c>
      <c r="S47" s="24">
        <f>特殊計!S47+乗用計!S47+乗合計!S47+貨物計!S47</f>
        <v>2534</v>
      </c>
      <c r="T47" s="24">
        <f>特殊計!T47+乗用計!T47+乗合計!T47+貨物計!T47</f>
        <v>2731</v>
      </c>
      <c r="U47" s="24">
        <f>特殊計!U47+乗用計!U47+乗合計!U47+貨物計!U47</f>
        <v>2731</v>
      </c>
      <c r="V47" s="27">
        <f>特殊計!V47+乗用計!V47+乗合計!V47+貨物計!V47</f>
        <v>2894</v>
      </c>
      <c r="W47" s="27">
        <f>特殊計!W47+乗用計!W47+乗合計!W47+貨物計!W47</f>
        <v>3031</v>
      </c>
      <c r="X47" s="27">
        <f>特殊計!X47+乗用計!X47+乗合計!X47+貨物計!X47</f>
        <v>3057</v>
      </c>
      <c r="Y47" s="27">
        <f>特殊計!Y47+乗用計!Y47+乗合計!Y47+貨物計!Y47</f>
        <v>3061</v>
      </c>
      <c r="Z47" s="24">
        <f>特殊計!Z47+乗用計!Z47+乗合計!Z47+貨物計!Z47</f>
        <v>3014</v>
      </c>
      <c r="AA47" s="24">
        <f>特殊計!AA47+乗用計!AA47+乗合計!AA47+貨物計!AA47</f>
        <v>2952</v>
      </c>
      <c r="AB47" s="27">
        <f>特殊計!AB47+乗用計!AB47+乗合計!AB47+貨物計!AB47</f>
        <v>2908</v>
      </c>
      <c r="AC47" s="24">
        <f>特殊計!AC47+乗用計!AC47+乗合計!AC47+貨物計!AC47</f>
        <v>2900</v>
      </c>
      <c r="AD47" s="24">
        <f>特殊計!AD47+乗用計!AD47+乗合計!AD47+貨物計!AD47</f>
        <v>2911</v>
      </c>
      <c r="AE47" s="27">
        <f>特殊計!AE47+乗用計!AE47+乗合計!AE47+貨物計!AE47</f>
        <v>2964</v>
      </c>
      <c r="AF47" s="24">
        <f>特殊計!AF47+乗用計!AF47+乗合計!AF47+貨物計!AF47</f>
        <v>3056</v>
      </c>
      <c r="AG47" s="27">
        <f>特殊計!AG47+乗用計!AG47+乗合計!AG47+貨物計!AG47</f>
        <v>3066</v>
      </c>
      <c r="AH47" s="27">
        <f>特殊計!AH47+乗用計!AH47+乗合計!AH47+貨物計!AH47</f>
        <v>3186</v>
      </c>
      <c r="AI47" s="27">
        <f>特殊計!AI47+乗用計!AI47+乗合計!AI47+貨物計!AI47</f>
        <v>3291</v>
      </c>
      <c r="AJ47" s="27">
        <f>特殊計!AJ47+乗用計!AJ47+乗合計!AJ47+貨物計!AJ47</f>
        <v>3400</v>
      </c>
      <c r="AK47" s="27">
        <f>特殊計!AK47+乗用計!AK47+乗合計!AK47+貨物計!AK47</f>
        <v>3511</v>
      </c>
      <c r="AL47" s="27">
        <f>特殊計!AL47+乗用計!AL47+乗合計!AL47+貨物計!AL47</f>
        <v>3649</v>
      </c>
      <c r="AM47" s="27">
        <f>特殊計!AM47+乗用計!AM47+乗合計!AM47+貨物計!AM47</f>
        <v>3659</v>
      </c>
      <c r="AN47" s="16">
        <f>特殊計!AN47+乗用計!AN47+乗合計!AN47+貨物計!AN47</f>
        <v>3744</v>
      </c>
      <c r="AO47" s="16">
        <f>特殊計!AO47+乗用計!AO47+乗合計!AO47+貨物計!AO47</f>
        <v>3716</v>
      </c>
      <c r="AP47" s="16">
        <f>特殊計!AP47+乗用計!AP47+乗合計!AP47+貨物計!AP47</f>
        <v>3774</v>
      </c>
      <c r="AQ47" s="16">
        <f>特殊計!AQ47+乗用計!AQ47+乗合計!AQ47+貨物計!AQ47</f>
        <v>3841</v>
      </c>
      <c r="AR47" s="16">
        <f>特殊計!AR47+乗用計!AR47+乗合計!AR47+貨物計!AR47</f>
        <v>3823</v>
      </c>
      <c r="AS47" s="16">
        <f>特殊計!AS47+乗用計!AS47+乗合計!AS47+貨物計!AS47</f>
        <v>3789</v>
      </c>
      <c r="AT47" s="16">
        <f>特殊計!AT47+乗用計!AT47+乗合計!AT47+貨物計!AT47</f>
        <v>3767</v>
      </c>
      <c r="AU47" s="16">
        <f>特殊計!AU47+乗用計!AU47+乗合計!AU47+貨物計!AU47</f>
        <v>3748</v>
      </c>
      <c r="AV47" s="16">
        <f>特殊計!AV47+乗用計!AV47+乗合計!AV47+貨物計!AV47</f>
        <v>3711</v>
      </c>
      <c r="AW47" s="16">
        <f>特殊計!AW47+乗用計!AW47+乗合計!AW47+貨物計!AW47</f>
        <v>3617</v>
      </c>
      <c r="AX47" s="16">
        <f>特殊計!AX47+乗用計!AX47+乗合計!AX47+貨物計!AX47</f>
        <v>3510</v>
      </c>
      <c r="AY47" s="16">
        <f>特殊計!AY47+乗用計!AY47+乗合計!AY47+貨物計!AY47</f>
        <v>3392</v>
      </c>
      <c r="AZ47" s="16">
        <f>特殊計!AZ47+乗用計!AZ47+乗合計!AZ47+貨物計!AZ47</f>
        <v>3345</v>
      </c>
      <c r="BA47" s="140">
        <f>特殊計!BA47+乗用計!BA47+乗合計!BA47+貨物計!BA47</f>
        <v>3322</v>
      </c>
      <c r="BB47" s="140">
        <f>特殊計!BB47+乗用計!BB47+乗合計!BB47+貨物計!BB47</f>
        <v>3320</v>
      </c>
      <c r="BC47" s="140">
        <f>特殊計!BC47+乗用計!BC47+乗合計!BC47+貨物計!BC47</f>
        <v>3333</v>
      </c>
      <c r="BD47" s="16">
        <f>特殊計!BD47+乗用計!BD47+乗合計!BD47+貨物計!BD47</f>
        <v>3241</v>
      </c>
      <c r="BE47" s="16">
        <f>特殊計!BE47+乗用計!BE47+乗合計!BE47+貨物計!BE47</f>
        <v>3229</v>
      </c>
      <c r="BF47" s="16"/>
      <c r="BG47" s="16"/>
      <c r="BH47" s="40" t="s">
        <v>29</v>
      </c>
      <c r="BJ47" s="7" t="s">
        <v>344</v>
      </c>
      <c r="BK47" s="7">
        <v>27460</v>
      </c>
      <c r="BL47" s="7">
        <v>27786</v>
      </c>
      <c r="BM47" s="7">
        <v>28441</v>
      </c>
      <c r="BN47" s="7">
        <v>28412</v>
      </c>
      <c r="BO47" s="7">
        <v>28410</v>
      </c>
      <c r="BP47" s="7"/>
      <c r="BQ47" s="7" t="s">
        <v>344</v>
      </c>
      <c r="BR47" s="7">
        <v>28261</v>
      </c>
      <c r="BS47" s="4">
        <v>28625</v>
      </c>
      <c r="BT47" s="4" t="s">
        <v>367</v>
      </c>
      <c r="BU47" s="4" t="s">
        <v>369</v>
      </c>
      <c r="BV47" s="4">
        <v>29402</v>
      </c>
    </row>
    <row r="48" spans="1:74" ht="9.6" customHeight="1" x14ac:dyDescent="0.15">
      <c r="A48" s="64" t="s">
        <v>521</v>
      </c>
      <c r="B48" s="39" t="s">
        <v>81</v>
      </c>
      <c r="C48" s="156">
        <f>特殊計!C48+乗用計!C48+乗合計!C48+貨物計!C48</f>
        <v>384</v>
      </c>
      <c r="D48" s="156">
        <f>特殊計!D48+乗用計!D48+乗合計!D48+貨物計!D48</f>
        <v>431</v>
      </c>
      <c r="E48" s="156">
        <f>特殊計!E48+乗用計!E48+乗合計!E48+貨物計!E48</f>
        <v>515</v>
      </c>
      <c r="F48" s="156">
        <f>特殊計!F48+乗用計!F48+乗合計!F48+貨物計!F48</f>
        <v>598</v>
      </c>
      <c r="G48" s="156">
        <f>特殊計!G48+乗用計!G48+乗合計!G48+貨物計!G48</f>
        <v>828</v>
      </c>
      <c r="H48" s="156">
        <f>特殊計!H48+乗用計!H48+乗合計!H48+貨物計!H48</f>
        <v>1062</v>
      </c>
      <c r="I48" s="156">
        <f>特殊計!I48+乗用計!I48+乗合計!I48+貨物計!I48</f>
        <v>1434</v>
      </c>
      <c r="J48" s="156">
        <f>特殊計!J48+乗用計!J48+乗合計!J48+貨物計!J48</f>
        <v>1838</v>
      </c>
      <c r="K48" s="156">
        <f>特殊計!K48+乗用計!K48+乗合計!K48+貨物計!K48</f>
        <v>2290</v>
      </c>
      <c r="L48" s="156">
        <f>特殊計!L48+乗用計!L48+乗合計!L48+貨物計!L48</f>
        <v>2935</v>
      </c>
      <c r="M48" s="156">
        <f>特殊計!M48+乗用計!M48+乗合計!M48+貨物計!M48</f>
        <v>3431</v>
      </c>
      <c r="N48" s="157">
        <f>特殊計!N48+乗用計!N48+乗合計!N48+貨物計!N48</f>
        <v>4077.1999999999994</v>
      </c>
      <c r="O48" s="157">
        <f>特殊計!O48+乗用計!O48+乗合計!O48+貨物計!O48</f>
        <v>4723.4000000000005</v>
      </c>
      <c r="P48" s="157">
        <f>特殊計!P48+乗用計!P48+乗合計!P48+貨物計!P48</f>
        <v>5369.6</v>
      </c>
      <c r="Q48" s="157">
        <f>特殊計!Q48+乗用計!Q48+乗合計!Q48+貨物計!Q48</f>
        <v>6015.8000000000011</v>
      </c>
      <c r="R48" s="156">
        <f>特殊計!R48+乗用計!R48+乗合計!R48+貨物計!R48</f>
        <v>6662</v>
      </c>
      <c r="S48" s="156">
        <f>特殊計!S48+乗用計!S48+乗合計!S48+貨物計!S48</f>
        <v>7538</v>
      </c>
      <c r="T48" s="156">
        <f>特殊計!T48+乗用計!T48+乗合計!T48+貨物計!T48</f>
        <v>8129</v>
      </c>
      <c r="U48" s="156">
        <f>特殊計!U48+乗用計!U48+乗合計!U48+貨物計!U48</f>
        <v>8874</v>
      </c>
      <c r="V48" s="156">
        <f>特殊計!V48+乗用計!V48+乗合計!V48+貨物計!V48</f>
        <v>9518</v>
      </c>
      <c r="W48" s="156">
        <f>特殊計!W48+乗用計!W48+乗合計!W48+貨物計!W48</f>
        <v>9786</v>
      </c>
      <c r="X48" s="156">
        <f>特殊計!X48+乗用計!X48+乗合計!X48+貨物計!X48</f>
        <v>9957</v>
      </c>
      <c r="Y48" s="156">
        <f>特殊計!Y48+乗用計!Y48+乗合計!Y48+貨物計!Y48</f>
        <v>9895</v>
      </c>
      <c r="Z48" s="156">
        <f>特殊計!Z48+乗用計!Z48+乗合計!Z48+貨物計!Z48</f>
        <v>9915</v>
      </c>
      <c r="AA48" s="156">
        <f>特殊計!AA48+乗用計!AA48+乗合計!AA48+貨物計!AA48</f>
        <v>9869</v>
      </c>
      <c r="AB48" s="156">
        <f>特殊計!AB48+乗用計!AB48+乗合計!AB48+貨物計!AB48</f>
        <v>9805</v>
      </c>
      <c r="AC48" s="156">
        <f>特殊計!AC48+乗用計!AC48+乗合計!AC48+貨物計!AC48</f>
        <v>9804</v>
      </c>
      <c r="AD48" s="156">
        <f>特殊計!AD48+乗用計!AD48+乗合計!AD48+貨物計!AD48</f>
        <v>9910</v>
      </c>
      <c r="AE48" s="156">
        <f>特殊計!AE48+乗用計!AE48+乗合計!AE48+貨物計!AE48</f>
        <v>10120</v>
      </c>
      <c r="AF48" s="156">
        <f>特殊計!AF48+乗用計!AF48+乗合計!AF48+貨物計!AF48</f>
        <v>10404</v>
      </c>
      <c r="AG48" s="156">
        <f>特殊計!AG48+乗用計!AG48+乗合計!AG48+貨物計!AG48</f>
        <v>10829</v>
      </c>
      <c r="AH48" s="156">
        <f>特殊計!AH48+乗用計!AH48+乗合計!AH48+貨物計!AH48</f>
        <v>11148</v>
      </c>
      <c r="AI48" s="156">
        <f>特殊計!AI48+乗用計!AI48+乗合計!AI48+貨物計!AI48</f>
        <v>11487</v>
      </c>
      <c r="AJ48" s="156">
        <f>特殊計!AJ48+乗用計!AJ48+乗合計!AJ48+貨物計!AJ48</f>
        <v>11811</v>
      </c>
      <c r="AK48" s="156">
        <f>特殊計!AK48+乗用計!AK48+乗合計!AK48+貨物計!AK48</f>
        <v>12324</v>
      </c>
      <c r="AL48" s="156">
        <f>特殊計!AL48+乗用計!AL48+乗合計!AL48+貨物計!AL48</f>
        <v>12794</v>
      </c>
      <c r="AM48" s="156">
        <f>特殊計!AM48+乗用計!AM48+乗合計!AM48+貨物計!AM48</f>
        <v>12778</v>
      </c>
      <c r="AN48" s="156">
        <f>特殊計!AN48+乗用計!AN48+乗合計!AN48+貨物計!AN48</f>
        <v>13065</v>
      </c>
      <c r="AO48" s="156">
        <f>特殊計!AO48+乗用計!AO48+乗合計!AO48+貨物計!AO48</f>
        <v>13173</v>
      </c>
      <c r="AP48" s="156">
        <f>特殊計!AP48+乗用計!AP48+乗合計!AP48+貨物計!AP48</f>
        <v>13194</v>
      </c>
      <c r="AQ48" s="156">
        <f>特殊計!AQ48+乗用計!AQ48+乗合計!AQ48+貨物計!AQ48</f>
        <v>13170</v>
      </c>
      <c r="AR48" s="156">
        <f>特殊計!AR48+乗用計!AR48+乗合計!AR48+貨物計!AR48</f>
        <v>13069</v>
      </c>
      <c r="AS48" s="156">
        <f>特殊計!AS48+乗用計!AS48+乗合計!AS48+貨物計!AS48</f>
        <v>12961</v>
      </c>
      <c r="AT48" s="27">
        <f>特殊計!AT48+乗用計!AT48+乗合計!AT48+貨物計!AT48</f>
        <v>12967</v>
      </c>
      <c r="AU48" s="27">
        <f>特殊計!AU48+乗用計!AU48+乗合計!AU48+貨物計!AU48</f>
        <v>12903</v>
      </c>
      <c r="AV48" s="27">
        <f>特殊計!AV48+乗用計!AV48+乗合計!AV48+貨物計!AV48</f>
        <v>12761</v>
      </c>
      <c r="AW48" s="27">
        <f>特殊計!AW48+乗用計!AW48+乗合計!AW48+貨物計!AW48</f>
        <v>12361</v>
      </c>
      <c r="AX48" s="27">
        <f>特殊計!AX48+乗用計!AX48+乗合計!AX48+貨物計!AX48</f>
        <v>11914</v>
      </c>
      <c r="AY48" s="27">
        <f>特殊計!AY48+乗用計!AY48+乗合計!AY48+貨物計!AY48</f>
        <v>11592</v>
      </c>
      <c r="AZ48" s="27">
        <f>特殊計!AZ48+乗用計!AZ48+乗合計!AZ48+貨物計!AZ48</f>
        <v>11357</v>
      </c>
      <c r="BA48" s="140">
        <f>特殊計!BA48+乗用計!BA48+乗合計!BA48+貨物計!BA48</f>
        <v>11218</v>
      </c>
      <c r="BB48" s="140">
        <f>特殊計!BB48+乗用計!BB48+乗合計!BB48+貨物計!BB48</f>
        <v>11352</v>
      </c>
      <c r="BC48" s="140">
        <f>特殊計!BC48+乗用計!BC48+乗合計!BC48+貨物計!BC48</f>
        <v>11446</v>
      </c>
      <c r="BD48" s="27">
        <f>特殊計!BD48+乗用計!BD48+乗合計!BD48+貨物計!BD48</f>
        <v>11466</v>
      </c>
      <c r="BE48" s="27">
        <f>特殊計!BE48+乗用計!BE48+乗合計!BE48+貨物計!BE48</f>
        <v>11314</v>
      </c>
      <c r="BF48" s="27"/>
      <c r="BG48" s="27"/>
      <c r="BH48" s="40" t="s">
        <v>81</v>
      </c>
      <c r="BJ48" s="7" t="s">
        <v>24</v>
      </c>
      <c r="BK48" s="7">
        <v>18327</v>
      </c>
      <c r="BL48" s="7">
        <v>19232</v>
      </c>
      <c r="BM48" s="7">
        <v>19911</v>
      </c>
      <c r="BN48" s="7">
        <v>20360</v>
      </c>
      <c r="BO48" s="7">
        <v>20610</v>
      </c>
      <c r="BP48" s="7"/>
      <c r="BQ48" s="7" t="s">
        <v>24</v>
      </c>
      <c r="BR48" s="7">
        <v>18879</v>
      </c>
      <c r="BS48" s="4">
        <v>19844</v>
      </c>
      <c r="BT48" s="4">
        <v>20559</v>
      </c>
      <c r="BU48" s="4">
        <v>21071</v>
      </c>
      <c r="BV48" s="4">
        <v>21334</v>
      </c>
    </row>
    <row r="49" spans="1:74" ht="9.6" customHeight="1" x14ac:dyDescent="0.15">
      <c r="A49" s="64" t="s">
        <v>522</v>
      </c>
      <c r="B49" s="39" t="s">
        <v>35</v>
      </c>
      <c r="C49" s="27">
        <f>特殊計!C49+乗用計!C49+乗合計!C49+貨物計!C49</f>
        <v>213</v>
      </c>
      <c r="D49" s="27">
        <f>特殊計!D49+乗用計!D49+乗合計!D49+貨物計!D49</f>
        <v>250</v>
      </c>
      <c r="E49" s="27">
        <f>特殊計!E49+乗用計!E49+乗合計!E49+貨物計!E49</f>
        <v>302</v>
      </c>
      <c r="F49" s="27">
        <f>特殊計!F49+乗用計!F49+乗合計!F49+貨物計!F49</f>
        <v>355</v>
      </c>
      <c r="G49" s="27">
        <f>特殊計!G49+乗用計!G49+乗合計!G49+貨物計!G49</f>
        <v>466</v>
      </c>
      <c r="H49" s="27">
        <f>特殊計!H49+乗用計!H49+乗合計!H49+貨物計!H49</f>
        <v>659</v>
      </c>
      <c r="I49" s="27">
        <f>特殊計!I49+乗用計!I49+乗合計!I49+貨物計!I49</f>
        <v>897</v>
      </c>
      <c r="J49" s="27">
        <f>特殊計!J49+乗用計!J49+乗合計!J49+貨物計!J49</f>
        <v>1205</v>
      </c>
      <c r="K49" s="27">
        <f>特殊計!K49+乗用計!K49+乗合計!K49+貨物計!K49</f>
        <v>1522</v>
      </c>
      <c r="L49" s="24">
        <f>特殊計!L49+乗用計!L49+乗合計!L49+貨物計!L49</f>
        <v>1906</v>
      </c>
      <c r="M49" s="27">
        <f>特殊計!M49+乗用計!M49+乗合計!M49+貨物計!M49</f>
        <v>2257</v>
      </c>
      <c r="N49" s="147">
        <f>特殊計!N49+乗用計!N49+乗合計!N49+貨物計!N49</f>
        <v>2689</v>
      </c>
      <c r="O49" s="147">
        <f>特殊計!O49+乗用計!O49+乗合計!O49+貨物計!O49</f>
        <v>3121</v>
      </c>
      <c r="P49" s="147">
        <f>特殊計!P49+乗用計!P49+乗合計!P49+貨物計!P49</f>
        <v>3553</v>
      </c>
      <c r="Q49" s="147">
        <f>特殊計!Q49+乗用計!Q49+乗合計!Q49+貨物計!Q49</f>
        <v>3985</v>
      </c>
      <c r="R49" s="27">
        <f>特殊計!R49+乗用計!R49+乗合計!R49+貨物計!R49</f>
        <v>4417</v>
      </c>
      <c r="S49" s="24">
        <f>特殊計!S49+乗用計!S49+乗合計!S49+貨物計!S49</f>
        <v>4837</v>
      </c>
      <c r="T49" s="24">
        <f>特殊計!T49+乗用計!T49+乗合計!T49+貨物計!T49</f>
        <v>5186</v>
      </c>
      <c r="U49" s="24">
        <f>特殊計!U49+乗用計!U49+乗合計!U49+貨物計!U49</f>
        <v>5725</v>
      </c>
      <c r="V49" s="27">
        <f>特殊計!V49+乗用計!V49+乗合計!V49+貨物計!V49</f>
        <v>6095</v>
      </c>
      <c r="W49" s="27">
        <f>特殊計!W49+乗用計!W49+乗合計!W49+貨物計!W49</f>
        <v>6221</v>
      </c>
      <c r="X49" s="27">
        <f>特殊計!X49+乗用計!X49+乗合計!X49+貨物計!X49</f>
        <v>6401</v>
      </c>
      <c r="Y49" s="27">
        <f>特殊計!Y49+乗用計!Y49+乗合計!Y49+貨物計!Y49</f>
        <v>6338</v>
      </c>
      <c r="Z49" s="24">
        <f>特殊計!Z49+乗用計!Z49+乗合計!Z49+貨物計!Z49</f>
        <v>6383</v>
      </c>
      <c r="AA49" s="24">
        <f>特殊計!AA49+乗用計!AA49+乗合計!AA49+貨物計!AA49</f>
        <v>6331</v>
      </c>
      <c r="AB49" s="27">
        <f>特殊計!AB49+乗用計!AB49+乗合計!AB49+貨物計!AB49</f>
        <v>6323</v>
      </c>
      <c r="AC49" s="24">
        <f>特殊計!AC49+乗用計!AC49+乗合計!AC49+貨物計!AC49</f>
        <v>6346</v>
      </c>
      <c r="AD49" s="24">
        <f>特殊計!AD49+乗用計!AD49+乗合計!AD49+貨物計!AD49</f>
        <v>6431</v>
      </c>
      <c r="AE49" s="27">
        <f>特殊計!AE49+乗用計!AE49+乗合計!AE49+貨物計!AE49</f>
        <v>6586</v>
      </c>
      <c r="AF49" s="24">
        <f>特殊計!AF49+乗用計!AF49+乗合計!AF49+貨物計!AF49</f>
        <v>6797</v>
      </c>
      <c r="AG49" s="27">
        <f>特殊計!AG49+乗用計!AG49+乗合計!AG49+貨物計!AG49</f>
        <v>7013</v>
      </c>
      <c r="AH49" s="27">
        <f>特殊計!AH49+乗用計!AH49+乗合計!AH49+貨物計!AH49</f>
        <v>7204</v>
      </c>
      <c r="AI49" s="27">
        <f>特殊計!AI49+乗用計!AI49+乗合計!AI49+貨物計!AI49</f>
        <v>7421</v>
      </c>
      <c r="AJ49" s="27">
        <f>特殊計!AJ49+乗用計!AJ49+乗合計!AJ49+貨物計!AJ49</f>
        <v>7672</v>
      </c>
      <c r="AK49" s="27">
        <f>特殊計!AK49+乗用計!AK49+乗合計!AK49+貨物計!AK49</f>
        <v>7981</v>
      </c>
      <c r="AL49" s="27">
        <f>特殊計!AL49+乗用計!AL49+乗合計!AL49+貨物計!AL49</f>
        <v>8231</v>
      </c>
      <c r="AM49" s="27">
        <f>特殊計!AM49+乗用計!AM49+乗合計!AM49+貨物計!AM49</f>
        <v>8396</v>
      </c>
      <c r="AN49" s="16">
        <f>特殊計!AN49+乗用計!AN49+乗合計!AN49+貨物計!AN49</f>
        <v>8540</v>
      </c>
      <c r="AO49" s="16">
        <f>特殊計!AO49+乗用計!AO49+乗合計!AO49+貨物計!AO49</f>
        <v>8612</v>
      </c>
      <c r="AP49" s="16">
        <f>特殊計!AP49+乗用計!AP49+乗合計!AP49+貨物計!AP49</f>
        <v>8606</v>
      </c>
      <c r="AQ49" s="16">
        <f>特殊計!AQ49+乗用計!AQ49+乗合計!AQ49+貨物計!AQ49</f>
        <v>8713</v>
      </c>
      <c r="AR49" s="16">
        <f>特殊計!AR49+乗用計!AR49+乗合計!AR49+貨物計!AR49</f>
        <v>8623</v>
      </c>
      <c r="AS49" s="16">
        <f>特殊計!AS49+乗用計!AS49+乗合計!AS49+貨物計!AS49</f>
        <v>8498</v>
      </c>
      <c r="AT49" s="16">
        <f>特殊計!AT49+乗用計!AT49+乗合計!AT49+貨物計!AT49</f>
        <v>8449</v>
      </c>
      <c r="AU49" s="16">
        <f>特殊計!AU49+乗用計!AU49+乗合計!AU49+貨物計!AU49</f>
        <v>8429</v>
      </c>
      <c r="AV49" s="16">
        <f>特殊計!AV49+乗用計!AV49+乗合計!AV49+貨物計!AV49</f>
        <v>8308</v>
      </c>
      <c r="AW49" s="16">
        <f>特殊計!AW49+乗用計!AW49+乗合計!AW49+貨物計!AW49</f>
        <v>7989</v>
      </c>
      <c r="AX49" s="16">
        <f>特殊計!AX49+乗用計!AX49+乗合計!AX49+貨物計!AX49</f>
        <v>7622</v>
      </c>
      <c r="AY49" s="16">
        <f>特殊計!AY49+乗用計!AY49+乗合計!AY49+貨物計!AY49</f>
        <v>7365</v>
      </c>
      <c r="AZ49" s="16">
        <f>特殊計!AZ49+乗用計!AZ49+乗合計!AZ49+貨物計!AZ49</f>
        <v>7168</v>
      </c>
      <c r="BA49" s="140">
        <f>特殊計!BA49+乗用計!BA49+乗合計!BA49+貨物計!BA49</f>
        <v>7076</v>
      </c>
      <c r="BB49" s="140">
        <f>特殊計!BB49+乗用計!BB49+乗合計!BB49+貨物計!BB49</f>
        <v>7155</v>
      </c>
      <c r="BC49" s="140">
        <f>特殊計!BC49+乗用計!BC49+乗合計!BC49+貨物計!BC49</f>
        <v>7187</v>
      </c>
      <c r="BD49" s="16">
        <f>特殊計!BD49+乗用計!BD49+乗合計!BD49+貨物計!BD49</f>
        <v>7150</v>
      </c>
      <c r="BE49" s="16">
        <f>特殊計!BE49+乗用計!BE49+乗合計!BE49+貨物計!BE49</f>
        <v>7097</v>
      </c>
      <c r="BF49" s="16"/>
      <c r="BG49" s="16"/>
      <c r="BH49" s="40" t="s">
        <v>35</v>
      </c>
      <c r="BJ49" s="7" t="s">
        <v>22</v>
      </c>
      <c r="BK49" s="7">
        <v>11909</v>
      </c>
      <c r="BL49" s="7">
        <v>12788</v>
      </c>
      <c r="BM49" s="7">
        <v>13323</v>
      </c>
      <c r="BN49" s="7">
        <v>13675</v>
      </c>
      <c r="BO49" s="7">
        <v>13832</v>
      </c>
      <c r="BP49" s="141"/>
      <c r="BQ49" s="7" t="s">
        <v>22</v>
      </c>
      <c r="BR49" s="7">
        <v>12196</v>
      </c>
      <c r="BS49" s="4">
        <v>13109</v>
      </c>
      <c r="BT49" s="4">
        <v>13662</v>
      </c>
      <c r="BU49" s="4">
        <v>14040</v>
      </c>
      <c r="BV49" s="4">
        <v>14233</v>
      </c>
    </row>
    <row r="50" spans="1:74" ht="9.6" customHeight="1" x14ac:dyDescent="0.15">
      <c r="A50" s="64" t="s">
        <v>523</v>
      </c>
      <c r="B50" s="39" t="s">
        <v>93</v>
      </c>
      <c r="C50" s="156">
        <f>特殊計!C50+乗用計!C50+乗合計!C50+貨物計!C50</f>
        <v>278</v>
      </c>
      <c r="D50" s="156">
        <f>特殊計!D50+乗用計!D50+乗合計!D50+貨物計!D50</f>
        <v>329</v>
      </c>
      <c r="E50" s="156">
        <f>特殊計!E50+乗用計!E50+乗合計!E50+貨物計!E50</f>
        <v>390</v>
      </c>
      <c r="F50" s="156">
        <f>特殊計!F50+乗用計!F50+乗合計!F50+貨物計!F50</f>
        <v>477</v>
      </c>
      <c r="G50" s="156">
        <f>特殊計!G50+乗用計!G50+乗合計!G50+貨物計!G50</f>
        <v>663</v>
      </c>
      <c r="H50" s="156">
        <f>特殊計!H50+乗用計!H50+乗合計!H50+貨物計!H50</f>
        <v>816</v>
      </c>
      <c r="I50" s="156">
        <f>特殊計!I50+乗用計!I50+乗合計!I50+貨物計!I50</f>
        <v>1141</v>
      </c>
      <c r="J50" s="156">
        <f>特殊計!J50+乗用計!J50+乗合計!J50+貨物計!J50</f>
        <v>1482</v>
      </c>
      <c r="K50" s="156">
        <f>特殊計!K50+乗用計!K50+乗合計!K50+貨物計!K50</f>
        <v>2007</v>
      </c>
      <c r="L50" s="156">
        <f>特殊計!L50+乗用計!L50+乗合計!L50+貨物計!L50</f>
        <v>2549</v>
      </c>
      <c r="M50" s="156">
        <f>特殊計!M50+乗用計!M50+乗合計!M50+貨物計!M50</f>
        <v>2959</v>
      </c>
      <c r="N50" s="157">
        <f>特殊計!N50+乗用計!N50+乗合計!N50+貨物計!N50</f>
        <v>3479.8</v>
      </c>
      <c r="O50" s="157">
        <f>特殊計!O50+乗用計!O50+乗合計!O50+貨物計!O50</f>
        <v>4000.6000000000004</v>
      </c>
      <c r="P50" s="157">
        <f>特殊計!P50+乗用計!P50+乗合計!P50+貨物計!P50</f>
        <v>4521.3999999999996</v>
      </c>
      <c r="Q50" s="157">
        <f>特殊計!Q50+乗用計!Q50+乗合計!Q50+貨物計!Q50</f>
        <v>5042.2000000000007</v>
      </c>
      <c r="R50" s="156">
        <f>特殊計!R50+乗用計!R50+乗合計!R50+貨物計!R50</f>
        <v>5563</v>
      </c>
      <c r="S50" s="156">
        <f>特殊計!S50+乗用計!S50+乗合計!S50+貨物計!S50</f>
        <v>6178</v>
      </c>
      <c r="T50" s="156">
        <f>特殊計!T50+乗用計!T50+乗合計!T50+貨物計!T50</f>
        <v>6785</v>
      </c>
      <c r="U50" s="156">
        <f>特殊計!U50+乗用計!U50+乗合計!U50+貨物計!U50</f>
        <v>7366</v>
      </c>
      <c r="V50" s="156">
        <f>特殊計!V50+乗用計!V50+乗合計!V50+貨物計!V50</f>
        <v>7852</v>
      </c>
      <c r="W50" s="156">
        <f>特殊計!W50+乗用計!W50+乗合計!W50+貨物計!W50</f>
        <v>8195</v>
      </c>
      <c r="X50" s="156">
        <f>特殊計!X50+乗用計!X50+乗合計!X50+貨物計!X50</f>
        <v>8371</v>
      </c>
      <c r="Y50" s="156">
        <f>特殊計!Y50+乗用計!Y50+乗合計!Y50+貨物計!Y50</f>
        <v>8519</v>
      </c>
      <c r="Z50" s="156">
        <f>特殊計!Z50+乗用計!Z50+乗合計!Z50+貨物計!Z50</f>
        <v>8573</v>
      </c>
      <c r="AA50" s="156">
        <f>特殊計!AA50+乗用計!AA50+乗合計!AA50+貨物計!AA50</f>
        <v>8585</v>
      </c>
      <c r="AB50" s="156">
        <f>特殊計!AB50+乗用計!AB50+乗合計!AB50+貨物計!AB50</f>
        <v>8572</v>
      </c>
      <c r="AC50" s="156">
        <f>特殊計!AC50+乗用計!AC50+乗合計!AC50+貨物計!AC50</f>
        <v>8658</v>
      </c>
      <c r="AD50" s="156">
        <f>特殊計!AD50+乗用計!AD50+乗合計!AD50+貨物計!AD50</f>
        <v>8720</v>
      </c>
      <c r="AE50" s="156">
        <f>特殊計!AE50+乗用計!AE50+乗合計!AE50+貨物計!AE50</f>
        <v>8857</v>
      </c>
      <c r="AF50" s="156">
        <f>特殊計!AF50+乗用計!AF50+乗合計!AF50+貨物計!AF50</f>
        <v>9232</v>
      </c>
      <c r="AG50" s="156">
        <f>特殊計!AG50+乗用計!AG50+乗合計!AG50+貨物計!AG50</f>
        <v>9462</v>
      </c>
      <c r="AH50" s="156">
        <f>特殊計!AH50+乗用計!AH50+乗合計!AH50+貨物計!AH50</f>
        <v>9849</v>
      </c>
      <c r="AI50" s="156">
        <f>特殊計!AI50+乗用計!AI50+乗合計!AI50+貨物計!AI50</f>
        <v>10186</v>
      </c>
      <c r="AJ50" s="156">
        <f>特殊計!AJ50+乗用計!AJ50+乗合計!AJ50+貨物計!AJ50</f>
        <v>10568</v>
      </c>
      <c r="AK50" s="156">
        <f>特殊計!AK50+乗用計!AK50+乗合計!AK50+貨物計!AK50</f>
        <v>10979</v>
      </c>
      <c r="AL50" s="156">
        <f>特殊計!AL50+乗用計!AL50+乗合計!AL50+貨物計!AL50</f>
        <v>11392</v>
      </c>
      <c r="AM50" s="156">
        <f>特殊計!AM50+乗用計!AM50+乗合計!AM50+貨物計!AM50</f>
        <v>11696</v>
      </c>
      <c r="AN50" s="156">
        <f>特殊計!AN50+乗用計!AN50+乗合計!AN50+貨物計!AN50</f>
        <v>11972</v>
      </c>
      <c r="AO50" s="156">
        <f>特殊計!AO50+乗用計!AO50+乗合計!AO50+貨物計!AO50</f>
        <v>12173</v>
      </c>
      <c r="AP50" s="156">
        <f>特殊計!AP50+乗用計!AP50+乗合計!AP50+貨物計!AP50</f>
        <v>12232</v>
      </c>
      <c r="AQ50" s="156">
        <f>特殊計!AQ50+乗用計!AQ50+乗合計!AQ50+貨物計!AQ50</f>
        <v>12373</v>
      </c>
      <c r="AR50" s="156">
        <f>特殊計!AR50+乗用計!AR50+乗合計!AR50+貨物計!AR50</f>
        <v>12301</v>
      </c>
      <c r="AS50" s="156">
        <f>特殊計!AS50+乗用計!AS50+乗合計!AS50+貨物計!AS50</f>
        <v>12205</v>
      </c>
      <c r="AT50" s="156">
        <f>特殊計!AT50+乗用計!AT50+乗合計!AT50+貨物計!AT50</f>
        <v>12142</v>
      </c>
      <c r="AU50" s="156">
        <f>特殊計!AU50+乗用計!AU50+乗合計!AU50+貨物計!AU50</f>
        <v>12058</v>
      </c>
      <c r="AV50" s="16">
        <f>特殊計!AV50+乗用計!AV50+乗合計!AV50+貨物計!AV50</f>
        <v>12062</v>
      </c>
      <c r="AW50" s="16">
        <f>特殊計!AW50+乗用計!AW50+乗合計!AW50+貨物計!AW50</f>
        <v>11745</v>
      </c>
      <c r="AX50" s="16">
        <f>特殊計!AX50+乗用計!AX50+乗合計!AX50+貨物計!AX50</f>
        <v>11359</v>
      </c>
      <c r="AY50" s="16">
        <f>特殊計!AY50+乗用計!AY50+乗合計!AY50+貨物計!AY50</f>
        <v>11018</v>
      </c>
      <c r="AZ50" s="16">
        <f>特殊計!AZ50+乗用計!AZ50+乗合計!AZ50+貨物計!AZ50</f>
        <v>10754</v>
      </c>
      <c r="BA50" s="140">
        <f>特殊計!BA50+乗用計!BA50+乗合計!BA50+貨物計!BA50</f>
        <v>10546</v>
      </c>
      <c r="BB50" s="140">
        <f>特殊計!BB50+乗用計!BB50+乗合計!BB50+貨物計!BB50</f>
        <v>10570</v>
      </c>
      <c r="BC50" s="140">
        <f>特殊計!BC50+乗用計!BC50+乗合計!BC50+貨物計!BC50</f>
        <v>10678</v>
      </c>
      <c r="BD50" s="16">
        <f>特殊計!BD50+乗用計!BD50+乗合計!BD50+貨物計!BD50</f>
        <v>10656</v>
      </c>
      <c r="BE50" s="16">
        <f>特殊計!BE50+乗用計!BE50+乗合計!BE50+貨物計!BE50</f>
        <v>10554</v>
      </c>
      <c r="BF50" s="16"/>
      <c r="BG50" s="16"/>
      <c r="BH50" s="40" t="s">
        <v>93</v>
      </c>
      <c r="BJ50" s="7" t="s">
        <v>23</v>
      </c>
      <c r="BK50" s="7">
        <v>4337</v>
      </c>
      <c r="BL50" s="7">
        <v>4482</v>
      </c>
      <c r="BM50" s="7">
        <v>4574</v>
      </c>
      <c r="BN50" s="7">
        <v>4591</v>
      </c>
      <c r="BO50" s="7">
        <v>4505</v>
      </c>
      <c r="BP50" s="141"/>
      <c r="BQ50" s="7" t="s">
        <v>23</v>
      </c>
      <c r="BR50" s="7">
        <v>4436</v>
      </c>
      <c r="BS50" s="4">
        <v>4585</v>
      </c>
      <c r="BT50" s="4">
        <v>4686</v>
      </c>
      <c r="BU50" s="4">
        <v>4713</v>
      </c>
      <c r="BV50" s="4">
        <v>4627</v>
      </c>
    </row>
    <row r="51" spans="1:74" ht="9.6" customHeight="1" x14ac:dyDescent="0.15">
      <c r="A51" s="64" t="s">
        <v>524</v>
      </c>
      <c r="B51" s="39" t="s">
        <v>64</v>
      </c>
      <c r="C51" s="27">
        <f>特殊計!C51+乗用計!C51+乗合計!C51+貨物計!C51</f>
        <v>214</v>
      </c>
      <c r="D51" s="27">
        <f>特殊計!D51+乗用計!D51+乗合計!D51+貨物計!D51</f>
        <v>236</v>
      </c>
      <c r="E51" s="27">
        <f>特殊計!E51+乗用計!E51+乗合計!E51+貨物計!E51</f>
        <v>276</v>
      </c>
      <c r="F51" s="27">
        <f>特殊計!F51+乗用計!F51+乗合計!F51+貨物計!F51</f>
        <v>312</v>
      </c>
      <c r="G51" s="27">
        <f>特殊計!G51+乗用計!G51+乗合計!G51+貨物計!G51</f>
        <v>438</v>
      </c>
      <c r="H51" s="27">
        <f>特殊計!H51+乗用計!H51+乗合計!H51+貨物計!H51</f>
        <v>504</v>
      </c>
      <c r="I51" s="27">
        <f>特殊計!I51+乗用計!I51+乗合計!I51+貨物計!I51</f>
        <v>622</v>
      </c>
      <c r="J51" s="27">
        <f>特殊計!J51+乗用計!J51+乗合計!J51+貨物計!J51</f>
        <v>756</v>
      </c>
      <c r="K51" s="27">
        <f>特殊計!K51+乗用計!K51+乗合計!K51+貨物計!K51</f>
        <v>938</v>
      </c>
      <c r="L51" s="24">
        <f>特殊計!L51+乗用計!L51+乗合計!L51+貨物計!L51</f>
        <v>1095</v>
      </c>
      <c r="M51" s="27">
        <f>特殊計!M51+乗用計!M51+乗合計!M51+貨物計!M51</f>
        <v>1272</v>
      </c>
      <c r="N51" s="147">
        <f>特殊計!N51+乗用計!N51+乗合計!N51+貨物計!N51</f>
        <v>1484.1999999999998</v>
      </c>
      <c r="O51" s="147">
        <f>特殊計!O51+乗用計!O51+乗合計!O51+貨物計!O51</f>
        <v>1696.4</v>
      </c>
      <c r="P51" s="147">
        <f>特殊計!P51+乗用計!P51+乗合計!P51+貨物計!P51</f>
        <v>1908.6</v>
      </c>
      <c r="Q51" s="147">
        <f>特殊計!Q51+乗用計!Q51+乗合計!Q51+貨物計!Q51</f>
        <v>2120.8000000000002</v>
      </c>
      <c r="R51" s="27">
        <f>特殊計!R51+乗用計!R51+乗合計!R51+貨物計!R51</f>
        <v>2333</v>
      </c>
      <c r="S51" s="24">
        <f>特殊計!S51+乗用計!S51+乗合計!S51+貨物計!S51</f>
        <v>2501</v>
      </c>
      <c r="T51" s="24">
        <f>特殊計!T51+乗用計!T51+乗合計!T51+貨物計!T51</f>
        <v>2661</v>
      </c>
      <c r="U51" s="24">
        <f>特殊計!U51+乗用計!U51+乗合計!U51+貨物計!U51</f>
        <v>2966</v>
      </c>
      <c r="V51" s="27">
        <f>特殊計!V51+乗用計!V51+乗合計!V51+貨物計!V51</f>
        <v>3211</v>
      </c>
      <c r="W51" s="27">
        <f>特殊計!W51+乗用計!W51+乗合計!W51+貨物計!W51</f>
        <v>3376</v>
      </c>
      <c r="X51" s="27">
        <f>特殊計!X51+乗用計!X51+乗合計!X51+貨物計!X51</f>
        <v>3442</v>
      </c>
      <c r="Y51" s="27">
        <f>特殊計!Y51+乗用計!Y51+乗合計!Y51+貨物計!Y51</f>
        <v>3577</v>
      </c>
      <c r="Z51" s="24">
        <f>特殊計!Z51+乗用計!Z51+乗合計!Z51+貨物計!Z51</f>
        <v>3691</v>
      </c>
      <c r="AA51" s="24">
        <f>特殊計!AA51+乗用計!AA51+乗合計!AA51+貨物計!AA51</f>
        <v>3773</v>
      </c>
      <c r="AB51" s="27">
        <f>特殊計!AB51+乗用計!AB51+乗合計!AB51+貨物計!AB51</f>
        <v>3845</v>
      </c>
      <c r="AC51" s="24">
        <f>特殊計!AC51+乗用計!AC51+乗合計!AC51+貨物計!AC51</f>
        <v>3911</v>
      </c>
      <c r="AD51" s="24">
        <f>特殊計!AD51+乗用計!AD51+乗合計!AD51+貨物計!AD51</f>
        <v>3965</v>
      </c>
      <c r="AE51" s="27">
        <f>特殊計!AE51+乗用計!AE51+乗合計!AE51+貨物計!AE51</f>
        <v>4068</v>
      </c>
      <c r="AF51" s="24">
        <f>特殊計!AF51+乗用計!AF51+乗合計!AF51+貨物計!AF51</f>
        <v>4142</v>
      </c>
      <c r="AG51" s="27">
        <f>特殊計!AG51+乗用計!AG51+乗合計!AG51+貨物計!AG51</f>
        <v>4260</v>
      </c>
      <c r="AH51" s="27">
        <f>特殊計!AH51+乗用計!AH51+乗合計!AH51+貨物計!AH51</f>
        <v>4407</v>
      </c>
      <c r="AI51" s="27">
        <f>特殊計!AI51+乗用計!AI51+乗合計!AI51+貨物計!AI51</f>
        <v>4616</v>
      </c>
      <c r="AJ51" s="27">
        <f>特殊計!AJ51+乗用計!AJ51+乗合計!AJ51+貨物計!AJ51</f>
        <v>4770</v>
      </c>
      <c r="AK51" s="27">
        <f>特殊計!AK51+乗用計!AK51+乗合計!AK51+貨物計!AK51</f>
        <v>4879</v>
      </c>
      <c r="AL51" s="27">
        <f>特殊計!AL51+乗用計!AL51+乗合計!AL51+貨物計!AL51</f>
        <v>5001</v>
      </c>
      <c r="AM51" s="27">
        <f>特殊計!AM51+乗用計!AM51+乗合計!AM51+貨物計!AM51</f>
        <v>5078</v>
      </c>
      <c r="AN51" s="27">
        <f>特殊計!AN51+乗用計!AN51+乗合計!AN51+貨物計!AN51</f>
        <v>5196</v>
      </c>
      <c r="AO51" s="16">
        <f>特殊計!AO51+乗用計!AO51+乗合計!AO51+貨物計!AO51</f>
        <v>5197</v>
      </c>
      <c r="AP51" s="16">
        <f>特殊計!AP51+乗用計!AP51+乗合計!AP51+貨物計!AP51</f>
        <v>5153</v>
      </c>
      <c r="AQ51" s="16">
        <f>特殊計!AQ51+乗用計!AQ51+乗合計!AQ51+貨物計!AQ51</f>
        <v>5103</v>
      </c>
      <c r="AR51" s="16">
        <f>特殊計!AR51+乗用計!AR51+乗合計!AR51+貨物計!AR51</f>
        <v>4926</v>
      </c>
      <c r="AS51" s="16">
        <f>特殊計!AS51+乗用計!AS51+乗合計!AS51+貨物計!AS51</f>
        <v>4831</v>
      </c>
      <c r="AT51" s="16">
        <f>特殊計!AT51+乗用計!AT51+乗合計!AT51+貨物計!AT51</f>
        <v>4738</v>
      </c>
      <c r="AU51" s="16">
        <f>特殊計!AU51+乗用計!AU51+乗合計!AU51+貨物計!AU51</f>
        <v>4712</v>
      </c>
      <c r="AV51" s="16">
        <f>特殊計!AV51+乗用計!AV51+乗合計!AV51+貨物計!AV51</f>
        <v>4622</v>
      </c>
      <c r="AW51" s="16">
        <f>特殊計!AW51+乗用計!AW51+乗合計!AW51+貨物計!AW51</f>
        <v>4494</v>
      </c>
      <c r="AX51" s="16">
        <f>特殊計!AX51+乗用計!AX51+乗合計!AX51+貨物計!AX51</f>
        <v>4307</v>
      </c>
      <c r="AY51" s="16">
        <f>特殊計!AY51+乗用計!AY51+乗合計!AY51+貨物計!AY51</f>
        <v>4189</v>
      </c>
      <c r="AZ51" s="16">
        <f>特殊計!AZ51+乗用計!AZ51+乗合計!AZ51+貨物計!AZ51</f>
        <v>4112</v>
      </c>
      <c r="BA51" s="140">
        <f>特殊計!BA51+乗用計!BA51+乗合計!BA51+貨物計!BA51</f>
        <v>4064</v>
      </c>
      <c r="BB51" s="140">
        <f>特殊計!BB51+乗用計!BB51+乗合計!BB51+貨物計!BB51</f>
        <v>3511</v>
      </c>
      <c r="BC51" s="140">
        <f>特殊計!BC51+乗用計!BC51+乗合計!BC51+貨物計!BC51</f>
        <v>3421</v>
      </c>
      <c r="BD51" s="16">
        <f>特殊計!BD51+乗用計!BD51+乗合計!BD51+貨物計!BD51</f>
        <v>3374</v>
      </c>
      <c r="BE51" s="16">
        <f>特殊計!BE51+乗用計!BE51+乗合計!BE51+貨物計!BE51</f>
        <v>3330</v>
      </c>
      <c r="BF51" s="16"/>
      <c r="BG51" s="16"/>
      <c r="BH51" s="40" t="s">
        <v>64</v>
      </c>
      <c r="BJ51" s="7" t="s">
        <v>25</v>
      </c>
      <c r="BK51" s="7">
        <v>3285</v>
      </c>
      <c r="BL51" s="7">
        <v>3557</v>
      </c>
      <c r="BM51" s="141">
        <v>3794</v>
      </c>
      <c r="BN51" s="141">
        <v>3918</v>
      </c>
      <c r="BO51" s="141">
        <v>4012</v>
      </c>
      <c r="BP51" s="141"/>
      <c r="BQ51" s="7" t="s">
        <v>25</v>
      </c>
      <c r="BR51" s="7">
        <v>3357</v>
      </c>
      <c r="BS51" s="4">
        <v>3625</v>
      </c>
      <c r="BT51" s="4">
        <v>3870</v>
      </c>
      <c r="BU51" s="4">
        <v>3993</v>
      </c>
      <c r="BV51" s="4">
        <v>4096</v>
      </c>
    </row>
    <row r="52" spans="1:74" ht="9.6" customHeight="1" x14ac:dyDescent="0.15">
      <c r="A52" s="64" t="s">
        <v>525</v>
      </c>
      <c r="B52" s="39" t="s">
        <v>92</v>
      </c>
      <c r="C52" s="156">
        <f>特殊計!C52+乗用計!C52+乗合計!C52+貨物計!C52</f>
        <v>236</v>
      </c>
      <c r="D52" s="156">
        <f>特殊計!D52+乗用計!D52+乗合計!D52+貨物計!D52</f>
        <v>272</v>
      </c>
      <c r="E52" s="156">
        <f>特殊計!E52+乗用計!E52+乗合計!E52+貨物計!E52</f>
        <v>310</v>
      </c>
      <c r="F52" s="156">
        <f>特殊計!F52+乗用計!F52+乗合計!F52+貨物計!F52</f>
        <v>341</v>
      </c>
      <c r="G52" s="156">
        <f>特殊計!G52+乗用計!G52+乗合計!G52+貨物計!G52</f>
        <v>449</v>
      </c>
      <c r="H52" s="156">
        <f>特殊計!H52+乗用計!H52+乗合計!H52+貨物計!H52</f>
        <v>497</v>
      </c>
      <c r="I52" s="156">
        <f>特殊計!I52+乗用計!I52+乗合計!I52+貨物計!I52</f>
        <v>603</v>
      </c>
      <c r="J52" s="156">
        <f>特殊計!J52+乗用計!J52+乗合計!J52+貨物計!J52</f>
        <v>795</v>
      </c>
      <c r="K52" s="156">
        <f>特殊計!K52+乗用計!K52+乗合計!K52+貨物計!K52</f>
        <v>970</v>
      </c>
      <c r="L52" s="156">
        <f>特殊計!L52+乗用計!L52+乗合計!L52+貨物計!L52</f>
        <v>1272</v>
      </c>
      <c r="M52" s="156">
        <f>特殊計!M52+乗用計!M52+乗合計!M52+貨物計!M52</f>
        <v>1727</v>
      </c>
      <c r="N52" s="157">
        <f>特殊計!N52+乗用計!N52+乗合計!N52+貨物計!N52</f>
        <v>2144.4</v>
      </c>
      <c r="O52" s="157">
        <f>特殊計!O52+乗用計!O52+乗合計!O52+貨物計!O52</f>
        <v>2561.8000000000002</v>
      </c>
      <c r="P52" s="157">
        <f>特殊計!P52+乗用計!P52+乗合計!P52+貨物計!P52</f>
        <v>2979.2</v>
      </c>
      <c r="Q52" s="157">
        <f>特殊計!Q52+乗用計!Q52+乗合計!Q52+貨物計!Q52</f>
        <v>3396.6000000000004</v>
      </c>
      <c r="R52" s="156">
        <f>特殊計!R52+乗用計!R52+乗合計!R52+貨物計!R52</f>
        <v>3814</v>
      </c>
      <c r="S52" s="156">
        <f>特殊計!S52+乗用計!S52+乗合計!S52+貨物計!S52</f>
        <v>4206</v>
      </c>
      <c r="T52" s="156">
        <f>特殊計!T52+乗用計!T52+乗合計!T52+貨物計!T52</f>
        <v>4609</v>
      </c>
      <c r="U52" s="156">
        <f>特殊計!U52+乗用計!U52+乗合計!U52+貨物計!U52</f>
        <v>4976</v>
      </c>
      <c r="V52" s="156">
        <f>特殊計!V52+乗用計!V52+乗合計!V52+貨物計!V52</f>
        <v>5277</v>
      </c>
      <c r="W52" s="156">
        <f>特殊計!W52+乗用計!W52+乗合計!W52+貨物計!W52</f>
        <v>5410</v>
      </c>
      <c r="X52" s="156">
        <f>特殊計!X52+乗用計!X52+乗合計!X52+貨物計!X52</f>
        <v>5629</v>
      </c>
      <c r="Y52" s="156">
        <f>特殊計!Y52+乗用計!Y52+乗合計!Y52+貨物計!Y52</f>
        <v>5708</v>
      </c>
      <c r="Z52" s="156">
        <f>特殊計!Z52+乗用計!Z52+乗合計!Z52+貨物計!Z52</f>
        <v>5805</v>
      </c>
      <c r="AA52" s="156">
        <f>特殊計!AA52+乗用計!AA52+乗合計!AA52+貨物計!AA52</f>
        <v>5811</v>
      </c>
      <c r="AB52" s="156">
        <f>特殊計!AB52+乗用計!AB52+乗合計!AB52+貨物計!AB52</f>
        <v>5875</v>
      </c>
      <c r="AC52" s="156">
        <f>特殊計!AC52+乗用計!AC52+乗合計!AC52+貨物計!AC52</f>
        <v>5888</v>
      </c>
      <c r="AD52" s="156">
        <f>特殊計!AD52+乗用計!AD52+乗合計!AD52+貨物計!AD52</f>
        <v>6018</v>
      </c>
      <c r="AE52" s="156">
        <f>特殊計!AE52+乗用計!AE52+乗合計!AE52+貨物計!AE52</f>
        <v>6216</v>
      </c>
      <c r="AF52" s="156">
        <f>特殊計!AF52+乗用計!AF52+乗合計!AF52+貨物計!AF52</f>
        <v>6464</v>
      </c>
      <c r="AG52" s="156">
        <f>特殊計!AG52+乗用計!AG52+乗合計!AG52+貨物計!AG52</f>
        <v>6753</v>
      </c>
      <c r="AH52" s="156">
        <f>特殊計!AH52+乗用計!AH52+乗合計!AH52+貨物計!AH52</f>
        <v>6992</v>
      </c>
      <c r="AI52" s="156">
        <f>特殊計!AI52+乗用計!AI52+乗合計!AI52+貨物計!AI52</f>
        <v>7184</v>
      </c>
      <c r="AJ52" s="156">
        <f>特殊計!AJ52+乗用計!AJ52+乗合計!AJ52+貨物計!AJ52</f>
        <v>7308</v>
      </c>
      <c r="AK52" s="156">
        <f>特殊計!AK52+乗用計!AK52+乗合計!AK52+貨物計!AK52</f>
        <v>7465</v>
      </c>
      <c r="AL52" s="156">
        <f>特殊計!AL52+乗用計!AL52+乗合計!AL52+貨物計!AL52</f>
        <v>7559</v>
      </c>
      <c r="AM52" s="156">
        <f>特殊計!AM52+乗用計!AM52+乗合計!AM52+貨物計!AM52</f>
        <v>7682</v>
      </c>
      <c r="AN52" s="156">
        <f>特殊計!AN52+乗用計!AN52+乗合計!AN52+貨物計!AN52</f>
        <v>7787</v>
      </c>
      <c r="AO52" s="156">
        <f>特殊計!AO52+乗用計!AO52+乗合計!AO52+貨物計!AO52</f>
        <v>7773</v>
      </c>
      <c r="AP52" s="156">
        <f>特殊計!AP52+乗用計!AP52+乗合計!AP52+貨物計!AP52</f>
        <v>7802</v>
      </c>
      <c r="AQ52" s="156">
        <f>特殊計!AQ52+乗用計!AQ52+乗合計!AQ52+貨物計!AQ52</f>
        <v>7717</v>
      </c>
      <c r="AR52" s="156">
        <f>特殊計!AR52+乗用計!AR52+乗合計!AR52+貨物計!AR52</f>
        <v>7600</v>
      </c>
      <c r="AS52" s="156">
        <f>特殊計!AS52+乗用計!AS52+乗合計!AS52+貨物計!AS52</f>
        <v>7521</v>
      </c>
      <c r="AT52" s="156">
        <f>特殊計!AT52+乗用計!AT52+乗合計!AT52+貨物計!AT52</f>
        <v>7410</v>
      </c>
      <c r="AU52" s="156">
        <f>特殊計!AU52+乗用計!AU52+乗合計!AU52+貨物計!AU52</f>
        <v>7340</v>
      </c>
      <c r="AV52" s="16">
        <f>特殊計!AV52+乗用計!AV52+乗合計!AV52+貨物計!AV52</f>
        <v>7212</v>
      </c>
      <c r="AW52" s="16">
        <f>特殊計!AW52+乗用計!AW52+乗合計!AW52+貨物計!AW52</f>
        <v>7014</v>
      </c>
      <c r="AX52" s="16">
        <f>特殊計!AX52+乗用計!AX52+乗合計!AX52+貨物計!AX52</f>
        <v>6818</v>
      </c>
      <c r="AY52" s="16">
        <f>特殊計!AY52+乗用計!AY52+乗合計!AY52+貨物計!AY52</f>
        <v>6719</v>
      </c>
      <c r="AZ52" s="16">
        <f>特殊計!AZ52+乗用計!AZ52+乗合計!AZ52+貨物計!AZ52</f>
        <v>6638</v>
      </c>
      <c r="BA52" s="140">
        <f>特殊計!BA52+乗用計!BA52+乗合計!BA52+貨物計!BA52</f>
        <v>6612</v>
      </c>
      <c r="BB52" s="140">
        <f>特殊計!BB52+乗用計!BB52+乗合計!BB52+貨物計!BB52</f>
        <v>6053</v>
      </c>
      <c r="BC52" s="140">
        <f>特殊計!BC52+乗用計!BC52+乗合計!BC52+貨物計!BC52</f>
        <v>6171</v>
      </c>
      <c r="BD52" s="16">
        <f>特殊計!BD52+乗用計!BD52+乗合計!BD52+貨物計!BD52</f>
        <v>6228</v>
      </c>
      <c r="BE52" s="16">
        <f>特殊計!BE52+乗用計!BE52+乗合計!BE52+貨物計!BE52</f>
        <v>6207</v>
      </c>
      <c r="BF52" s="16"/>
      <c r="BG52" s="16"/>
      <c r="BH52" s="40" t="s">
        <v>92</v>
      </c>
      <c r="BJ52" s="7" t="s">
        <v>526</v>
      </c>
      <c r="BK52" s="7">
        <v>37858</v>
      </c>
      <c r="BL52" s="7">
        <v>40059</v>
      </c>
      <c r="BM52" s="141">
        <v>41602</v>
      </c>
      <c r="BN52" s="141">
        <v>42544</v>
      </c>
      <c r="BO52" s="141">
        <v>42959</v>
      </c>
      <c r="BP52" s="141"/>
      <c r="BQ52" s="7" t="s">
        <v>345</v>
      </c>
      <c r="BR52" s="7">
        <v>38868</v>
      </c>
      <c r="BS52" s="4">
        <v>41163</v>
      </c>
      <c r="BT52" s="4">
        <v>42777</v>
      </c>
      <c r="BU52" s="4">
        <v>43817</v>
      </c>
      <c r="BV52" s="4">
        <v>44290</v>
      </c>
    </row>
    <row r="53" spans="1:74" s="47" customFormat="1" ht="9.6" customHeight="1" x14ac:dyDescent="0.15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 t="s">
        <v>346</v>
      </c>
      <c r="BK53" s="7">
        <v>11218</v>
      </c>
      <c r="BL53" s="7">
        <v>11352</v>
      </c>
      <c r="BM53" s="141">
        <v>11446</v>
      </c>
      <c r="BN53" s="141">
        <v>11466</v>
      </c>
      <c r="BO53" s="141">
        <v>11314</v>
      </c>
      <c r="BP53" s="141"/>
      <c r="BQ53" s="141" t="s">
        <v>346</v>
      </c>
      <c r="BR53" s="141">
        <v>11542</v>
      </c>
      <c r="BS53" s="47">
        <v>11685</v>
      </c>
      <c r="BT53" s="47">
        <v>11803</v>
      </c>
      <c r="BU53" s="47">
        <v>11843</v>
      </c>
      <c r="BV53" s="47">
        <v>11707</v>
      </c>
    </row>
    <row r="54" spans="1:74" s="47" customFormat="1" ht="9.6" customHeight="1" x14ac:dyDescent="0.15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J54" s="47" t="s">
        <v>527</v>
      </c>
      <c r="BK54" s="7">
        <v>3322</v>
      </c>
      <c r="BL54" s="7">
        <v>3320</v>
      </c>
      <c r="BM54" s="9">
        <v>3333</v>
      </c>
      <c r="BN54" s="9">
        <v>3241</v>
      </c>
      <c r="BO54" s="9">
        <v>3229</v>
      </c>
      <c r="BP54" s="9"/>
      <c r="BQ54" s="141" t="s">
        <v>29</v>
      </c>
      <c r="BR54" s="141">
        <v>3420</v>
      </c>
      <c r="BS54" s="47">
        <v>3430</v>
      </c>
      <c r="BT54" s="47">
        <v>3450</v>
      </c>
      <c r="BU54" s="47">
        <v>3359</v>
      </c>
      <c r="BV54" s="47">
        <v>3352</v>
      </c>
    </row>
    <row r="55" spans="1:74" s="47" customFormat="1" ht="9" customHeight="1" x14ac:dyDescent="0.15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 t="s">
        <v>347</v>
      </c>
      <c r="BK55" s="7">
        <v>14540</v>
      </c>
      <c r="BL55" s="7">
        <v>14672</v>
      </c>
      <c r="BM55" s="9">
        <v>14779</v>
      </c>
      <c r="BN55" s="9">
        <v>14707</v>
      </c>
      <c r="BO55" s="9">
        <v>14543</v>
      </c>
      <c r="BP55" s="9"/>
      <c r="BQ55" s="141" t="s">
        <v>347</v>
      </c>
      <c r="BR55" s="141">
        <v>14962</v>
      </c>
      <c r="BS55" s="47">
        <v>15115</v>
      </c>
      <c r="BT55" s="47">
        <v>15253</v>
      </c>
      <c r="BU55" s="47">
        <v>15202</v>
      </c>
      <c r="BV55" s="47">
        <v>15059</v>
      </c>
    </row>
    <row r="56" spans="1:74" s="47" customFormat="1" ht="9.6" customHeight="1" x14ac:dyDescent="0.15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3" t="s">
        <v>35</v>
      </c>
      <c r="BK56" s="3">
        <v>7076</v>
      </c>
      <c r="BL56" s="3">
        <v>7155</v>
      </c>
      <c r="BM56" s="3">
        <v>7187</v>
      </c>
      <c r="BN56" s="3">
        <v>7150</v>
      </c>
      <c r="BO56" s="3">
        <v>7097</v>
      </c>
      <c r="BP56" s="9"/>
      <c r="BQ56" s="141" t="s">
        <v>35</v>
      </c>
      <c r="BR56" s="141">
        <v>7315</v>
      </c>
      <c r="BS56" s="47">
        <v>7403</v>
      </c>
      <c r="BT56" s="47">
        <v>7441</v>
      </c>
      <c r="BU56" s="47">
        <v>7433</v>
      </c>
      <c r="BV56" s="47">
        <v>7401</v>
      </c>
    </row>
    <row r="57" spans="1:74" s="47" customFormat="1" ht="18" customHeight="1" x14ac:dyDescent="0.15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3" t="s">
        <v>348</v>
      </c>
      <c r="BK57" s="3">
        <v>10546</v>
      </c>
      <c r="BL57" s="3">
        <v>10570</v>
      </c>
      <c r="BM57" s="3">
        <v>10678</v>
      </c>
      <c r="BN57" s="3">
        <v>10656</v>
      </c>
      <c r="BO57" s="3">
        <v>10554</v>
      </c>
      <c r="BP57" s="9"/>
      <c r="BQ57" s="141" t="s">
        <v>348</v>
      </c>
      <c r="BR57" s="141">
        <v>10895</v>
      </c>
      <c r="BS57" s="47">
        <v>10937</v>
      </c>
      <c r="BT57" s="47">
        <v>11054</v>
      </c>
      <c r="BU57" s="47">
        <v>11055</v>
      </c>
      <c r="BV57" s="47">
        <v>10955</v>
      </c>
    </row>
    <row r="58" spans="1:74" s="97" customFormat="1" ht="9.6" customHeight="1" x14ac:dyDescent="0.15">
      <c r="A58" s="94" t="s">
        <v>465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3" t="s">
        <v>349</v>
      </c>
      <c r="BK58" s="3">
        <v>17622</v>
      </c>
      <c r="BL58" s="3">
        <v>17725</v>
      </c>
      <c r="BM58" s="3">
        <v>17865</v>
      </c>
      <c r="BN58" s="3">
        <v>17806</v>
      </c>
      <c r="BO58" s="3">
        <v>17651</v>
      </c>
      <c r="BP58" s="9"/>
      <c r="BQ58" s="9" t="s">
        <v>349</v>
      </c>
      <c r="BR58" s="9">
        <v>18210</v>
      </c>
      <c r="BS58" s="97">
        <v>18340</v>
      </c>
      <c r="BT58" s="97">
        <v>18495</v>
      </c>
      <c r="BU58" s="97">
        <v>18488</v>
      </c>
      <c r="BV58" s="97">
        <v>18356</v>
      </c>
    </row>
    <row r="59" spans="1:74" s="3" customFormat="1" ht="9.6" customHeight="1" x14ac:dyDescent="0.15">
      <c r="A59" s="68" t="s">
        <v>528</v>
      </c>
      <c r="B59" s="30" t="s">
        <v>529</v>
      </c>
      <c r="C59" s="31">
        <f>特殊計!C59+乗用計!C59+乗合計!C59+貨物計!C59</f>
        <v>10805</v>
      </c>
      <c r="D59" s="31">
        <f>特殊計!D59+乗用計!D59+乗合計!D59+貨物計!D59</f>
        <v>12910</v>
      </c>
      <c r="E59" s="31">
        <f>特殊計!E59+乗用計!E59+乗合計!E59+貨物計!E59</f>
        <v>16455</v>
      </c>
      <c r="F59" s="31">
        <f>特殊計!F59+乗用計!F59+乗合計!F59+貨物計!F59</f>
        <v>21798</v>
      </c>
      <c r="G59" s="31">
        <f>特殊計!G59+乗用計!G59+乗合計!G59+貨物計!G59</f>
        <v>23602</v>
      </c>
      <c r="H59" s="31">
        <f>特殊計!H59+乗用計!H59+乗合計!H59+貨物計!H59</f>
        <v>25357</v>
      </c>
      <c r="I59" s="31">
        <f>特殊計!I59+乗用計!I59+乗合計!I59+貨物計!I59</f>
        <v>24180</v>
      </c>
      <c r="J59" s="31">
        <f>特殊計!J59+乗用計!J59+乗合計!J59+貨物計!J59</f>
        <v>23615</v>
      </c>
      <c r="K59" s="31">
        <f>特殊計!K59+乗用計!K59+乗合計!K59+貨物計!K59</f>
        <v>30980</v>
      </c>
      <c r="L59" s="31">
        <f>特殊計!L59+乗用計!L59+乗合計!L59+貨物計!L59</f>
        <v>39790</v>
      </c>
      <c r="M59" s="149">
        <f>特殊計!M59+乗用計!M59+乗合計!M59+貨物計!M59</f>
        <v>51149</v>
      </c>
      <c r="N59" s="149">
        <f>特殊計!N59+乗用計!N59+乗合計!N59+貨物計!N59</f>
        <v>65357.2</v>
      </c>
      <c r="O59" s="149">
        <f>特殊計!O59+乗用計!O59+乗合計!O59+貨物計!O59</f>
        <v>80634.399999999994</v>
      </c>
      <c r="P59" s="150">
        <f>特殊計!P59+乗用計!P59+乗合計!P59+貨物計!P59</f>
        <v>96457.600000000006</v>
      </c>
      <c r="Q59" s="150">
        <f>特殊計!Q59+乗用計!Q59+乗合計!Q59+貨物計!Q59</f>
        <v>116061.8</v>
      </c>
      <c r="R59" s="150">
        <f>特殊計!R59+乗用計!R59+乗合計!R59+貨物計!R59</f>
        <v>129475</v>
      </c>
      <c r="S59" s="150">
        <f>特殊計!S59+乗用計!S59+乗合計!S59+貨物計!S59</f>
        <v>143524</v>
      </c>
      <c r="T59" s="150">
        <f>特殊計!T59+乗用計!T59+乗合計!T59+貨物計!T59</f>
        <v>160958</v>
      </c>
      <c r="U59" s="150">
        <f>特殊計!U59+乗用計!U59+乗合計!U59+貨物計!U59</f>
        <v>172806</v>
      </c>
      <c r="V59" s="149">
        <f>特殊計!V59+乗用計!V59+乗合計!V59+貨物計!V59</f>
        <v>185033</v>
      </c>
      <c r="W59" s="31">
        <f>特殊計!W59+乗用計!W59+乗合計!W59+貨物計!W59</f>
        <v>192872</v>
      </c>
      <c r="X59" s="31">
        <f>特殊計!X59+乗用計!X59+乗合計!X59+貨物計!X59</f>
        <v>199885</v>
      </c>
      <c r="Y59" s="31">
        <f>特殊計!Y59+乗用計!Y59+乗合計!Y59+貨物計!Y59</f>
        <v>206699</v>
      </c>
      <c r="Z59" s="32">
        <f>特殊計!Z59+乗用計!Z59+乗合計!Z59+貨物計!Z59</f>
        <v>213475</v>
      </c>
      <c r="AA59" s="32">
        <f>特殊計!AA59+乗用計!AA59+乗合計!AA59+貨物計!AA59</f>
        <v>218924</v>
      </c>
      <c r="AB59" s="31">
        <f>特殊計!AB59+乗用計!AB59+乗合計!AB59+貨物計!AB59</f>
        <v>225008</v>
      </c>
      <c r="AC59" s="32">
        <f>特殊計!AC59+乗用計!AC59+乗合計!AC59+貨物計!AC59</f>
        <v>231176</v>
      </c>
      <c r="AD59" s="32">
        <f>特殊計!AD59+乗用計!AD59+乗合計!AD59+貨物計!AD59</f>
        <v>289580</v>
      </c>
      <c r="AE59" s="31">
        <f>特殊計!AE59+乗用計!AE59+乗合計!AE59+貨物計!AE59</f>
        <v>303856</v>
      </c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J59" s="3" t="s">
        <v>64</v>
      </c>
      <c r="BK59" s="3">
        <v>4064</v>
      </c>
      <c r="BL59" s="3">
        <v>3511</v>
      </c>
      <c r="BM59" s="3">
        <v>3421</v>
      </c>
      <c r="BN59" s="3">
        <v>3374</v>
      </c>
      <c r="BO59" s="3">
        <v>3330</v>
      </c>
      <c r="BQ59" s="9" t="s">
        <v>64</v>
      </c>
      <c r="BR59" s="9">
        <v>4197</v>
      </c>
      <c r="BS59" s="3">
        <v>3632</v>
      </c>
      <c r="BT59" s="3">
        <v>3554</v>
      </c>
      <c r="BU59" s="3">
        <v>3503</v>
      </c>
      <c r="BV59" s="3">
        <v>3463</v>
      </c>
    </row>
    <row r="60" spans="1:74" s="3" customFormat="1" ht="9.6" customHeight="1" x14ac:dyDescent="0.15">
      <c r="A60" s="68" t="s">
        <v>530</v>
      </c>
      <c r="B60" s="30" t="s">
        <v>103</v>
      </c>
      <c r="C60" s="31">
        <f>特殊計!C60+乗用計!C60+乗合計!C60+貨物計!C60</f>
        <v>170</v>
      </c>
      <c r="D60" s="31">
        <f>特殊計!D60+乗用計!D60+乗合計!D60+貨物計!D60</f>
        <v>167</v>
      </c>
      <c r="E60" s="31">
        <f>特殊計!E60+乗用計!E60+乗合計!E60+貨物計!E60</f>
        <v>180</v>
      </c>
      <c r="F60" s="31">
        <f>特殊計!F60+乗用計!F60+乗合計!F60+貨物計!F60</f>
        <v>202</v>
      </c>
      <c r="G60" s="31">
        <f>特殊計!G60+乗用計!G60+乗合計!G60+貨物計!G60</f>
        <v>501</v>
      </c>
      <c r="H60" s="31">
        <f>特殊計!H60+乗用計!H60+乗合計!H60+貨物計!H60</f>
        <v>829</v>
      </c>
      <c r="I60" s="31">
        <f>特殊計!I60+乗用計!I60+乗合計!I60+貨物計!I60</f>
        <v>1355</v>
      </c>
      <c r="J60" s="31">
        <f>特殊計!J60+乗用計!J60+乗合計!J60+貨物計!J60</f>
        <v>1788</v>
      </c>
      <c r="K60" s="31">
        <f>特殊計!K60+乗用計!K60+乗合計!K60+貨物計!K60</f>
        <v>2177</v>
      </c>
      <c r="L60" s="31">
        <f>特殊計!L60+乗用計!L60+乗合計!L60+貨物計!L60</f>
        <v>2766</v>
      </c>
      <c r="M60" s="149">
        <f>特殊計!M60+乗用計!M60+乗合計!M60+貨物計!M60</f>
        <v>3034</v>
      </c>
      <c r="N60" s="149">
        <f>特殊計!N60+乗用計!N60+乗合計!N60+貨物計!N60</f>
        <v>3342.4</v>
      </c>
      <c r="O60" s="149">
        <f>特殊計!O60+乗用計!O60+乗合計!O60+貨物計!O60</f>
        <v>3650.8</v>
      </c>
      <c r="P60" s="150">
        <f>特殊計!P60+乗用計!P60+乗合計!P60+貨物計!P60</f>
        <v>3959.2</v>
      </c>
      <c r="Q60" s="150">
        <f>特殊計!Q60+乗用計!Q60+乗合計!Q60+貨物計!Q60</f>
        <v>4267.5999999999995</v>
      </c>
      <c r="R60" s="150">
        <f>特殊計!R60+乗用計!R60+乗合計!R60+貨物計!R60</f>
        <v>4576</v>
      </c>
      <c r="S60" s="150">
        <f>特殊計!S60+乗用計!S60+乗合計!S60+貨物計!S60</f>
        <v>5032</v>
      </c>
      <c r="T60" s="150">
        <f>特殊計!T60+乗用計!T60+乗合計!T60+貨物計!T60</f>
        <v>5383</v>
      </c>
      <c r="U60" s="150">
        <f>特殊計!U60+乗用計!U60+乗合計!U60+貨物計!U60</f>
        <v>6062</v>
      </c>
      <c r="V60" s="149">
        <f>特殊計!V60+乗用計!V60+乗合計!V60+貨物計!V60</f>
        <v>6821</v>
      </c>
      <c r="W60" s="31">
        <f>特殊計!W60+乗用計!W60+乗合計!W60+貨物計!W60</f>
        <v>7154</v>
      </c>
      <c r="X60" s="31">
        <f>特殊計!X60+乗用計!X60+乗合計!X60+貨物計!X60</f>
        <v>7280</v>
      </c>
      <c r="Y60" s="31">
        <f>特殊計!Y60+乗用計!Y60+乗合計!Y60+貨物計!Y60</f>
        <v>7463</v>
      </c>
      <c r="Z60" s="32">
        <f>特殊計!Z60+乗用計!Z60+乗合計!Z60+貨物計!Z60</f>
        <v>7781</v>
      </c>
      <c r="AA60" s="32">
        <f>特殊計!AA60+乗用計!AA60+乗合計!AA60+貨物計!AA60</f>
        <v>8060</v>
      </c>
      <c r="AB60" s="31">
        <f>特殊計!AB60+乗用計!AB60+乗合計!AB60+貨物計!AB60</f>
        <v>8355</v>
      </c>
      <c r="AC60" s="32">
        <f>特殊計!AC60+乗用計!AC60+乗合計!AC60+貨物計!AC60</f>
        <v>8727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J60" s="3" t="s">
        <v>350</v>
      </c>
      <c r="BK60" s="3">
        <v>4064</v>
      </c>
      <c r="BL60" s="3">
        <v>3511</v>
      </c>
      <c r="BM60" s="3">
        <v>3421</v>
      </c>
      <c r="BN60" s="3">
        <v>3374</v>
      </c>
      <c r="BO60" s="3">
        <v>3330</v>
      </c>
      <c r="BQ60" s="9" t="s">
        <v>350</v>
      </c>
      <c r="BR60" s="9">
        <v>4197</v>
      </c>
      <c r="BS60" s="3">
        <v>3632</v>
      </c>
      <c r="BT60" s="3">
        <v>3554</v>
      </c>
      <c r="BU60" s="3">
        <v>3503</v>
      </c>
      <c r="BV60" s="3">
        <v>3463</v>
      </c>
    </row>
    <row r="61" spans="1:74" s="3" customFormat="1" ht="9.6" customHeight="1" x14ac:dyDescent="0.15">
      <c r="A61" s="68" t="s">
        <v>531</v>
      </c>
      <c r="B61" s="30" t="s">
        <v>104</v>
      </c>
      <c r="C61" s="31">
        <f>特殊計!C61+乗用計!C61+乗合計!C61+貨物計!C61</f>
        <v>43</v>
      </c>
      <c r="D61" s="31">
        <f>特殊計!D61+乗用計!D61+乗合計!D61+貨物計!D61</f>
        <v>61</v>
      </c>
      <c r="E61" s="31">
        <f>特殊計!E61+乗用計!E61+乗合計!E61+貨物計!E61</f>
        <v>55</v>
      </c>
      <c r="F61" s="31">
        <f>特殊計!F61+乗用計!F61+乗合計!F61+貨物計!F61</f>
        <v>57</v>
      </c>
      <c r="G61" s="31">
        <f>特殊計!G61+乗用計!G61+乗合計!G61+貨物計!G61</f>
        <v>133</v>
      </c>
      <c r="H61" s="31">
        <f>特殊計!H61+乗用計!H61+乗合計!H61+貨物計!H61</f>
        <v>239</v>
      </c>
      <c r="I61" s="31">
        <f>特殊計!I61+乗用計!I61+乗合計!I61+貨物計!I61</f>
        <v>354</v>
      </c>
      <c r="J61" s="31">
        <f>特殊計!J61+乗用計!J61+乗合計!J61+貨物計!J61</f>
        <v>465</v>
      </c>
      <c r="K61" s="31">
        <f>特殊計!K61+乗用計!K61+乗合計!K61+貨物計!K61</f>
        <v>586</v>
      </c>
      <c r="L61" s="31">
        <f>特殊計!L61+乗用計!L61+乗合計!L61+貨物計!L61</f>
        <v>677</v>
      </c>
      <c r="M61" s="149">
        <f>特殊計!M61+乗用計!M61+乗合計!M61+貨物計!M61</f>
        <v>731</v>
      </c>
      <c r="N61" s="149">
        <f>特殊計!N61+乗用計!N61+乗合計!N61+貨物計!N61</f>
        <v>954.4</v>
      </c>
      <c r="O61" s="149">
        <f>特殊計!O61+乗用計!O61+乗合計!O61+貨物計!O61</f>
        <v>2508.8000000000002</v>
      </c>
      <c r="P61" s="150">
        <f>特殊計!P61+乗用計!P61+乗合計!P61+貨物計!P61</f>
        <v>917.2</v>
      </c>
      <c r="Q61" s="150">
        <f>特殊計!Q61+乗用計!Q61+乗合計!Q61+貨物計!Q61</f>
        <v>957.6</v>
      </c>
      <c r="R61" s="150">
        <f>特殊計!R61+乗用計!R61+乗合計!R61+貨物計!R61</f>
        <v>1000</v>
      </c>
      <c r="S61" s="150">
        <f>特殊計!S61+乗用計!S61+乗合計!S61+貨物計!S61</f>
        <v>1080</v>
      </c>
      <c r="T61" s="150">
        <f>特殊計!T61+乗用計!T61+乗合計!T61+貨物計!T61</f>
        <v>1139</v>
      </c>
      <c r="U61" s="150">
        <f>特殊計!U61+乗用計!U61+乗合計!U61+貨物計!U61</f>
        <v>1266</v>
      </c>
      <c r="V61" s="149">
        <f>特殊計!V61+乗用計!V61+乗合計!V61+貨物計!V61</f>
        <v>1413</v>
      </c>
      <c r="W61" s="31">
        <f>特殊計!W61+乗用計!W61+乗合計!W61+貨物計!W61</f>
        <v>1406</v>
      </c>
      <c r="X61" s="31">
        <f>特殊計!X61+乗用計!X61+乗合計!X61+貨物計!X61</f>
        <v>1434</v>
      </c>
      <c r="Y61" s="31">
        <f>特殊計!Y61+乗用計!Y61+乗合計!Y61+貨物計!Y61</f>
        <v>1457</v>
      </c>
      <c r="Z61" s="32">
        <f>特殊計!Z61+乗用計!Z61+乗合計!Z61+貨物計!Z61</f>
        <v>1541</v>
      </c>
      <c r="AA61" s="32">
        <f>特殊計!AA61+乗用計!AA61+乗合計!AA61+貨物計!AA61</f>
        <v>1604</v>
      </c>
      <c r="AB61" s="31">
        <f>特殊計!AB61+乗用計!AB61+乗合計!AB61+貨物計!AB61</f>
        <v>1625</v>
      </c>
      <c r="AC61" s="32">
        <f>特殊計!AC61+乗用計!AC61+乗合計!AC61+貨物計!AC61</f>
        <v>1702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J61" s="3" t="s">
        <v>354</v>
      </c>
      <c r="BK61" s="3">
        <v>6612</v>
      </c>
      <c r="BL61" s="3">
        <v>6053</v>
      </c>
      <c r="BM61" s="3">
        <v>6171</v>
      </c>
      <c r="BN61" s="3">
        <v>6228</v>
      </c>
      <c r="BO61" s="3">
        <v>6207</v>
      </c>
      <c r="BQ61" s="9" t="s">
        <v>354</v>
      </c>
      <c r="BR61" s="9">
        <v>6750</v>
      </c>
      <c r="BS61" s="3">
        <v>6171</v>
      </c>
      <c r="BT61" s="3">
        <v>6291</v>
      </c>
      <c r="BU61" s="3">
        <v>6361</v>
      </c>
      <c r="BV61" s="3">
        <v>6330</v>
      </c>
    </row>
    <row r="62" spans="1:74" s="3" customFormat="1" ht="9.6" customHeight="1" x14ac:dyDescent="0.15">
      <c r="A62" s="68" t="s">
        <v>135</v>
      </c>
      <c r="B62" s="30" t="s">
        <v>105</v>
      </c>
      <c r="C62" s="31">
        <f>特殊計!C62+乗用計!C62+乗合計!C62+貨物計!C62</f>
        <v>103</v>
      </c>
      <c r="D62" s="31">
        <f>特殊計!D62+乗用計!D62+乗合計!D62+貨物計!D62</f>
        <v>132</v>
      </c>
      <c r="E62" s="31">
        <f>特殊計!E62+乗用計!E62+乗合計!E62+貨物計!E62</f>
        <v>174</v>
      </c>
      <c r="F62" s="31">
        <f>特殊計!F62+乗用計!F62+乗合計!F62+貨物計!F62</f>
        <v>273</v>
      </c>
      <c r="G62" s="31">
        <f>特殊計!G62+乗用計!G62+乗合計!G62+貨物計!G62</f>
        <v>738</v>
      </c>
      <c r="H62" s="31">
        <f>特殊計!H62+乗用計!H62+乗合計!H62+貨物計!H62</f>
        <v>1395</v>
      </c>
      <c r="I62" s="31">
        <f>特殊計!I62+乗用計!I62+乗合計!I62+貨物計!I62</f>
        <v>2785</v>
      </c>
      <c r="J62" s="31">
        <f>特殊計!J62+乗用計!J62+乗合計!J62+貨物計!J62</f>
        <v>5462</v>
      </c>
      <c r="K62" s="31">
        <f>特殊計!K62+乗用計!K62+乗合計!K62+貨物計!K62</f>
        <v>6093</v>
      </c>
      <c r="L62" s="31">
        <f>特殊計!L62+乗用計!L62+乗合計!L62+貨物計!L62</f>
        <v>7024</v>
      </c>
      <c r="M62" s="149">
        <f>特殊計!M62+乗用計!M62+乗合計!M62+貨物計!M62</f>
        <v>7502</v>
      </c>
      <c r="N62" s="149">
        <f>特殊計!N62+乗用計!N62+乗合計!N62+貨物計!N62</f>
        <v>8043</v>
      </c>
      <c r="O62" s="149">
        <f>特殊計!O62+乗用計!O62+乗合計!O62+貨物計!O62</f>
        <v>6632</v>
      </c>
      <c r="P62" s="150">
        <f>特殊計!P62+乗用計!P62+乗合計!P62+貨物計!P62</f>
        <v>8582</v>
      </c>
      <c r="Q62" s="150">
        <f>特殊計!Q62+乗用計!Q62+乗合計!Q62+貨物計!Q62</f>
        <v>11348</v>
      </c>
      <c r="R62" s="150">
        <f>特殊計!R62+乗用計!R62+乗合計!R62+貨物計!R62</f>
        <v>13483</v>
      </c>
      <c r="S62" s="150">
        <f>特殊計!S62+乗用計!S62+乗合計!S62+貨物計!S62</f>
        <v>15243</v>
      </c>
      <c r="T62" s="150">
        <f>特殊計!T62+乗用計!T62+乗合計!T62+貨物計!T62</f>
        <v>17144</v>
      </c>
      <c r="U62" s="150">
        <f>特殊計!U62+乗用計!U62+乗合計!U62+貨物計!U62</f>
        <v>19844</v>
      </c>
      <c r="V62" s="149">
        <f>特殊計!V62+乗用計!V62+乗合計!V62+貨物計!V62</f>
        <v>22502</v>
      </c>
      <c r="W62" s="31">
        <f>特殊計!W62+乗用計!W62+乗合計!W62+貨物計!W62</f>
        <v>24546</v>
      </c>
      <c r="X62" s="31">
        <f>特殊計!X62+乗用計!X62+乗合計!X62+貨物計!X62</f>
        <v>26506</v>
      </c>
      <c r="Y62" s="31">
        <f>特殊計!Y62+乗用計!Y62+乗合計!Y62+貨物計!Y62</f>
        <v>28213</v>
      </c>
      <c r="Z62" s="32">
        <f>特殊計!Z62+乗用計!Z62+乗合計!Z62+貨物計!Z62</f>
        <v>29902</v>
      </c>
      <c r="AA62" s="32">
        <f>特殊計!AA62+乗用計!AA62+乗合計!AA62+貨物計!AA62</f>
        <v>31682</v>
      </c>
      <c r="AB62" s="31">
        <f>特殊計!AB62+乗用計!AB62+乗合計!AB62+貨物計!AB62</f>
        <v>33548</v>
      </c>
      <c r="AC62" s="32">
        <f>特殊計!AC62+乗用計!AC62+乗合計!AC62+貨物計!AC62</f>
        <v>35548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J62" s="3" t="s">
        <v>351</v>
      </c>
      <c r="BK62" s="3">
        <v>6612</v>
      </c>
      <c r="BL62" s="3">
        <v>6053</v>
      </c>
      <c r="BM62" s="3">
        <v>6171</v>
      </c>
      <c r="BN62" s="3">
        <v>6228</v>
      </c>
      <c r="BO62" s="3">
        <v>6207</v>
      </c>
      <c r="BQ62" s="9" t="s">
        <v>351</v>
      </c>
      <c r="BR62" s="9">
        <v>6750</v>
      </c>
      <c r="BS62" s="3">
        <v>6171</v>
      </c>
      <c r="BT62" s="3">
        <v>6291</v>
      </c>
      <c r="BU62" s="3">
        <v>6361</v>
      </c>
      <c r="BV62" s="3">
        <v>6330</v>
      </c>
    </row>
    <row r="63" spans="1:74" s="3" customFormat="1" ht="9.6" customHeight="1" x14ac:dyDescent="0.15">
      <c r="A63" s="68" t="s">
        <v>470</v>
      </c>
      <c r="B63" s="36" t="s">
        <v>4</v>
      </c>
      <c r="C63" s="33">
        <f>特殊計!C63+乗用計!C63+乗合計!C63+貨物計!C63</f>
        <v>1704</v>
      </c>
      <c r="D63" s="33">
        <f>特殊計!D63+乗用計!D63+乗合計!D63+貨物計!D63</f>
        <v>1993</v>
      </c>
      <c r="E63" s="33">
        <f>特殊計!E63+乗用計!E63+乗合計!E63+貨物計!E63</f>
        <v>2292</v>
      </c>
      <c r="F63" s="33">
        <f>特殊計!F63+乗用計!F63+乗合計!F63+貨物計!F63</f>
        <v>2955</v>
      </c>
      <c r="G63" s="33">
        <f>特殊計!G63+乗用計!G63+乗合計!G63+貨物計!G63</f>
        <v>3758</v>
      </c>
      <c r="H63" s="33">
        <f>特殊計!H63+乗用計!H63+乗合計!H63+貨物計!H63</f>
        <v>4641</v>
      </c>
      <c r="I63" s="33">
        <f>特殊計!I63+乗用計!I63+乗合計!I63+貨物計!I63</f>
        <v>6115</v>
      </c>
      <c r="J63" s="33">
        <f>特殊計!J63+乗用計!J63+乗合計!J63+貨物計!J63</f>
        <v>8030</v>
      </c>
      <c r="K63" s="33">
        <f>特殊計!K63+乗用計!K63+乗合計!K63+貨物計!K63</f>
        <v>9250</v>
      </c>
      <c r="L63" s="31">
        <f>特殊計!L63+乗用計!L63+乗合計!L63+貨物計!L63</f>
        <v>10892</v>
      </c>
      <c r="M63" s="149">
        <f>特殊計!M63+乗用計!M63+乗合計!M63+貨物計!M63</f>
        <v>12146</v>
      </c>
      <c r="N63" s="149">
        <f>特殊計!N63+乗用計!N63+乗合計!N63+貨物計!N63</f>
        <v>13809.6</v>
      </c>
      <c r="O63" s="149">
        <f>特殊計!O63+乗用計!O63+乗合計!O63+貨物計!O63</f>
        <v>16237.2</v>
      </c>
      <c r="P63" s="149">
        <f>特殊計!P63+乗用計!P63+乗合計!P63+貨物計!P63</f>
        <v>17850.8</v>
      </c>
      <c r="Q63" s="149">
        <f>特殊計!Q63+乗用計!Q63+乗合計!Q63+貨物計!Q63</f>
        <v>19741.400000000001</v>
      </c>
      <c r="R63" s="149">
        <f>特殊計!R63+乗用計!R63+乗合計!R63+貨物計!R63</f>
        <v>22375</v>
      </c>
      <c r="S63" s="149">
        <f>特殊計!S63+乗用計!S63+乗合計!S63+貨物計!S63</f>
        <v>24796</v>
      </c>
      <c r="T63" s="149">
        <f>特殊計!T63+乗用計!T63+乗合計!T63+貨物計!T63</f>
        <v>27151</v>
      </c>
      <c r="U63" s="149">
        <f>特殊計!U63+乗用計!U63+乗合計!U63+貨物計!U63</f>
        <v>30493</v>
      </c>
      <c r="V63" s="149">
        <f>特殊計!V63+乗用計!V63+乗合計!V63+貨物計!V63</f>
        <v>32793</v>
      </c>
      <c r="W63" s="33">
        <f>特殊計!W63+乗用計!W63+乗合計!W63+貨物計!W63</f>
        <v>33873</v>
      </c>
      <c r="X63" s="33">
        <f>特殊計!X63+乗用計!X63+乗合計!X63+貨物計!X63</f>
        <v>34906</v>
      </c>
      <c r="Y63" s="33">
        <f>特殊計!Y63+乗用計!Y63+乗合計!Y63+貨物計!Y63</f>
        <v>35613</v>
      </c>
      <c r="Z63" s="33">
        <f>特殊計!Z63+乗用計!Z63+乗合計!Z63+貨物計!Z63</f>
        <v>36458</v>
      </c>
      <c r="AA63" s="33">
        <f>特殊計!AA63+乗用計!AA63+乗合計!AA63+貨物計!AA63</f>
        <v>36868</v>
      </c>
      <c r="AB63" s="33">
        <f>特殊計!AB63+乗用計!AB63+乗合計!AB63+貨物計!AB63</f>
        <v>36939</v>
      </c>
      <c r="AC63" s="33">
        <f>特殊計!AC63+乗用計!AC63+乗合計!AC63+貨物計!AC63</f>
        <v>37499</v>
      </c>
      <c r="AD63" s="33">
        <f>特殊計!AD63+乗用計!AD63+乗合計!AD63+貨物計!AD63</f>
        <v>38538</v>
      </c>
      <c r="AE63" s="33">
        <f>特殊計!AE63+乗用計!AE63+乗合計!AE63+貨物計!AE63</f>
        <v>39515</v>
      </c>
      <c r="AF63" s="33">
        <f>特殊計!AF63+乗用計!AF63+乗合計!AF63+貨物計!AF63</f>
        <v>41148</v>
      </c>
      <c r="AG63" s="33">
        <f>特殊計!AG63+乗用計!AG63+乗合計!AG63+貨物計!AG63</f>
        <v>42744</v>
      </c>
      <c r="AH63" s="33">
        <f>特殊計!AH63+乗用計!AH63+乗合計!AH63+貨物計!AH63</f>
        <v>44482</v>
      </c>
      <c r="AI63" s="33">
        <f>特殊計!AI63+乗用計!AI63+乗合計!AI63+貨物計!AI63</f>
        <v>46056</v>
      </c>
      <c r="AJ63" s="33">
        <f>特殊計!AJ63+乗用計!AJ63+乗合計!AJ63+貨物計!AJ63</f>
        <v>47734</v>
      </c>
      <c r="AK63" s="33">
        <f>特殊計!AK63+乗用計!AK63+乗合計!AK63+貨物計!AK63</f>
        <v>49404</v>
      </c>
      <c r="AL63" s="33">
        <f>特殊計!AL63+乗用計!AL63+乗合計!AL63+貨物計!AL63</f>
        <v>51042</v>
      </c>
      <c r="AM63" s="33">
        <f>特殊計!AM63+乗用計!AM63+乗合計!AM63+貨物計!AM63</f>
        <v>52435</v>
      </c>
      <c r="AN63" s="33">
        <f>特殊計!AN63+乗用計!AN63+乗合計!AN63+貨物計!AN63</f>
        <v>53517</v>
      </c>
      <c r="AO63" s="34">
        <f>特殊計!AO63+乗用計!AO63+乗合計!AO63+貨物計!AO63</f>
        <v>53873</v>
      </c>
      <c r="AP63" s="34">
        <f>特殊計!AP63+乗用計!AP63+乗合計!AP63+貨物計!AP63</f>
        <v>54017</v>
      </c>
      <c r="AQ63" s="34">
        <f>特殊計!AQ63+乗用計!AQ63+乗合計!AQ63+貨物計!AQ63</f>
        <v>54011</v>
      </c>
      <c r="AR63" s="34">
        <f>特殊計!AR63+乗用計!AR63+乗合計!AR63+貨物計!AR63</f>
        <v>53764</v>
      </c>
      <c r="AS63" s="34">
        <f>特殊計!AS63+乗用計!AS63+乗合計!AS63+貨物計!AS63</f>
        <v>53281</v>
      </c>
      <c r="AT63" s="34">
        <f>特殊計!AT63+乗用計!AT63+乗合計!AT63+貨物計!AT63</f>
        <v>52873</v>
      </c>
      <c r="AU63" s="31">
        <f>特殊計!AU63+乗用計!AU63+乗合計!AU63+貨物計!AU63</f>
        <v>52555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  <c r="BK63" s="3">
        <v>176677</v>
      </c>
      <c r="BL63" s="3">
        <v>177642</v>
      </c>
      <c r="BM63" s="3">
        <v>180466</v>
      </c>
      <c r="BN63" s="3">
        <v>181351</v>
      </c>
      <c r="BO63" s="3">
        <v>181703</v>
      </c>
      <c r="BR63" s="3">
        <v>181793</v>
      </c>
      <c r="BS63" s="3">
        <v>182954</v>
      </c>
      <c r="BT63" s="3">
        <v>186102</v>
      </c>
      <c r="BU63" s="3">
        <v>187335</v>
      </c>
      <c r="BV63" s="3">
        <v>187901</v>
      </c>
    </row>
    <row r="64" spans="1:74" s="3" customFormat="1" ht="9.6" customHeight="1" x14ac:dyDescent="0.15">
      <c r="A64" s="68" t="s">
        <v>470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  <c r="BJ64" s="3" t="s">
        <v>352</v>
      </c>
      <c r="BK64" s="3">
        <v>966314</v>
      </c>
      <c r="BL64" s="3">
        <v>975925</v>
      </c>
      <c r="BM64" s="3">
        <v>995846</v>
      </c>
      <c r="BN64" s="3">
        <v>1005238</v>
      </c>
      <c r="BO64" s="3">
        <v>1007089</v>
      </c>
      <c r="BQ64" s="3" t="s">
        <v>352</v>
      </c>
      <c r="BR64" s="3">
        <v>993562</v>
      </c>
      <c r="BS64" s="3">
        <v>1003820</v>
      </c>
      <c r="BT64" s="3">
        <v>1025335</v>
      </c>
      <c r="BU64" s="3">
        <v>1036379</v>
      </c>
      <c r="BV64" s="3">
        <v>1039228</v>
      </c>
    </row>
    <row r="65" spans="1:60" s="3" customFormat="1" ht="9.6" customHeight="1" x14ac:dyDescent="0.15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 x14ac:dyDescent="0.15">
      <c r="A66" s="68" t="s">
        <v>532</v>
      </c>
      <c r="B66" s="36" t="s">
        <v>5</v>
      </c>
      <c r="C66" s="33">
        <f>特殊計!C66+乗用計!C66+乗合計!C66+貨物計!C66</f>
        <v>722</v>
      </c>
      <c r="D66" s="33">
        <f>特殊計!D66+乗用計!D66+乗合計!D66+貨物計!D66</f>
        <v>1273</v>
      </c>
      <c r="E66" s="33">
        <f>特殊計!E66+乗用計!E66+乗合計!E66+貨物計!E66</f>
        <v>1019</v>
      </c>
      <c r="F66" s="33">
        <f>特殊計!F66+乗用計!F66+乗合計!F66+貨物計!F66</f>
        <v>1249</v>
      </c>
      <c r="G66" s="33">
        <f>特殊計!G66+乗用計!G66+乗合計!G66+貨物計!G66</f>
        <v>1819</v>
      </c>
      <c r="H66" s="33">
        <f>特殊計!H66+乗用計!H66+乗合計!H66+貨物計!H66</f>
        <v>2699</v>
      </c>
      <c r="I66" s="33">
        <f>特殊計!I66+乗用計!I66+乗合計!I66+貨物計!I66</f>
        <v>3797</v>
      </c>
      <c r="J66" s="33">
        <f>特殊計!J66+乗用計!J66+乗合計!J66+貨物計!J66</f>
        <v>5115</v>
      </c>
      <c r="K66" s="33">
        <f>特殊計!K66+乗用計!K66+乗合計!K66+貨物計!K66</f>
        <v>6279</v>
      </c>
      <c r="L66" s="31">
        <f>特殊計!L66+乗用計!L66+乗合計!L66+貨物計!L66</f>
        <v>7325</v>
      </c>
      <c r="M66" s="33">
        <f>特殊計!M66+乗用計!M66+乗合計!M66+貨物計!M66</f>
        <v>8162</v>
      </c>
      <c r="N66" s="33">
        <f>特殊計!N66+乗用計!N66+乗合計!N66+貨物計!N66</f>
        <v>9099.5999999999985</v>
      </c>
      <c r="O66" s="33">
        <f>特殊計!O66+乗用計!O66+乗合計!O66+貨物計!O66</f>
        <v>10352.200000000001</v>
      </c>
      <c r="P66" s="33">
        <f>特殊計!P66+乗用計!P66+乗合計!P66+貨物計!P66</f>
        <v>11034.8</v>
      </c>
      <c r="Q66" s="33">
        <f>特殊計!Q66+乗用計!Q66+乗合計!Q66+貨物計!Q66</f>
        <v>11891.400000000001</v>
      </c>
      <c r="R66" s="33">
        <f>特殊計!R66+乗用計!R66+乗合計!R66+貨物計!R66</f>
        <v>13260</v>
      </c>
      <c r="S66" s="33">
        <f>特殊計!S66+乗用計!S66+乗合計!S66+貨物計!S66</f>
        <v>14588</v>
      </c>
      <c r="T66" s="33">
        <f>特殊計!T66+乗用計!T66+乗合計!T66+貨物計!T66</f>
        <v>15969</v>
      </c>
      <c r="U66" s="33">
        <f>特殊計!U66+乗用計!U66+乗合計!U66+貨物計!U66</f>
        <v>17900</v>
      </c>
      <c r="V66" s="33">
        <f>特殊計!V66+乗用計!V66+乗合計!V66+貨物計!V66</f>
        <v>19017</v>
      </c>
      <c r="W66" s="33">
        <f>特殊計!W66+乗用計!W66+乗合計!W66+貨物計!W66</f>
        <v>19422</v>
      </c>
      <c r="X66" s="33">
        <f>特殊計!X66+乗用計!X66+乗合計!X66+貨物計!X66</f>
        <v>19919</v>
      </c>
      <c r="Y66" s="33">
        <f>特殊計!Y66+乗用計!Y66+乗合計!Y66+貨物計!Y66</f>
        <v>20057</v>
      </c>
      <c r="Z66" s="33">
        <f>特殊計!Z66+乗用計!Z66+乗合計!Z66+貨物計!Z66</f>
        <v>20290</v>
      </c>
      <c r="AA66" s="33">
        <f>特殊計!AA66+乗用計!AA66+乗合計!AA66+貨物計!AA66</f>
        <v>20310</v>
      </c>
      <c r="AB66" s="33">
        <f>特殊計!AB66+乗用計!AB66+乗合計!AB66+貨物計!AB66</f>
        <v>20155</v>
      </c>
      <c r="AC66" s="33">
        <f>特殊計!AC66+乗用計!AC66+乗合計!AC66+貨物計!AC66</f>
        <v>20382</v>
      </c>
      <c r="AD66" s="33">
        <f>特殊計!AD66+乗用計!AD66+乗合計!AD66+貨物計!AD66</f>
        <v>20897</v>
      </c>
      <c r="AE66" s="33">
        <f>特殊計!AE66+乗用計!AE66+乗合計!AE66+貨物計!AE66</f>
        <v>21538</v>
      </c>
      <c r="AF66" s="33">
        <f>特殊計!AF66+乗用計!AF66+乗合計!AF66+貨物計!AF66</f>
        <v>22645</v>
      </c>
      <c r="AG66" s="33">
        <f>特殊計!AG66+乗用計!AG66+乗合計!AG66+貨物計!AG66</f>
        <v>23814</v>
      </c>
      <c r="AH66" s="33">
        <f>特殊計!AH66+乗用計!AH66+乗合計!AH66+貨物計!AH66</f>
        <v>25239</v>
      </c>
      <c r="AI66" s="33">
        <f>特殊計!AI66+乗用計!AI66+乗合計!AI66+貨物計!AI66</f>
        <v>26432</v>
      </c>
      <c r="AJ66" s="33">
        <f>特殊計!AJ66+乗用計!AJ66+乗合計!AJ66+貨物計!AJ66</f>
        <v>27709</v>
      </c>
      <c r="AK66" s="33">
        <f>特殊計!AK66+乗用計!AK66+乗合計!AK66+貨物計!AK66</f>
        <v>29060</v>
      </c>
      <c r="AL66" s="33">
        <f>特殊計!AL66+乗用計!AL66+乗合計!AL66+貨物計!AL66</f>
        <v>30626</v>
      </c>
      <c r="AM66" s="33">
        <f>特殊計!AM66+乗用計!AM66+乗合計!AM66+貨物計!AM66</f>
        <v>31871</v>
      </c>
      <c r="AN66" s="34">
        <f>特殊計!AN66+乗用計!AN66+乗合計!AN66+貨物計!AN66</f>
        <v>33005</v>
      </c>
      <c r="AO66" s="34">
        <f>特殊計!AO66+乗用計!AO66+乗合計!AO66+貨物計!AO66</f>
        <v>33530</v>
      </c>
      <c r="AP66" s="34">
        <f>特殊計!AP66+乗用計!AP66+乗合計!AP66+貨物計!AP66</f>
        <v>34058</v>
      </c>
      <c r="AQ66" s="34">
        <f>特殊計!AQ66+乗用計!AQ66+乗合計!AQ66+貨物計!AQ66</f>
        <v>34391</v>
      </c>
      <c r="AR66" s="34">
        <f>特殊計!AR66+乗用計!AR66+乗合計!AR66+貨物計!AR66</f>
        <v>34461</v>
      </c>
      <c r="AS66" s="34">
        <f>特殊計!AS66+乗用計!AS66+乗合計!AS66+貨物計!AS66</f>
        <v>34617</v>
      </c>
      <c r="AT66" s="34">
        <f>特殊計!AT66+乗用計!AT66+乗合計!AT66+貨物計!AT66</f>
        <v>34796</v>
      </c>
      <c r="AU66" s="34">
        <f>特殊計!AU66+乗用計!AU66+乗合計!AU66+貨物計!AU66</f>
        <v>34982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 x14ac:dyDescent="0.15">
      <c r="A67" s="68" t="s">
        <v>472</v>
      </c>
      <c r="B67" s="36" t="s">
        <v>6</v>
      </c>
      <c r="C67" s="33">
        <f>特殊計!C67+乗用計!C67+乗合計!C67+貨物計!C67</f>
        <v>1210</v>
      </c>
      <c r="D67" s="33">
        <f>特殊計!D67+乗用計!D67+乗合計!D67+貨物計!D67</f>
        <v>902</v>
      </c>
      <c r="E67" s="33">
        <f>特殊計!E67+乗用計!E67+乗合計!E67+貨物計!E67</f>
        <v>1450</v>
      </c>
      <c r="F67" s="33">
        <f>特殊計!F67+乗用計!F67+乗合計!F67+貨物計!F67</f>
        <v>1734</v>
      </c>
      <c r="G67" s="33">
        <f>特殊計!G67+乗用計!G67+乗合計!G67+貨物計!G67</f>
        <v>2175</v>
      </c>
      <c r="H67" s="33">
        <f>特殊計!H67+乗用計!H67+乗合計!H67+貨物計!H67</f>
        <v>2497</v>
      </c>
      <c r="I67" s="33">
        <f>特殊計!I67+乗用計!I67+乗合計!I67+貨物計!I67</f>
        <v>3177</v>
      </c>
      <c r="J67" s="33">
        <f>特殊計!J67+乗用計!J67+乗合計!J67+貨物計!J67</f>
        <v>3963</v>
      </c>
      <c r="K67" s="33">
        <f>特殊計!K67+乗用計!K67+乗合計!K67+貨物計!K67</f>
        <v>4376</v>
      </c>
      <c r="L67" s="31">
        <f>特殊計!L67+乗用計!L67+乗合計!L67+貨物計!L67</f>
        <v>5353</v>
      </c>
      <c r="M67" s="33">
        <f>特殊計!M67+乗用計!M67+乗合計!M67+貨物計!M67</f>
        <v>5976</v>
      </c>
      <c r="N67" s="33">
        <f>特殊計!N67+乗用計!N67+乗合計!N67+貨物計!N67</f>
        <v>6792.6</v>
      </c>
      <c r="O67" s="33">
        <f>特殊計!O67+乗用計!O67+乗合計!O67+貨物計!O67</f>
        <v>8127.2</v>
      </c>
      <c r="P67" s="33">
        <f>特殊計!P67+乗用計!P67+乗合計!P67+貨物計!P67</f>
        <v>9127.7999999999993</v>
      </c>
      <c r="Q67" s="33">
        <f>特殊計!Q67+乗用計!Q67+乗合計!Q67+貨物計!Q67</f>
        <v>9995.4</v>
      </c>
      <c r="R67" s="33">
        <f>特殊計!R67+乗用計!R67+乗合計!R67+貨物計!R67</f>
        <v>11336</v>
      </c>
      <c r="S67" s="33">
        <f>特殊計!S67+乗用計!S67+乗合計!S67+貨物計!S67</f>
        <v>12574</v>
      </c>
      <c r="T67" s="33">
        <f>特殊計!T67+乗用計!T67+乗合計!T67+貨物計!T67</f>
        <v>13865</v>
      </c>
      <c r="U67" s="33">
        <f>特殊計!U67+乗用計!U67+乗合計!U67+貨物計!U67</f>
        <v>15585</v>
      </c>
      <c r="V67" s="33">
        <f>特殊計!V67+乗用計!V67+乗合計!V67+貨物計!V67</f>
        <v>16607</v>
      </c>
      <c r="W67" s="33">
        <f>特殊計!W67+乗用計!W67+乗合計!W67+貨物計!W67</f>
        <v>17169</v>
      </c>
      <c r="X67" s="33">
        <f>特殊計!X67+乗用計!X67+乗合計!X67+貨物計!X67</f>
        <v>17561</v>
      </c>
      <c r="Y67" s="33">
        <f>特殊計!Y67+乗用計!Y67+乗合計!Y67+貨物計!Y67</f>
        <v>17690</v>
      </c>
      <c r="Z67" s="33">
        <f>特殊計!Z67+乗用計!Z67+乗合計!Z67+貨物計!Z67</f>
        <v>17927</v>
      </c>
      <c r="AA67" s="33">
        <f>特殊計!AA67+乗用計!AA67+乗合計!AA67+貨物計!AA67</f>
        <v>18114</v>
      </c>
      <c r="AB67" s="33">
        <f>特殊計!AB67+乗用計!AB67+乗合計!AB67+貨物計!AB67</f>
        <v>18160</v>
      </c>
      <c r="AC67" s="33">
        <f>特殊計!AC67+乗用計!AC67+乗合計!AC67+貨物計!AC67</f>
        <v>18439</v>
      </c>
      <c r="AD67" s="33">
        <f>特殊計!AD67+乗用計!AD67+乗合計!AD67+貨物計!AD67</f>
        <v>18713</v>
      </c>
      <c r="AE67" s="33">
        <f>特殊計!AE67+乗用計!AE67+乗合計!AE67+貨物計!AE67</f>
        <v>19147</v>
      </c>
      <c r="AF67" s="33">
        <f>特殊計!AF67+乗用計!AF67+乗合計!AF67+貨物計!AF67</f>
        <v>19889</v>
      </c>
      <c r="AG67" s="33">
        <f>特殊計!AG67+乗用計!AG67+乗合計!AG67+貨物計!AG67</f>
        <v>20524</v>
      </c>
      <c r="AH67" s="33">
        <f>特殊計!AH67+乗用計!AH67+乗合計!AH67+貨物計!AH67</f>
        <v>21169</v>
      </c>
      <c r="AI67" s="33">
        <f>特殊計!AI67+乗用計!AI67+乗合計!AI67+貨物計!AI67</f>
        <v>21767</v>
      </c>
      <c r="AJ67" s="33">
        <f>特殊計!AJ67+乗用計!AJ67+乗合計!AJ67+貨物計!AJ67</f>
        <v>22448</v>
      </c>
      <c r="AK67" s="33">
        <f>特殊計!AK67+乗用計!AK67+乗合計!AK67+貨物計!AK67</f>
        <v>23098</v>
      </c>
      <c r="AL67" s="33">
        <f>特殊計!AL67+乗用計!AL67+乗合計!AL67+貨物計!AL67</f>
        <v>23719</v>
      </c>
      <c r="AM67" s="33">
        <f>特殊計!AM67+乗用計!AM67+乗合計!AM67+貨物計!AM67</f>
        <v>24311</v>
      </c>
      <c r="AN67" s="33">
        <f>特殊計!AN67+乗用計!AN67+乗合計!AN67+貨物計!AN67</f>
        <v>24814</v>
      </c>
      <c r="AO67" s="34">
        <f>特殊計!AO67+乗用計!AO67+乗合計!AO67+貨物計!AO67</f>
        <v>24976</v>
      </c>
      <c r="AP67" s="34">
        <f>特殊計!AP67+乗用計!AP67+乗合計!AP67+貨物計!AP67</f>
        <v>24960</v>
      </c>
      <c r="AQ67" s="34">
        <f>特殊計!AQ67+乗用計!AQ67+乗合計!AQ67+貨物計!AQ67</f>
        <v>24899</v>
      </c>
      <c r="AR67" s="34">
        <f>特殊計!AR67+乗用計!AR67+乗合計!AR67+貨物計!AR67</f>
        <v>24586</v>
      </c>
      <c r="AS67" s="34">
        <f>特殊計!AS67+乗用計!AS67+乗合計!AS67+貨物計!AS67</f>
        <v>24374</v>
      </c>
      <c r="AT67" s="34">
        <f>特殊計!AT67+乗用計!AT67+乗合計!AT67+貨物計!AT67</f>
        <v>23968</v>
      </c>
      <c r="AU67" s="34">
        <f>特殊計!AU67+乗用計!AU67+乗合計!AU67+貨物計!AU67</f>
        <v>23757</v>
      </c>
      <c r="AV67" s="34">
        <f>特殊計!AV67+乗用計!AV67+乗合計!AV67+貨物計!AV67</f>
        <v>26253</v>
      </c>
      <c r="AW67" s="34">
        <f>特殊計!AW67+乗用計!AW67+乗合計!AW67+貨物計!AW67</f>
        <v>25452</v>
      </c>
      <c r="AX67" s="34">
        <f>特殊計!AX67+乗用計!AX67+乗合計!AX67+貨物計!AX67</f>
        <v>24541</v>
      </c>
      <c r="AY67" s="34">
        <f>特殊計!AY67+乗用計!AY67+乗合計!AY67+貨物計!AY67</f>
        <v>23798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 x14ac:dyDescent="0.15">
      <c r="A68" s="68" t="s">
        <v>533</v>
      </c>
      <c r="B68" s="36" t="s">
        <v>26</v>
      </c>
      <c r="C68" s="33">
        <f>特殊計!C68+乗用計!C68+乗合計!C68+貨物計!C68</f>
        <v>266</v>
      </c>
      <c r="D68" s="33">
        <f>特殊計!D68+乗用計!D68+乗合計!D68+貨物計!D68</f>
        <v>301</v>
      </c>
      <c r="E68" s="33">
        <f>特殊計!E68+乗用計!E68+乗合計!E68+貨物計!E68</f>
        <v>365</v>
      </c>
      <c r="F68" s="33">
        <f>特殊計!F68+乗用計!F68+乗合計!F68+貨物計!F68</f>
        <v>408</v>
      </c>
      <c r="G68" s="33">
        <f>特殊計!G68+乗用計!G68+乗合計!G68+貨物計!G68</f>
        <v>571</v>
      </c>
      <c r="H68" s="33">
        <f>特殊計!H68+乗用計!H68+乗合計!H68+貨物計!H68</f>
        <v>722</v>
      </c>
      <c r="I68" s="33">
        <f>特殊計!I68+乗用計!I68+乗合計!I68+貨物計!I68</f>
        <v>946</v>
      </c>
      <c r="J68" s="33">
        <f>特殊計!J68+乗用計!J68+乗合計!J68+貨物計!J68</f>
        <v>1210</v>
      </c>
      <c r="K68" s="33">
        <f>特殊計!K68+乗用計!K68+乗合計!K68+貨物計!K68</f>
        <v>1395</v>
      </c>
      <c r="L68" s="31">
        <f>特殊計!L68+乗用計!L68+乗合計!L68+貨物計!L68</f>
        <v>1681</v>
      </c>
      <c r="M68" s="33">
        <f>特殊計!M68+乗用計!M68+乗合計!M68+貨物計!M68</f>
        <v>1878</v>
      </c>
      <c r="N68" s="33">
        <f>特殊計!N68+乗用計!N68+乗合計!N68+貨物計!N68</f>
        <v>2175.1999999999998</v>
      </c>
      <c r="O68" s="33">
        <f>特殊計!O68+乗用計!O68+乗合計!O68+貨物計!O68</f>
        <v>2472.3999999999996</v>
      </c>
      <c r="P68" s="33">
        <f>特殊計!P68+乗用計!P68+乗合計!P68+貨物計!P68</f>
        <v>2769.6000000000004</v>
      </c>
      <c r="Q68" s="33">
        <f>特殊計!Q68+乗用計!Q68+乗合計!Q68+貨物計!Q68</f>
        <v>3066.8</v>
      </c>
      <c r="R68" s="33">
        <f>特殊計!R68+乗用計!R68+乗合計!R68+貨物計!R68</f>
        <v>3364</v>
      </c>
      <c r="S68" s="33">
        <f>特殊計!S68+乗用計!S68+乗合計!S68+貨物計!S68</f>
        <v>3721</v>
      </c>
      <c r="T68" s="33">
        <f>特殊計!T68+乗用計!T68+乗合計!T68+貨物計!T68</f>
        <v>4018</v>
      </c>
      <c r="U68" s="33">
        <f>特殊計!U68+乗用計!U68+乗合計!U68+貨物計!U68</f>
        <v>4348</v>
      </c>
      <c r="V68" s="33">
        <f>特殊計!V68+乗用計!V68+乗合計!V68+貨物計!V68</f>
        <v>4675</v>
      </c>
      <c r="W68" s="33">
        <f>特殊計!W68+乗用計!W68+乗合計!W68+貨物計!W68</f>
        <v>4802</v>
      </c>
      <c r="X68" s="33">
        <f>特殊計!X68+乗用計!X68+乗合計!X68+貨物計!X68</f>
        <v>4834</v>
      </c>
      <c r="Y68" s="33">
        <f>特殊計!Y68+乗用計!Y68+乗合計!Y68+貨物計!Y68</f>
        <v>4778</v>
      </c>
      <c r="Z68" s="33">
        <f>特殊計!Z68+乗用計!Z68+乗合計!Z68+貨物計!Z68</f>
        <v>4846</v>
      </c>
      <c r="AA68" s="33">
        <f>特殊計!AA68+乗用計!AA68+乗合計!AA68+貨物計!AA68</f>
        <v>4840</v>
      </c>
      <c r="AB68" s="33">
        <f>特殊計!AB68+乗用計!AB68+乗合計!AB68+貨物計!AB68</f>
        <v>4851</v>
      </c>
      <c r="AC68" s="33">
        <f>特殊計!AC68+乗用計!AC68+乗合計!AC68+貨物計!AC68</f>
        <v>4840</v>
      </c>
      <c r="AD68" s="33">
        <f>特殊計!AD68+乗用計!AD68+乗合計!AD68+貨物計!AD68</f>
        <v>4869</v>
      </c>
      <c r="AE68" s="33">
        <f>特殊計!AE68+乗用計!AE68+乗合計!AE68+貨物計!AE68</f>
        <v>5002</v>
      </c>
      <c r="AF68" s="33">
        <f>特殊計!AF68+乗用計!AF68+乗合計!AF68+貨物計!AF68</f>
        <v>5176</v>
      </c>
      <c r="AG68" s="33">
        <f>特殊計!AG68+乗用計!AG68+乗合計!AG68+貨物計!AG68</f>
        <v>5401</v>
      </c>
      <c r="AH68" s="33">
        <f>特殊計!AH68+乗用計!AH68+乗合計!AH68+貨物計!AH68</f>
        <v>5569</v>
      </c>
      <c r="AI68" s="33">
        <f>特殊計!AI68+乗用計!AI68+乗合計!AI68+貨物計!AI68</f>
        <v>5731</v>
      </c>
      <c r="AJ68" s="33">
        <f>特殊計!AJ68+乗用計!AJ68+乗合計!AJ68+貨物計!AJ68</f>
        <v>5864</v>
      </c>
      <c r="AK68" s="33">
        <f>特殊計!AK68+乗用計!AK68+乗合計!AK68+貨物計!AK68</f>
        <v>6172</v>
      </c>
      <c r="AL68" s="33">
        <f>特殊計!AL68+乗用計!AL68+乗合計!AL68+貨物計!AL68</f>
        <v>6467</v>
      </c>
      <c r="AM68" s="33">
        <f>特殊計!AM68+乗用計!AM68+乗合計!AM68+貨物計!AM68</f>
        <v>6573</v>
      </c>
      <c r="AN68" s="34">
        <f>特殊計!AN68+乗用計!AN68+乗合計!AN68+貨物計!AN68</f>
        <v>6738</v>
      </c>
      <c r="AO68" s="34">
        <f>特殊計!AO68+乗用計!AO68+乗合計!AO68+貨物計!AO68</f>
        <v>6811</v>
      </c>
      <c r="AP68" s="34">
        <f>特殊計!AP68+乗用計!AP68+乗合計!AP68+貨物計!AP68</f>
        <v>6832</v>
      </c>
      <c r="AQ68" s="34">
        <f>特殊計!AQ68+乗用計!AQ68+乗合計!AQ68+貨物計!AQ68</f>
        <v>6818</v>
      </c>
      <c r="AR68" s="34">
        <f>特殊計!AR68+乗用計!AR68+乗合計!AR68+貨物計!AR68</f>
        <v>6744</v>
      </c>
      <c r="AS68" s="34">
        <f>特殊計!AS68+乗用計!AS68+乗合計!AS68+貨物計!AS68</f>
        <v>6676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 x14ac:dyDescent="0.15">
      <c r="A69" s="68" t="s">
        <v>146</v>
      </c>
      <c r="B69" s="36" t="s">
        <v>27</v>
      </c>
      <c r="C69" s="33">
        <f>特殊計!C69+乗用計!C69+乗合計!C69+貨物計!C69</f>
        <v>75</v>
      </c>
      <c r="D69" s="33">
        <f>特殊計!D69+乗用計!D69+乗合計!D69+貨物計!D69</f>
        <v>79</v>
      </c>
      <c r="E69" s="33">
        <f>特殊計!E69+乗用計!E69+乗合計!E69+貨物計!E69</f>
        <v>97</v>
      </c>
      <c r="F69" s="33">
        <f>特殊計!F69+乗用計!F69+乗合計!F69+貨物計!F69</f>
        <v>129</v>
      </c>
      <c r="G69" s="33">
        <f>特殊計!G69+乗用計!G69+乗合計!G69+貨物計!G69</f>
        <v>173</v>
      </c>
      <c r="H69" s="33">
        <f>特殊計!H69+乗用計!H69+乗合計!H69+貨物計!H69</f>
        <v>220</v>
      </c>
      <c r="I69" s="33">
        <f>特殊計!I69+乗用計!I69+乗合計!I69+貨物計!I69</f>
        <v>304</v>
      </c>
      <c r="J69" s="33">
        <f>特殊計!J69+乗用計!J69+乗合計!J69+貨物計!J69</f>
        <v>419</v>
      </c>
      <c r="K69" s="33">
        <f>特殊計!K69+乗用計!K69+乗合計!K69+貨物計!K69</f>
        <v>579</v>
      </c>
      <c r="L69" s="31">
        <f>特殊計!L69+乗用計!L69+乗合計!L69+貨物計!L69</f>
        <v>795</v>
      </c>
      <c r="M69" s="33">
        <f>特殊計!M69+乗用計!M69+乗合計!M69+貨物計!M69</f>
        <v>964</v>
      </c>
      <c r="N69" s="33">
        <f>特殊計!N69+乗用計!N69+乗合計!N69+貨物計!N69</f>
        <v>1150</v>
      </c>
      <c r="O69" s="33">
        <f>特殊計!O69+乗用計!O69+乗合計!O69+貨物計!O69</f>
        <v>1336</v>
      </c>
      <c r="P69" s="33">
        <f>特殊計!P69+乗用計!P69+乗合計!P69+貨物計!P69</f>
        <v>1522</v>
      </c>
      <c r="Q69" s="33">
        <f>特殊計!Q69+乗用計!Q69+乗合計!Q69+貨物計!Q69</f>
        <v>1708</v>
      </c>
      <c r="R69" s="33">
        <f>特殊計!R69+乗用計!R69+乗合計!R69+貨物計!R69</f>
        <v>1894</v>
      </c>
      <c r="S69" s="33">
        <f>特殊計!S69+乗用計!S69+乗合計!S69+貨物計!S69</f>
        <v>2214</v>
      </c>
      <c r="T69" s="33">
        <f>特殊計!T69+乗用計!T69+乗合計!T69+貨物計!T69</f>
        <v>2416</v>
      </c>
      <c r="U69" s="33">
        <f>特殊計!U69+乗用計!U69+乗合計!U69+貨物計!U69</f>
        <v>2653</v>
      </c>
      <c r="V69" s="33">
        <f>特殊計!V69+乗用計!V69+乗合計!V69+貨物計!V69</f>
        <v>2888</v>
      </c>
      <c r="W69" s="33">
        <f>特殊計!W69+乗用計!W69+乗合計!W69+貨物計!W69</f>
        <v>3002</v>
      </c>
      <c r="X69" s="33">
        <f>特殊計!X69+乗用計!X69+乗合計!X69+貨物計!X69</f>
        <v>3092</v>
      </c>
      <c r="Y69" s="33">
        <f>特殊計!Y69+乗用計!Y69+乗合計!Y69+貨物計!Y69</f>
        <v>3081</v>
      </c>
      <c r="Z69" s="33">
        <f>特殊計!Z69+乗用計!Z69+乗合計!Z69+貨物計!Z69</f>
        <v>3068</v>
      </c>
      <c r="AA69" s="33">
        <f>特殊計!AA69+乗用計!AA69+乗合計!AA69+貨物計!AA69</f>
        <v>3037</v>
      </c>
      <c r="AB69" s="33">
        <f>特殊計!AB69+乗用計!AB69+乗合計!AB69+貨物計!AB69</f>
        <v>3005</v>
      </c>
      <c r="AC69" s="33">
        <f>特殊計!AC69+乗用計!AC69+乗合計!AC69+貨物計!AC69</f>
        <v>3014</v>
      </c>
      <c r="AD69" s="33">
        <f>特殊計!AD69+乗用計!AD69+乗合計!AD69+貨物計!AD69</f>
        <v>3071</v>
      </c>
      <c r="AE69" s="33">
        <f>特殊計!AE69+乗用計!AE69+乗合計!AE69+貨物計!AE69</f>
        <v>3116</v>
      </c>
      <c r="AF69" s="33">
        <f>特殊計!AF69+乗用計!AF69+乗合計!AF69+貨物計!AF69</f>
        <v>3178</v>
      </c>
      <c r="AG69" s="33">
        <f>特殊計!AG69+乗用計!AG69+乗合計!AG69+貨物計!AG69</f>
        <v>3320</v>
      </c>
      <c r="AH69" s="33">
        <f>特殊計!AH69+乗用計!AH69+乗合計!AH69+貨物計!AH69</f>
        <v>3433</v>
      </c>
      <c r="AI69" s="33">
        <f>特殊計!AI69+乗用計!AI69+乗合計!AI69+貨物計!AI69</f>
        <v>3529</v>
      </c>
      <c r="AJ69" s="33">
        <f>特殊計!AJ69+乗用計!AJ69+乗合計!AJ69+貨物計!AJ69</f>
        <v>3614</v>
      </c>
      <c r="AK69" s="33">
        <f>特殊計!AK69+乗用計!AK69+乗合計!AK69+貨物計!AK69</f>
        <v>3728</v>
      </c>
      <c r="AL69" s="33">
        <f>特殊計!AL69+乗用計!AL69+乗合計!AL69+貨物計!AL69</f>
        <v>3816</v>
      </c>
      <c r="AM69" s="33">
        <f>特殊計!AM69+乗用計!AM69+乗合計!AM69+貨物計!AM69</f>
        <v>3707</v>
      </c>
      <c r="AN69" s="34">
        <f>特殊計!AN69+乗用計!AN69+乗合計!AN69+貨物計!AN69</f>
        <v>3753</v>
      </c>
      <c r="AO69" s="34">
        <f>特殊計!AO69+乗用計!AO69+乗合計!AO69+貨物計!AO69</f>
        <v>3757</v>
      </c>
      <c r="AP69" s="34">
        <f>特殊計!AP69+乗用計!AP69+乗合計!AP69+貨物計!AP69</f>
        <v>3772</v>
      </c>
      <c r="AQ69" s="34">
        <f>特殊計!AQ69+乗用計!AQ69+乗合計!AQ69+貨物計!AQ69</f>
        <v>3779</v>
      </c>
      <c r="AR69" s="34">
        <f>特殊計!AR69+乗用計!AR69+乗合計!AR69+貨物計!AR69</f>
        <v>3735</v>
      </c>
      <c r="AS69" s="34">
        <f>特殊計!AS69+乗用計!AS69+乗合計!AS69+貨物計!AS69</f>
        <v>3690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 x14ac:dyDescent="0.15">
      <c r="A70" s="68" t="s">
        <v>147</v>
      </c>
      <c r="B70" s="36" t="s">
        <v>28</v>
      </c>
      <c r="C70" s="33">
        <f>特殊計!C70+乗用計!C70+乗合計!C70+貨物計!C70</f>
        <v>43</v>
      </c>
      <c r="D70" s="33">
        <f>特殊計!D70+乗用計!D70+乗合計!D70+貨物計!D70</f>
        <v>51</v>
      </c>
      <c r="E70" s="33">
        <f>特殊計!E70+乗用計!E70+乗合計!E70+貨物計!E70</f>
        <v>53</v>
      </c>
      <c r="F70" s="33">
        <f>特殊計!F70+乗用計!F70+乗合計!F70+貨物計!F70</f>
        <v>61</v>
      </c>
      <c r="G70" s="33">
        <f>特殊計!G70+乗用計!G70+乗合計!G70+貨物計!G70</f>
        <v>84</v>
      </c>
      <c r="H70" s="33">
        <f>特殊計!H70+乗用計!H70+乗合計!H70+貨物計!H70</f>
        <v>120</v>
      </c>
      <c r="I70" s="33">
        <f>特殊計!I70+乗用計!I70+乗合計!I70+貨物計!I70</f>
        <v>184</v>
      </c>
      <c r="J70" s="33">
        <f>特殊計!J70+乗用計!J70+乗合計!J70+貨物計!J70</f>
        <v>209</v>
      </c>
      <c r="K70" s="33">
        <f>特殊計!K70+乗用計!K70+乗合計!K70+貨物計!K70</f>
        <v>316</v>
      </c>
      <c r="L70" s="31">
        <f>特殊計!L70+乗用計!L70+乗合計!L70+貨物計!L70</f>
        <v>459</v>
      </c>
      <c r="M70" s="33">
        <f>特殊計!M70+乗用計!M70+乗合計!M70+貨物計!M70</f>
        <v>589</v>
      </c>
      <c r="N70" s="33">
        <f>特殊計!N70+乗用計!N70+乗合計!N70+貨物計!N70</f>
        <v>752</v>
      </c>
      <c r="O70" s="33">
        <f>特殊計!O70+乗用計!O70+乗合計!O70+貨物計!O70</f>
        <v>915</v>
      </c>
      <c r="P70" s="33">
        <f>特殊計!P70+乗用計!P70+乗合計!P70+貨物計!P70</f>
        <v>1078</v>
      </c>
      <c r="Q70" s="33">
        <f>特殊計!Q70+乗用計!Q70+乗合計!Q70+貨物計!Q70</f>
        <v>1241</v>
      </c>
      <c r="R70" s="33">
        <f>特殊計!R70+乗用計!R70+乗合計!R70+貨物計!R70</f>
        <v>1404</v>
      </c>
      <c r="S70" s="33">
        <f>特殊計!S70+乗用計!S70+乗合計!S70+貨物計!S70</f>
        <v>1603</v>
      </c>
      <c r="T70" s="33">
        <f>特殊計!T70+乗用計!T70+乗合計!T70+貨物計!T70</f>
        <v>1695</v>
      </c>
      <c r="U70" s="33">
        <f>特殊計!U70+乗用計!U70+乗合計!U70+貨物計!U70</f>
        <v>1873</v>
      </c>
      <c r="V70" s="33">
        <f>特殊計!V70+乗用計!V70+乗合計!V70+貨物計!V70</f>
        <v>1955</v>
      </c>
      <c r="W70" s="33">
        <f>特殊計!W70+乗用計!W70+乗合計!W70+貨物計!W70</f>
        <v>1982</v>
      </c>
      <c r="X70" s="33">
        <f>特殊計!X70+乗用計!X70+乗合計!X70+貨物計!X70</f>
        <v>2031</v>
      </c>
      <c r="Y70" s="33">
        <f>特殊計!Y70+乗用計!Y70+乗合計!Y70+貨物計!Y70</f>
        <v>2036</v>
      </c>
      <c r="Z70" s="33">
        <f>特殊計!Z70+乗用計!Z70+乗合計!Z70+貨物計!Z70</f>
        <v>2001</v>
      </c>
      <c r="AA70" s="33">
        <f>特殊計!AA70+乗用計!AA70+乗合計!AA70+貨物計!AA70</f>
        <v>1992</v>
      </c>
      <c r="AB70" s="33">
        <f>特殊計!AB70+乗用計!AB70+乗合計!AB70+貨物計!AB70</f>
        <v>1949</v>
      </c>
      <c r="AC70" s="33">
        <f>特殊計!AC70+乗用計!AC70+乗合計!AC70+貨物計!AC70</f>
        <v>1950</v>
      </c>
      <c r="AD70" s="33">
        <f>特殊計!AD70+乗用計!AD70+乗合計!AD70+貨物計!AD70</f>
        <v>1970</v>
      </c>
      <c r="AE70" s="33">
        <f>特殊計!AE70+乗用計!AE70+乗合計!AE70+貨物計!AE70</f>
        <v>2002</v>
      </c>
      <c r="AF70" s="33">
        <f>特殊計!AF70+乗用計!AF70+乗合計!AF70+貨物計!AF70</f>
        <v>2050</v>
      </c>
      <c r="AG70" s="33">
        <f>特殊計!AG70+乗用計!AG70+乗合計!AG70+貨物計!AG70</f>
        <v>2108</v>
      </c>
      <c r="AH70" s="33">
        <f>特殊計!AH70+乗用計!AH70+乗合計!AH70+貨物計!AH70</f>
        <v>2146</v>
      </c>
      <c r="AI70" s="33">
        <f>特殊計!AI70+乗用計!AI70+乗合計!AI70+貨物計!AI70</f>
        <v>2227</v>
      </c>
      <c r="AJ70" s="33">
        <f>特殊計!AJ70+乗用計!AJ70+乗合計!AJ70+貨物計!AJ70</f>
        <v>2333</v>
      </c>
      <c r="AK70" s="33">
        <f>特殊計!AK70+乗用計!AK70+乗合計!AK70+貨物計!AK70</f>
        <v>2424</v>
      </c>
      <c r="AL70" s="33">
        <f>特殊計!AL70+乗用計!AL70+乗合計!AL70+貨物計!AL70</f>
        <v>2511</v>
      </c>
      <c r="AM70" s="33">
        <f>特殊計!AM70+乗用計!AM70+乗合計!AM70+貨物計!AM70</f>
        <v>2498</v>
      </c>
      <c r="AN70" s="34">
        <f>特殊計!AN70+乗用計!AN70+乗合計!AN70+貨物計!AN70</f>
        <v>2574</v>
      </c>
      <c r="AO70" s="34">
        <f>特殊計!AO70+乗用計!AO70+乗合計!AO70+貨物計!AO70</f>
        <v>2605</v>
      </c>
      <c r="AP70" s="34">
        <f>特殊計!AP70+乗用計!AP70+乗合計!AP70+貨物計!AP70</f>
        <v>2590</v>
      </c>
      <c r="AQ70" s="34">
        <f>特殊計!AQ70+乗用計!AQ70+乗合計!AQ70+貨物計!AQ70</f>
        <v>2573</v>
      </c>
      <c r="AR70" s="34">
        <f>特殊計!AR70+乗用計!AR70+乗合計!AR70+貨物計!AR70</f>
        <v>2590</v>
      </c>
      <c r="AS70" s="34">
        <f>特殊計!AS70+乗用計!AS70+乗合計!AS70+貨物計!AS70</f>
        <v>2595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 x14ac:dyDescent="0.15">
      <c r="A71" s="68" t="s">
        <v>534</v>
      </c>
      <c r="B71" s="36" t="s">
        <v>30</v>
      </c>
      <c r="C71" s="33">
        <f>特殊計!C71+乗用計!C71+乗合計!C71+貨物計!C71</f>
        <v>40</v>
      </c>
      <c r="D71" s="33">
        <f>特殊計!D71+乗用計!D71+乗合計!D71+貨物計!D71</f>
        <v>52</v>
      </c>
      <c r="E71" s="33">
        <f>特殊計!E71+乗用計!E71+乗合計!E71+貨物計!E71</f>
        <v>60</v>
      </c>
      <c r="F71" s="33">
        <f>特殊計!F71+乗用計!F71+乗合計!F71+貨物計!F71</f>
        <v>63</v>
      </c>
      <c r="G71" s="33">
        <f>特殊計!G71+乗用計!G71+乗合計!G71+貨物計!G71</f>
        <v>93</v>
      </c>
      <c r="H71" s="33">
        <f>特殊計!H71+乗用計!H71+乗合計!H71+貨物計!H71</f>
        <v>154</v>
      </c>
      <c r="I71" s="33">
        <f>特殊計!I71+乗用計!I71+乗合計!I71+貨物計!I71</f>
        <v>268</v>
      </c>
      <c r="J71" s="33">
        <f>特殊計!J71+乗用計!J71+乗合計!J71+貨物計!J71</f>
        <v>344</v>
      </c>
      <c r="K71" s="33">
        <f>特殊計!K71+乗用計!K71+乗合計!K71+貨物計!K71</f>
        <v>422</v>
      </c>
      <c r="L71" s="31">
        <f>特殊計!L71+乗用計!L71+乗合計!L71+貨物計!L71</f>
        <v>507</v>
      </c>
      <c r="M71" s="33">
        <f>特殊計!M71+乗用計!M71+乗合計!M71+貨物計!M71</f>
        <v>645</v>
      </c>
      <c r="N71" s="33">
        <f>特殊計!N71+乗用計!N71+乗合計!N71+貨物計!N71</f>
        <v>786.2</v>
      </c>
      <c r="O71" s="33">
        <f>特殊計!O71+乗用計!O71+乗合計!O71+貨物計!O71</f>
        <v>927.39999999999986</v>
      </c>
      <c r="P71" s="33">
        <f>特殊計!P71+乗用計!P71+乗合計!P71+貨物計!P71</f>
        <v>1068.6000000000001</v>
      </c>
      <c r="Q71" s="33">
        <f>特殊計!Q71+乗用計!Q71+乗合計!Q71+貨物計!Q71</f>
        <v>1209.8</v>
      </c>
      <c r="R71" s="33">
        <f>特殊計!R71+乗用計!R71+乗合計!R71+貨物計!R71</f>
        <v>1351</v>
      </c>
      <c r="S71" s="33">
        <f>特殊計!S71+乗用計!S71+乗合計!S71+貨物計!S71</f>
        <v>1505</v>
      </c>
      <c r="T71" s="33">
        <f>特殊計!T71+乗用計!T71+乗合計!T71+貨物計!T71</f>
        <v>1639</v>
      </c>
      <c r="U71" s="33">
        <f>特殊計!U71+乗用計!U71+乗合計!U71+貨物計!U71</f>
        <v>1799</v>
      </c>
      <c r="V71" s="33">
        <f>特殊計!V71+乗用計!V71+乗合計!V71+貨物計!V71</f>
        <v>1912</v>
      </c>
      <c r="W71" s="33">
        <f>特殊計!W71+乗用計!W71+乗合計!W71+貨物計!W71</f>
        <v>1991</v>
      </c>
      <c r="X71" s="33">
        <f>特殊計!X71+乗用計!X71+乗合計!X71+貨物計!X71</f>
        <v>2008</v>
      </c>
      <c r="Y71" s="33">
        <f>特殊計!Y71+乗用計!Y71+乗合計!Y71+貨物計!Y71</f>
        <v>1989</v>
      </c>
      <c r="Z71" s="33">
        <f>特殊計!Z71+乗用計!Z71+乗合計!Z71+貨物計!Z71</f>
        <v>2028</v>
      </c>
      <c r="AA71" s="33">
        <f>特殊計!AA71+乗用計!AA71+乗合計!AA71+貨物計!AA71</f>
        <v>2003</v>
      </c>
      <c r="AB71" s="33">
        <f>特殊計!AB71+乗用計!AB71+乗合計!AB71+貨物計!AB71</f>
        <v>1989</v>
      </c>
      <c r="AC71" s="33">
        <f>特殊計!AC71+乗用計!AC71+乗合計!AC71+貨物計!AC71</f>
        <v>1987</v>
      </c>
      <c r="AD71" s="33">
        <f>特殊計!AD71+乗用計!AD71+乗合計!AD71+貨物計!AD71</f>
        <v>2007</v>
      </c>
      <c r="AE71" s="33">
        <f>特殊計!AE71+乗用計!AE71+乗合計!AE71+貨物計!AE71</f>
        <v>2059</v>
      </c>
      <c r="AF71" s="33">
        <f>特殊計!AF71+乗用計!AF71+乗合計!AF71+貨物計!AF71</f>
        <v>2126</v>
      </c>
      <c r="AG71" s="33">
        <f>特殊計!AG71+乗用計!AG71+乗合計!AG71+貨物計!AG71</f>
        <v>2225</v>
      </c>
      <c r="AH71" s="33">
        <f>特殊計!AH71+乗用計!AH71+乗合計!AH71+貨物計!AH71</f>
        <v>2294</v>
      </c>
      <c r="AI71" s="33">
        <f>特殊計!AI71+乗用計!AI71+乗合計!AI71+貨物計!AI71</f>
        <v>2325</v>
      </c>
      <c r="AJ71" s="33">
        <f>特殊計!AJ71+乗用計!AJ71+乗合計!AJ71+貨物計!AJ71</f>
        <v>2406</v>
      </c>
      <c r="AK71" s="33">
        <f>特殊計!AK71+乗用計!AK71+乗合計!AK71+貨物計!AK71</f>
        <v>2478</v>
      </c>
      <c r="AL71" s="33">
        <f>特殊計!AL71+乗用計!AL71+乗合計!AL71+貨物計!AL71</f>
        <v>2583</v>
      </c>
      <c r="AM71" s="33">
        <f>特殊計!AM71+乗用計!AM71+乗合計!AM71+貨物計!AM71</f>
        <v>2640</v>
      </c>
      <c r="AN71" s="34">
        <f>特殊計!AN71+乗用計!AN71+乗合計!AN71+貨物計!AN71</f>
        <v>2724</v>
      </c>
      <c r="AO71" s="34">
        <f>特殊計!AO71+乗用計!AO71+乗合計!AO71+貨物計!AO71</f>
        <v>2777</v>
      </c>
      <c r="AP71" s="34">
        <f>特殊計!AP71+乗用計!AP71+乗合計!AP71+貨物計!AP71</f>
        <v>2790</v>
      </c>
      <c r="AQ71" s="34">
        <f>特殊計!AQ71+乗用計!AQ71+乗合計!AQ71+貨物計!AQ71</f>
        <v>2831</v>
      </c>
      <c r="AR71" s="34">
        <f>特殊計!AR71+乗用計!AR71+乗合計!AR71+貨物計!AR71</f>
        <v>2866</v>
      </c>
      <c r="AS71" s="34">
        <f>特殊計!AS71+乗用計!AS71+乗合計!AS71+貨物計!AS71</f>
        <v>2844</v>
      </c>
      <c r="AT71" s="34">
        <f>特殊計!AT71+乗用計!AT71+乗合計!AT71+貨物計!AT71</f>
        <v>2854</v>
      </c>
      <c r="AU71" s="34">
        <f>特殊計!AU71+乗用計!AU71+乗合計!AU71+貨物計!AU71</f>
        <v>2804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 x14ac:dyDescent="0.15">
      <c r="A72" s="68" t="s">
        <v>148</v>
      </c>
      <c r="B72" s="36" t="s">
        <v>31</v>
      </c>
      <c r="C72" s="33">
        <f>特殊計!C72+乗用計!C72+乗合計!C72+貨物計!C72</f>
        <v>107</v>
      </c>
      <c r="D72" s="33">
        <f>特殊計!D72+乗用計!D72+乗合計!D72+貨物計!D72</f>
        <v>121</v>
      </c>
      <c r="E72" s="33">
        <f>特殊計!E72+乗用計!E72+乗合計!E72+貨物計!E72</f>
        <v>136</v>
      </c>
      <c r="F72" s="33">
        <f>特殊計!F72+乗用計!F72+乗合計!F72+貨物計!F72</f>
        <v>154</v>
      </c>
      <c r="G72" s="33">
        <f>特殊計!G72+乗用計!G72+乗合計!G72+貨物計!G72</f>
        <v>217</v>
      </c>
      <c r="H72" s="33">
        <f>特殊計!H72+乗用計!H72+乗合計!H72+貨物計!H72</f>
        <v>267</v>
      </c>
      <c r="I72" s="33">
        <f>特殊計!I72+乗用計!I72+乗合計!I72+貨物計!I72</f>
        <v>369</v>
      </c>
      <c r="J72" s="33">
        <f>特殊計!J72+乗用計!J72+乗合計!J72+貨物計!J72</f>
        <v>509</v>
      </c>
      <c r="K72" s="33">
        <f>特殊計!K72+乗用計!K72+乗合計!K72+貨物計!K72</f>
        <v>653</v>
      </c>
      <c r="L72" s="31">
        <f>特殊計!L72+乗用計!L72+乗合計!L72+貨物計!L72</f>
        <v>837</v>
      </c>
      <c r="M72" s="33">
        <f>特殊計!M72+乗用計!M72+乗合計!M72+貨物計!M72</f>
        <v>963</v>
      </c>
      <c r="N72" s="33">
        <f>特殊計!N72+乗用計!N72+乗合計!N72+貨物計!N72</f>
        <v>1159.8</v>
      </c>
      <c r="O72" s="33">
        <f>特殊計!O72+乗用計!O72+乗合計!O72+貨物計!O72</f>
        <v>1356.6</v>
      </c>
      <c r="P72" s="33">
        <f>特殊計!P72+乗用計!P72+乗合計!P72+貨物計!P72</f>
        <v>1553.4</v>
      </c>
      <c r="Q72" s="33">
        <f>特殊計!Q72+乗用計!Q72+乗合計!Q72+貨物計!Q72</f>
        <v>1750.2</v>
      </c>
      <c r="R72" s="33">
        <f>特殊計!R72+乗用計!R72+乗合計!R72+貨物計!R72</f>
        <v>1947</v>
      </c>
      <c r="S72" s="33">
        <f>特殊計!S72+乗用計!S72+乗合計!S72+貨物計!S72</f>
        <v>2085</v>
      </c>
      <c r="T72" s="33">
        <f>特殊計!T72+乗用計!T72+乗合計!T72+貨物計!T72</f>
        <v>2250</v>
      </c>
      <c r="U72" s="33">
        <f>特殊計!U72+乗用計!U72+乗合計!U72+貨物計!U72</f>
        <v>2431</v>
      </c>
      <c r="V72" s="33">
        <f>特殊計!V72+乗用計!V72+乗合計!V72+貨物計!V72</f>
        <v>2603</v>
      </c>
      <c r="W72" s="33">
        <f>特殊計!W72+乗用計!W72+乗合計!W72+貨物計!W72</f>
        <v>2649</v>
      </c>
      <c r="X72" s="33">
        <f>特殊計!X72+乗用計!X72+乗合計!X72+貨物計!X72</f>
        <v>2660</v>
      </c>
      <c r="Y72" s="33">
        <f>特殊計!Y72+乗用計!Y72+乗合計!Y72+貨物計!Y72</f>
        <v>2656</v>
      </c>
      <c r="Z72" s="33">
        <f>特殊計!Z72+乗用計!Z72+乗合計!Z72+貨物計!Z72</f>
        <v>2667</v>
      </c>
      <c r="AA72" s="33">
        <f>特殊計!AA72+乗用計!AA72+乗合計!AA72+貨物計!AA72</f>
        <v>2694</v>
      </c>
      <c r="AB72" s="33">
        <f>特殊計!AB72+乗用計!AB72+乗合計!AB72+貨物計!AB72</f>
        <v>2704</v>
      </c>
      <c r="AC72" s="33">
        <f>特殊計!AC72+乗用計!AC72+乗合計!AC72+貨物計!AC72</f>
        <v>2726</v>
      </c>
      <c r="AD72" s="33">
        <f>特殊計!AD72+乗用計!AD72+乗合計!AD72+貨物計!AD72</f>
        <v>2840</v>
      </c>
      <c r="AE72" s="33">
        <f>特殊計!AE72+乗用計!AE72+乗合計!AE72+貨物計!AE72</f>
        <v>2936</v>
      </c>
      <c r="AF72" s="33">
        <f>特殊計!AF72+乗用計!AF72+乗合計!AF72+貨物計!AF72</f>
        <v>3057</v>
      </c>
      <c r="AG72" s="33">
        <f>特殊計!AG72+乗用計!AG72+乗合計!AG72+貨物計!AG72</f>
        <v>3198</v>
      </c>
      <c r="AH72" s="33">
        <f>特殊計!AH72+乗用計!AH72+乗合計!AH72+貨物計!AH72</f>
        <v>3361</v>
      </c>
      <c r="AI72" s="33">
        <f>特殊計!AI72+乗用計!AI72+乗合計!AI72+貨物計!AI72</f>
        <v>3540</v>
      </c>
      <c r="AJ72" s="33">
        <f>特殊計!AJ72+乗用計!AJ72+乗合計!AJ72+貨物計!AJ72</f>
        <v>3673</v>
      </c>
      <c r="AK72" s="33">
        <f>特殊計!AK72+乗用計!AK72+乗合計!AK72+貨物計!AK72</f>
        <v>3922</v>
      </c>
      <c r="AL72" s="33">
        <f>特殊計!AL72+乗用計!AL72+乗合計!AL72+貨物計!AL72</f>
        <v>4049</v>
      </c>
      <c r="AM72" s="33">
        <f>特殊計!AM72+乗用計!AM72+乗合計!AM72+貨物計!AM72</f>
        <v>4257</v>
      </c>
      <c r="AN72" s="34">
        <f>特殊計!AN72+乗用計!AN72+乗合計!AN72+貨物計!AN72</f>
        <v>4332</v>
      </c>
      <c r="AO72" s="34">
        <f>特殊計!AO72+乗用計!AO72+乗合計!AO72+貨物計!AO72</f>
        <v>4328</v>
      </c>
      <c r="AP72" s="34">
        <f>特殊計!AP72+乗用計!AP72+乗合計!AP72+貨物計!AP72</f>
        <v>4368</v>
      </c>
      <c r="AQ72" s="34">
        <f>特殊計!AQ72+乗用計!AQ72+乗合計!AQ72+貨物計!AQ72</f>
        <v>4396</v>
      </c>
      <c r="AR72" s="34">
        <f>特殊計!AR72+乗用計!AR72+乗合計!AR72+貨物計!AR72</f>
        <v>4269</v>
      </c>
      <c r="AS72" s="34">
        <f>特殊計!AS72+乗用計!AS72+乗合計!AS72+貨物計!AS72</f>
        <v>4241</v>
      </c>
      <c r="AT72" s="34">
        <f>特殊計!AT72+乗用計!AT72+乗合計!AT72+貨物計!AT72</f>
        <v>4224</v>
      </c>
      <c r="AU72" s="34">
        <f>特殊計!AU72+乗用計!AU72+乗合計!AU72+貨物計!AU72</f>
        <v>4224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 x14ac:dyDescent="0.15">
      <c r="A73" s="68" t="s">
        <v>149</v>
      </c>
      <c r="B73" s="36" t="s">
        <v>32</v>
      </c>
      <c r="C73" s="33">
        <f>特殊計!C73+乗用計!C73+乗合計!C73+貨物計!C73</f>
        <v>101</v>
      </c>
      <c r="D73" s="33">
        <f>特殊計!D73+乗用計!D73+乗合計!D73+貨物計!D73</f>
        <v>122</v>
      </c>
      <c r="E73" s="33">
        <f>特殊計!E73+乗用計!E73+乗合計!E73+貨物計!E73</f>
        <v>132</v>
      </c>
      <c r="F73" s="33">
        <f>特殊計!F73+乗用計!F73+乗合計!F73+貨物計!F73</f>
        <v>170</v>
      </c>
      <c r="G73" s="33">
        <f>特殊計!G73+乗用計!G73+乗合計!G73+貨物計!G73</f>
        <v>241</v>
      </c>
      <c r="H73" s="33">
        <f>特殊計!H73+乗用計!H73+乗合計!H73+貨物計!H73</f>
        <v>306</v>
      </c>
      <c r="I73" s="33">
        <f>特殊計!I73+乗用計!I73+乗合計!I73+貨物計!I73</f>
        <v>380</v>
      </c>
      <c r="J73" s="33">
        <f>特殊計!J73+乗用計!J73+乗合計!J73+貨物計!J73</f>
        <v>590</v>
      </c>
      <c r="K73" s="33">
        <f>特殊計!K73+乗用計!K73+乗合計!K73+貨物計!K73</f>
        <v>818</v>
      </c>
      <c r="L73" s="31">
        <f>特殊計!L73+乗用計!L73+乗合計!L73+貨物計!L73</f>
        <v>1048</v>
      </c>
      <c r="M73" s="33">
        <f>特殊計!M73+乗用計!M73+乗合計!M73+貨物計!M73</f>
        <v>1157</v>
      </c>
      <c r="N73" s="33">
        <f>特殊計!N73+乗用計!N73+乗合計!N73+貨物計!N73</f>
        <v>1432.4</v>
      </c>
      <c r="O73" s="33">
        <f>特殊計!O73+乗用計!O73+乗合計!O73+貨物計!O73</f>
        <v>1707.8</v>
      </c>
      <c r="P73" s="33">
        <f>特殊計!P73+乗用計!P73+乗合計!P73+貨物計!P73</f>
        <v>1983.2</v>
      </c>
      <c r="Q73" s="33">
        <f>特殊計!Q73+乗用計!Q73+乗合計!Q73+貨物計!Q73</f>
        <v>2258.6</v>
      </c>
      <c r="R73" s="33">
        <f>特殊計!R73+乗用計!R73+乗合計!R73+貨物計!R73</f>
        <v>2534</v>
      </c>
      <c r="S73" s="33">
        <f>特殊計!S73+乗用計!S73+乗合計!S73+貨物計!S73</f>
        <v>2783</v>
      </c>
      <c r="T73" s="33">
        <f>特殊計!T73+乗用計!T73+乗合計!T73+貨物計!T73</f>
        <v>3092</v>
      </c>
      <c r="U73" s="33">
        <f>特殊計!U73+乗用計!U73+乗合計!U73+貨物計!U73</f>
        <v>3401</v>
      </c>
      <c r="V73" s="33">
        <f>特殊計!V73+乗用計!V73+乗合計!V73+貨物計!V73</f>
        <v>3639</v>
      </c>
      <c r="W73" s="33">
        <f>特殊計!W73+乗用計!W73+乗合計!W73+貨物計!W73</f>
        <v>3799</v>
      </c>
      <c r="X73" s="33">
        <f>特殊計!X73+乗用計!X73+乗合計!X73+貨物計!X73</f>
        <v>3913</v>
      </c>
      <c r="Y73" s="33">
        <f>特殊計!Y73+乗用計!Y73+乗合計!Y73+貨物計!Y73</f>
        <v>3917</v>
      </c>
      <c r="Z73" s="33">
        <f>特殊計!Z73+乗用計!Z73+乗合計!Z73+貨物計!Z73</f>
        <v>3937</v>
      </c>
      <c r="AA73" s="33">
        <f>特殊計!AA73+乗用計!AA73+乗合計!AA73+貨物計!AA73</f>
        <v>3917</v>
      </c>
      <c r="AB73" s="33">
        <f>特殊計!AB73+乗用計!AB73+乗合計!AB73+貨物計!AB73</f>
        <v>3927</v>
      </c>
      <c r="AC73" s="33">
        <f>特殊計!AC73+乗用計!AC73+乗合計!AC73+貨物計!AC73</f>
        <v>3935</v>
      </c>
      <c r="AD73" s="33">
        <f>特殊計!AD73+乗用計!AD73+乗合計!AD73+貨物計!AD73</f>
        <v>4002</v>
      </c>
      <c r="AE73" s="33">
        <f>特殊計!AE73+乗用計!AE73+乗合計!AE73+貨物計!AE73</f>
        <v>4104</v>
      </c>
      <c r="AF73" s="33">
        <f>特殊計!AF73+乗用計!AF73+乗合計!AF73+貨物計!AF73</f>
        <v>4240</v>
      </c>
      <c r="AG73" s="33">
        <f>特殊計!AG73+乗用計!AG73+乗合計!AG73+貨物計!AG73</f>
        <v>4465</v>
      </c>
      <c r="AH73" s="33">
        <f>特殊計!AH73+乗用計!AH73+乗合計!AH73+貨物計!AH73</f>
        <v>4681</v>
      </c>
      <c r="AI73" s="33">
        <f>特殊計!AI73+乗用計!AI73+乗合計!AI73+貨物計!AI73</f>
        <v>4883</v>
      </c>
      <c r="AJ73" s="33">
        <f>特殊計!AJ73+乗用計!AJ73+乗合計!AJ73+貨物計!AJ73</f>
        <v>5063</v>
      </c>
      <c r="AK73" s="33">
        <f>特殊計!AK73+乗用計!AK73+乗合計!AK73+貨物計!AK73</f>
        <v>5258</v>
      </c>
      <c r="AL73" s="33">
        <f>特殊計!AL73+乗用計!AL73+乗合計!AL73+貨物計!AL73</f>
        <v>5407</v>
      </c>
      <c r="AM73" s="33">
        <f>特殊計!AM73+乗用計!AM73+乗合計!AM73+貨物計!AM73</f>
        <v>5633</v>
      </c>
      <c r="AN73" s="34">
        <f>特殊計!AN73+乗用計!AN73+乗合計!AN73+貨物計!AN73</f>
        <v>5755</v>
      </c>
      <c r="AO73" s="34">
        <f>特殊計!AO73+乗用計!AO73+乗合計!AO73+貨物計!AO73</f>
        <v>5827</v>
      </c>
      <c r="AP73" s="34">
        <f>特殊計!AP73+乗用計!AP73+乗合計!AP73+貨物計!AP73</f>
        <v>5868</v>
      </c>
      <c r="AQ73" s="34">
        <f>特殊計!AQ73+乗用計!AQ73+乗合計!AQ73+貨物計!AQ73</f>
        <v>5856</v>
      </c>
      <c r="AR73" s="34">
        <f>特殊計!AR73+乗用計!AR73+乗合計!AR73+貨物計!AR73</f>
        <v>5797</v>
      </c>
      <c r="AS73" s="34">
        <f>特殊計!AS73+乗用計!AS73+乗合計!AS73+貨物計!AS73</f>
        <v>5837</v>
      </c>
      <c r="AT73" s="34">
        <f>特殊計!AT73+乗用計!AT73+乗合計!AT73+貨物計!AT73</f>
        <v>5817</v>
      </c>
      <c r="AU73" s="34">
        <f>特殊計!AU73+乗用計!AU73+乗合計!AU73+貨物計!AU73</f>
        <v>5838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 x14ac:dyDescent="0.15">
      <c r="A74" s="68" t="s">
        <v>535</v>
      </c>
      <c r="B74" s="36" t="s">
        <v>33</v>
      </c>
      <c r="C74" s="33">
        <f>特殊計!C74+乗用計!C74+乗合計!C74+貨物計!C74</f>
        <v>200</v>
      </c>
      <c r="D74" s="33">
        <f>特殊計!D74+乗用計!D74+乗合計!D74+貨物計!D74</f>
        <v>217</v>
      </c>
      <c r="E74" s="33">
        <f>特殊計!E74+乗用計!E74+乗合計!E74+貨物計!E74</f>
        <v>260</v>
      </c>
      <c r="F74" s="33">
        <f>特殊計!F74+乗用計!F74+乗合計!F74+貨物計!F74</f>
        <v>298</v>
      </c>
      <c r="G74" s="33">
        <f>特殊計!G74+乗用計!G74+乗合計!G74+貨物計!G74</f>
        <v>394</v>
      </c>
      <c r="H74" s="33">
        <f>特殊計!H74+乗用計!H74+乗合計!H74+貨物計!H74</f>
        <v>502</v>
      </c>
      <c r="I74" s="33">
        <f>特殊計!I74+乗用計!I74+乗合計!I74+貨物計!I74</f>
        <v>633</v>
      </c>
      <c r="J74" s="33">
        <f>特殊計!J74+乗用計!J74+乗合計!J74+貨物計!J74</f>
        <v>771</v>
      </c>
      <c r="K74" s="33">
        <f>特殊計!K74+乗用計!K74+乗合計!K74+貨物計!K74</f>
        <v>1091</v>
      </c>
      <c r="L74" s="31">
        <f>特殊計!L74+乗用計!L74+乗合計!L74+貨物計!L74</f>
        <v>1425</v>
      </c>
      <c r="M74" s="33">
        <f>特殊計!M74+乗用計!M74+乗合計!M74+貨物計!M74</f>
        <v>1743</v>
      </c>
      <c r="N74" s="33">
        <f>特殊計!N74+乗用計!N74+乗合計!N74+貨物計!N74</f>
        <v>2080.4</v>
      </c>
      <c r="O74" s="33">
        <f>特殊計!O74+乗用計!O74+乗合計!O74+貨物計!O74</f>
        <v>2417.8000000000002</v>
      </c>
      <c r="P74" s="33">
        <f>特殊計!P74+乗用計!P74+乗合計!P74+貨物計!P74</f>
        <v>2755.2</v>
      </c>
      <c r="Q74" s="33">
        <f>特殊計!Q74+乗用計!Q74+乗合計!Q74+貨物計!Q74</f>
        <v>3092.6</v>
      </c>
      <c r="R74" s="33">
        <f>特殊計!R74+乗用計!R74+乗合計!R74+貨物計!R74</f>
        <v>3430</v>
      </c>
      <c r="S74" s="33">
        <f>特殊計!S74+乗用計!S74+乗合計!S74+貨物計!S74</f>
        <v>3751</v>
      </c>
      <c r="T74" s="33">
        <f>特殊計!T74+乗用計!T74+乗合計!T74+貨物計!T74</f>
        <v>4153</v>
      </c>
      <c r="U74" s="33">
        <f>特殊計!U74+乗用計!U74+乗合計!U74+貨物計!U74</f>
        <v>4488</v>
      </c>
      <c r="V74" s="33">
        <f>特殊計!V74+乗用計!V74+乗合計!V74+貨物計!V74</f>
        <v>4818</v>
      </c>
      <c r="W74" s="33">
        <f>特殊計!W74+乗用計!W74+乗合計!W74+貨物計!W74</f>
        <v>4995</v>
      </c>
      <c r="X74" s="33">
        <f>特殊計!X74+乗用計!X74+乗合計!X74+貨物計!X74</f>
        <v>5066</v>
      </c>
      <c r="Y74" s="33">
        <f>特殊計!Y74+乗用計!Y74+乗合計!Y74+貨物計!Y74</f>
        <v>5042</v>
      </c>
      <c r="Z74" s="33">
        <f>特殊計!Z74+乗用計!Z74+乗合計!Z74+貨物計!Z74</f>
        <v>5057</v>
      </c>
      <c r="AA74" s="33">
        <f>特殊計!AA74+乗用計!AA74+乗合計!AA74+貨物計!AA74</f>
        <v>5023</v>
      </c>
      <c r="AB74" s="33">
        <f>特殊計!AB74+乗用計!AB74+乗合計!AB74+貨物計!AB74</f>
        <v>5025</v>
      </c>
      <c r="AC74" s="33">
        <f>特殊計!AC74+乗用計!AC74+乗合計!AC74+貨物計!AC74</f>
        <v>5018</v>
      </c>
      <c r="AD74" s="33">
        <f>特殊計!AD74+乗用計!AD74+乗合計!AD74+貨物計!AD74</f>
        <v>5039</v>
      </c>
      <c r="AE74" s="33">
        <f>特殊計!AE74+乗用計!AE74+乗合計!AE74+貨物計!AE74</f>
        <v>5106</v>
      </c>
      <c r="AF74" s="33">
        <f>特殊計!AF74+乗用計!AF74+乗合計!AF74+貨物計!AF74</f>
        <v>5240</v>
      </c>
      <c r="AG74" s="33">
        <f>特殊計!AG74+乗用計!AG74+乗合計!AG74+貨物計!AG74</f>
        <v>5384</v>
      </c>
      <c r="AH74" s="33">
        <f>特殊計!AH74+乗用計!AH74+乗合計!AH74+貨物計!AH74</f>
        <v>5558</v>
      </c>
      <c r="AI74" s="33">
        <f>特殊計!AI74+乗用計!AI74+乗合計!AI74+貨物計!AI74</f>
        <v>5682</v>
      </c>
      <c r="AJ74" s="33">
        <f>特殊計!AJ74+乗用計!AJ74+乗合計!AJ74+貨物計!AJ74</f>
        <v>5844</v>
      </c>
      <c r="AK74" s="33">
        <f>特殊計!AK74+乗用計!AK74+乗合計!AK74+貨物計!AK74</f>
        <v>6043</v>
      </c>
      <c r="AL74" s="33">
        <f>特殊計!AL74+乗用計!AL74+乗合計!AL74+貨物計!AL74</f>
        <v>6226</v>
      </c>
      <c r="AM74" s="33">
        <f>特殊計!AM74+乗用計!AM74+乗合計!AM74+貨物計!AM74</f>
        <v>6333</v>
      </c>
      <c r="AN74" s="34">
        <f>特殊計!AN74+乗用計!AN74+乗合計!AN74+貨物計!AN74</f>
        <v>6463</v>
      </c>
      <c r="AO74" s="34">
        <f>特殊計!AO74+乗用計!AO74+乗合計!AO74+貨物計!AO74</f>
        <v>6592</v>
      </c>
      <c r="AP74" s="34">
        <f>特殊計!AP74+乗用計!AP74+乗合計!AP74+貨物計!AP74</f>
        <v>6593</v>
      </c>
      <c r="AQ74" s="34">
        <f>特殊計!AQ74+乗用計!AQ74+乗合計!AQ74+貨物計!AQ74</f>
        <v>6637</v>
      </c>
      <c r="AR74" s="34">
        <f>特殊計!AR74+乗用計!AR74+乗合計!AR74+貨物計!AR74</f>
        <v>6559</v>
      </c>
      <c r="AS74" s="34">
        <f>特殊計!AS74+乗用計!AS74+乗合計!AS74+貨物計!AS74</f>
        <v>6448</v>
      </c>
      <c r="AT74" s="34">
        <f>特殊計!AT74+乗用計!AT74+乗合計!AT74+貨物計!AT74</f>
        <v>6255</v>
      </c>
      <c r="AU74" s="34">
        <f>特殊計!AU74+乗用計!AU74+乗合計!AU74+貨物計!AU74</f>
        <v>6186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 x14ac:dyDescent="0.15">
      <c r="A75" s="68" t="s">
        <v>150</v>
      </c>
      <c r="B75" s="36" t="s">
        <v>34</v>
      </c>
      <c r="C75" s="33">
        <f>特殊計!C75+乗用計!C75+乗合計!C75+貨物計!C75</f>
        <v>157</v>
      </c>
      <c r="D75" s="33">
        <f>特殊計!D75+乗用計!D75+乗合計!D75+貨物計!D75</f>
        <v>164</v>
      </c>
      <c r="E75" s="33">
        <f>特殊計!E75+乗用計!E75+乗合計!E75+貨物計!E75</f>
        <v>227</v>
      </c>
      <c r="F75" s="33">
        <f>特殊計!F75+乗用計!F75+乗合計!F75+貨物計!F75</f>
        <v>258</v>
      </c>
      <c r="G75" s="33">
        <f>特殊計!G75+乗用計!G75+乗合計!G75+貨物計!G75</f>
        <v>351</v>
      </c>
      <c r="H75" s="33">
        <f>特殊計!H75+乗用計!H75+乗合計!H75+貨物計!H75</f>
        <v>434</v>
      </c>
      <c r="I75" s="33">
        <f>特殊計!I75+乗用計!I75+乗合計!I75+貨物計!I75</f>
        <v>583</v>
      </c>
      <c r="J75" s="33">
        <f>特殊計!J75+乗用計!J75+乗合計!J75+貨物計!J75</f>
        <v>752</v>
      </c>
      <c r="K75" s="33">
        <f>特殊計!K75+乗用計!K75+乗合計!K75+貨物計!K75</f>
        <v>977</v>
      </c>
      <c r="L75" s="31">
        <f>特殊計!L75+乗用計!L75+乗合計!L75+貨物計!L75</f>
        <v>1205</v>
      </c>
      <c r="M75" s="33">
        <f>特殊計!M75+乗用計!M75+乗合計!M75+貨物計!M75</f>
        <v>1421</v>
      </c>
      <c r="N75" s="33">
        <f>特殊計!N75+乗用計!N75+乗合計!N75+貨物計!N75</f>
        <v>1650.4</v>
      </c>
      <c r="O75" s="33">
        <f>特殊計!O75+乗用計!O75+乗合計!O75+貨物計!O75</f>
        <v>1879.8000000000002</v>
      </c>
      <c r="P75" s="33">
        <f>特殊計!P75+乗用計!P75+乗合計!P75+貨物計!P75</f>
        <v>2109.1999999999998</v>
      </c>
      <c r="Q75" s="33">
        <f>特殊計!Q75+乗用計!Q75+乗合計!Q75+貨物計!Q75</f>
        <v>2338.6</v>
      </c>
      <c r="R75" s="33">
        <f>特殊計!R75+乗用計!R75+乗合計!R75+貨物計!R75</f>
        <v>2568</v>
      </c>
      <c r="S75" s="33">
        <f>特殊計!S75+乗用計!S75+乗合計!S75+貨物計!S75</f>
        <v>2795</v>
      </c>
      <c r="T75" s="33">
        <f>特殊計!T75+乗用計!T75+乗合計!T75+貨物計!T75</f>
        <v>2925</v>
      </c>
      <c r="U75" s="33">
        <f>特殊計!U75+乗用計!U75+乗合計!U75+貨物計!U75</f>
        <v>3129</v>
      </c>
      <c r="V75" s="33">
        <f>特殊計!V75+乗用計!V75+乗合計!V75+貨物計!V75</f>
        <v>3289</v>
      </c>
      <c r="W75" s="33">
        <f>特殊計!W75+乗用計!W75+乗合計!W75+貨物計!W75</f>
        <v>3405</v>
      </c>
      <c r="X75" s="33">
        <f>特殊計!X75+乗用計!X75+乗合計!X75+貨物計!X75</f>
        <v>3467</v>
      </c>
      <c r="Y75" s="33">
        <f>特殊計!Y75+乗用計!Y75+乗合計!Y75+貨物計!Y75</f>
        <v>3531</v>
      </c>
      <c r="Z75" s="33">
        <f>特殊計!Z75+乗用計!Z75+乗合計!Z75+貨物計!Z75</f>
        <v>3593</v>
      </c>
      <c r="AA75" s="33">
        <f>特殊計!AA75+乗用計!AA75+乗合計!AA75+貨物計!AA75</f>
        <v>3638</v>
      </c>
      <c r="AB75" s="33">
        <f>特殊計!AB75+乗用計!AB75+乗合計!AB75+貨物計!AB75</f>
        <v>3649</v>
      </c>
      <c r="AC75" s="33">
        <f>特殊計!AC75+乗用計!AC75+乗合計!AC75+貨物計!AC75</f>
        <v>3620</v>
      </c>
      <c r="AD75" s="33">
        <f>特殊計!AD75+乗用計!AD75+乗合計!AD75+貨物計!AD75</f>
        <v>3706</v>
      </c>
      <c r="AE75" s="33">
        <f>特殊計!AE75+乗用計!AE75+乗合計!AE75+貨物計!AE75</f>
        <v>3765</v>
      </c>
      <c r="AF75" s="33">
        <f>特殊計!AF75+乗用計!AF75+乗合計!AF75+貨物計!AF75</f>
        <v>3869</v>
      </c>
      <c r="AG75" s="33">
        <f>特殊計!AG75+乗用計!AG75+乗合計!AG75+貨物計!AG75</f>
        <v>3966</v>
      </c>
      <c r="AH75" s="33">
        <f>特殊計!AH75+乗用計!AH75+乗合計!AH75+貨物計!AH75</f>
        <v>4041</v>
      </c>
      <c r="AI75" s="33">
        <f>特殊計!AI75+乗用計!AI75+乗合計!AI75+貨物計!AI75</f>
        <v>4149</v>
      </c>
      <c r="AJ75" s="33">
        <f>特殊計!AJ75+乗用計!AJ75+乗合計!AJ75+貨物計!AJ75</f>
        <v>4235</v>
      </c>
      <c r="AK75" s="33">
        <f>特殊計!AK75+乗用計!AK75+乗合計!AK75+貨物計!AK75</f>
        <v>4256</v>
      </c>
      <c r="AL75" s="33">
        <f>特殊計!AL75+乗用計!AL75+乗合計!AL75+貨物計!AL75</f>
        <v>4336</v>
      </c>
      <c r="AM75" s="33">
        <f>特殊計!AM75+乗用計!AM75+乗合計!AM75+貨物計!AM75</f>
        <v>4291</v>
      </c>
      <c r="AN75" s="34">
        <f>特殊計!AN75+乗用計!AN75+乗合計!AN75+貨物計!AN75</f>
        <v>4334</v>
      </c>
      <c r="AO75" s="34">
        <f>特殊計!AO75+乗用計!AO75+乗合計!AO75+貨物計!AO75</f>
        <v>4330</v>
      </c>
      <c r="AP75" s="34">
        <f>特殊計!AP75+乗用計!AP75+乗合計!AP75+貨物計!AP75</f>
        <v>4323</v>
      </c>
      <c r="AQ75" s="34">
        <f>特殊計!AQ75+乗用計!AQ75+乗合計!AQ75+貨物計!AQ75</f>
        <v>4273</v>
      </c>
      <c r="AR75" s="34">
        <f>特殊計!AR75+乗用計!AR75+乗合計!AR75+貨物計!AR75</f>
        <v>4203</v>
      </c>
      <c r="AS75" s="34">
        <f>特殊計!AS75+乗用計!AS75+乗合計!AS75+貨物計!AS75</f>
        <v>4172</v>
      </c>
      <c r="AT75" s="34">
        <f>特殊計!AT75+乗用計!AT75+乗合計!AT75+貨物計!AT75</f>
        <v>4066</v>
      </c>
      <c r="AU75" s="34">
        <f>特殊計!AU75+乗用計!AU75+乗合計!AU75+貨物計!AU75</f>
        <v>3985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 x14ac:dyDescent="0.15">
      <c r="A76" s="68" t="s">
        <v>536</v>
      </c>
      <c r="B76" s="36" t="s">
        <v>36</v>
      </c>
      <c r="C76" s="33">
        <f>特殊計!C76+乗用計!C76+乗合計!C76+貨物計!C76</f>
        <v>93</v>
      </c>
      <c r="D76" s="33">
        <f>特殊計!D76+乗用計!D76+乗合計!D76+貨物計!D76</f>
        <v>98</v>
      </c>
      <c r="E76" s="33">
        <f>特殊計!E76+乗用計!E76+乗合計!E76+貨物計!E76</f>
        <v>119</v>
      </c>
      <c r="F76" s="33">
        <f>特殊計!F76+乗用計!F76+乗合計!F76+貨物計!F76</f>
        <v>150</v>
      </c>
      <c r="G76" s="33">
        <f>特殊計!G76+乗用計!G76+乗合計!G76+貨物計!G76</f>
        <v>206</v>
      </c>
      <c r="H76" s="33">
        <f>特殊計!H76+乗用計!H76+乗合計!H76+貨物計!H76</f>
        <v>310</v>
      </c>
      <c r="I76" s="33">
        <f>特殊計!I76+乗用計!I76+乗合計!I76+貨物計!I76</f>
        <v>434</v>
      </c>
      <c r="J76" s="33">
        <f>特殊計!J76+乗用計!J76+乗合計!J76+貨物計!J76</f>
        <v>586</v>
      </c>
      <c r="K76" s="33">
        <f>特殊計!K76+乗用計!K76+乗合計!K76+貨物計!K76</f>
        <v>923</v>
      </c>
      <c r="L76" s="31">
        <f>特殊計!L76+乗用計!L76+乗合計!L76+貨物計!L76</f>
        <v>1213</v>
      </c>
      <c r="M76" s="33">
        <f>特殊計!M76+乗用計!M76+乗合計!M76+貨物計!M76</f>
        <v>1442</v>
      </c>
      <c r="N76" s="33">
        <f>特殊計!N76+乗用計!N76+乗合計!N76+貨物計!N76</f>
        <v>1723</v>
      </c>
      <c r="O76" s="33">
        <f>特殊計!O76+乗用計!O76+乗合計!O76+貨物計!O76</f>
        <v>2004</v>
      </c>
      <c r="P76" s="33">
        <f>特殊計!P76+乗用計!P76+乗合計!P76+貨物計!P76</f>
        <v>2285</v>
      </c>
      <c r="Q76" s="33">
        <f>特殊計!Q76+乗用計!Q76+乗合計!Q76+貨物計!Q76</f>
        <v>2566</v>
      </c>
      <c r="R76" s="33">
        <f>特殊計!R76+乗用計!R76+乗合計!R76+貨物計!R76</f>
        <v>2847</v>
      </c>
      <c r="S76" s="33">
        <f>特殊計!S76+乗用計!S76+乗合計!S76+貨物計!S76</f>
        <v>3168</v>
      </c>
      <c r="T76" s="33">
        <f>特殊計!T76+乗用計!T76+乗合計!T76+貨物計!T76</f>
        <v>3475</v>
      </c>
      <c r="U76" s="33">
        <f>特殊計!U76+乗用計!U76+乗合計!U76+貨物計!U76</f>
        <v>3726</v>
      </c>
      <c r="V76" s="33">
        <f>特殊計!V76+乗用計!V76+乗合計!V76+貨物計!V76</f>
        <v>3959</v>
      </c>
      <c r="W76" s="33">
        <f>特殊計!W76+乗用計!W76+乗合計!W76+貨物計!W76</f>
        <v>4105</v>
      </c>
      <c r="X76" s="33">
        <f>特殊計!X76+乗用計!X76+乗合計!X76+貨物計!X76</f>
        <v>4208</v>
      </c>
      <c r="Y76" s="33">
        <f>特殊計!Y76+乗用計!Y76+乗合計!Y76+貨物計!Y76</f>
        <v>4200</v>
      </c>
      <c r="Z76" s="33">
        <f>特殊計!Z76+乗用計!Z76+乗合計!Z76+貨物計!Z76</f>
        <v>4200</v>
      </c>
      <c r="AA76" s="33">
        <f>特殊計!AA76+乗用計!AA76+乗合計!AA76+貨物計!AA76</f>
        <v>4211</v>
      </c>
      <c r="AB76" s="33">
        <f>特殊計!AB76+乗用計!AB76+乗合計!AB76+貨物計!AB76</f>
        <v>4265</v>
      </c>
      <c r="AC76" s="33">
        <f>特殊計!AC76+乗用計!AC76+乗合計!AC76+貨物計!AC76</f>
        <v>4298</v>
      </c>
      <c r="AD76" s="33">
        <f>特殊計!AD76+乗用計!AD76+乗合計!AD76+貨物計!AD76</f>
        <v>4319</v>
      </c>
      <c r="AE76" s="33">
        <f>特殊計!AE76+乗用計!AE76+乗合計!AE76+貨物計!AE76</f>
        <v>4417</v>
      </c>
      <c r="AF76" s="33">
        <f>特殊計!AF76+乗用計!AF76+乗合計!AF76+貨物計!AF76</f>
        <v>4557</v>
      </c>
      <c r="AG76" s="33">
        <f>特殊計!AG76+乗用計!AG76+乗合計!AG76+貨物計!AG76</f>
        <v>4754</v>
      </c>
      <c r="AH76" s="33">
        <f>特殊計!AH76+乗用計!AH76+乗合計!AH76+貨物計!AH76</f>
        <v>4873</v>
      </c>
      <c r="AI76" s="33">
        <f>特殊計!AI76+乗用計!AI76+乗合計!AI76+貨物計!AI76</f>
        <v>5020</v>
      </c>
      <c r="AJ76" s="33">
        <f>特殊計!AJ76+乗用計!AJ76+乗合計!AJ76+貨物計!AJ76</f>
        <v>5148</v>
      </c>
      <c r="AK76" s="33">
        <f>特殊計!AK76+乗用計!AK76+乗合計!AK76+貨物計!AK76</f>
        <v>5302</v>
      </c>
      <c r="AL76" s="33">
        <f>特殊計!AL76+乗用計!AL76+乗合計!AL76+貨物計!AL76</f>
        <v>5477</v>
      </c>
      <c r="AM76" s="33">
        <f>特殊計!AM76+乗用計!AM76+乗合計!AM76+貨物計!AM76</f>
        <v>5542</v>
      </c>
      <c r="AN76" s="34">
        <f>特殊計!AN76+乗用計!AN76+乗合計!AN76+貨物計!AN76</f>
        <v>5699</v>
      </c>
      <c r="AO76" s="34">
        <f>特殊計!AO76+乗用計!AO76+乗合計!AO76+貨物計!AO76</f>
        <v>5804</v>
      </c>
      <c r="AP76" s="34">
        <f>特殊計!AP76+乗用計!AP76+乗合計!AP76+貨物計!AP76</f>
        <v>5860</v>
      </c>
      <c r="AQ76" s="34">
        <f>特殊計!AQ76+乗用計!AQ76+乗合計!AQ76+貨物計!AQ76</f>
        <v>5849</v>
      </c>
      <c r="AR76" s="34">
        <f>特殊計!AR76+乗用計!AR76+乗合計!AR76+貨物計!AR76</f>
        <v>5819</v>
      </c>
      <c r="AS76" s="34">
        <f>特殊計!AS76+乗用計!AS76+乗合計!AS76+貨物計!AS76</f>
        <v>5750</v>
      </c>
      <c r="AT76" s="34">
        <f>特殊計!AT76+乗用計!AT76+乗合計!AT76+貨物計!AT76</f>
        <v>5702</v>
      </c>
      <c r="AU76" s="34">
        <f>特殊計!AU76+乗用計!AU76+乗合計!AU76+貨物計!AU76</f>
        <v>5676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 x14ac:dyDescent="0.15">
      <c r="A77" s="68" t="s">
        <v>151</v>
      </c>
      <c r="B77" s="36" t="s">
        <v>37</v>
      </c>
      <c r="C77" s="33">
        <f>特殊計!C77+乗用計!C77+乗合計!C77+貨物計!C77</f>
        <v>206</v>
      </c>
      <c r="D77" s="33">
        <f>特殊計!D77+乗用計!D77+乗合計!D77+貨物計!D77</f>
        <v>250</v>
      </c>
      <c r="E77" s="33">
        <f>特殊計!E77+乗用計!E77+乗合計!E77+貨物計!E77</f>
        <v>303</v>
      </c>
      <c r="F77" s="33">
        <f>特殊計!F77+乗用計!F77+乗合計!F77+貨物計!F77</f>
        <v>364</v>
      </c>
      <c r="G77" s="33">
        <f>特殊計!G77+乗用計!G77+乗合計!G77+貨物計!G77</f>
        <v>497</v>
      </c>
      <c r="H77" s="33">
        <f>特殊計!H77+乗用計!H77+乗合計!H77+貨物計!H77</f>
        <v>595</v>
      </c>
      <c r="I77" s="33">
        <f>特殊計!I77+乗用計!I77+乗合計!I77+貨物計!I77</f>
        <v>807</v>
      </c>
      <c r="J77" s="33">
        <f>特殊計!J77+乗用計!J77+乗合計!J77+貨物計!J77</f>
        <v>1043</v>
      </c>
      <c r="K77" s="33">
        <f>特殊計!K77+乗用計!K77+乗合計!K77+貨物計!K77</f>
        <v>1384</v>
      </c>
      <c r="L77" s="31">
        <f>特殊計!L77+乗用計!L77+乗合計!L77+貨物計!L77</f>
        <v>1747</v>
      </c>
      <c r="M77" s="33">
        <f>特殊計!M77+乗用計!M77+乗合計!M77+貨物計!M77</f>
        <v>2039</v>
      </c>
      <c r="N77" s="33">
        <f>特殊計!N77+乗用計!N77+乗合計!N77+貨物計!N77</f>
        <v>2416</v>
      </c>
      <c r="O77" s="33">
        <f>特殊計!O77+乗用計!O77+乗合計!O77+貨物計!O77</f>
        <v>2793</v>
      </c>
      <c r="P77" s="33">
        <f>特殊計!P77+乗用計!P77+乗合計!P77+貨物計!P77</f>
        <v>3170</v>
      </c>
      <c r="Q77" s="33">
        <f>特殊計!Q77+乗用計!Q77+乗合計!Q77+貨物計!Q77</f>
        <v>3547</v>
      </c>
      <c r="R77" s="33">
        <f>特殊計!R77+乗用計!R77+乗合計!R77+貨物計!R77</f>
        <v>3924</v>
      </c>
      <c r="S77" s="33">
        <f>特殊計!S77+乗用計!S77+乗合計!S77+貨物計!S77</f>
        <v>4376</v>
      </c>
      <c r="T77" s="33">
        <f>特殊計!T77+乗用計!T77+乗合計!T77+貨物計!T77</f>
        <v>4830</v>
      </c>
      <c r="U77" s="33">
        <f>特殊計!U77+乗用計!U77+乗合計!U77+貨物計!U77</f>
        <v>5261</v>
      </c>
      <c r="V77" s="33">
        <f>特殊計!V77+乗用計!V77+乗合計!V77+貨物計!V77</f>
        <v>5606</v>
      </c>
      <c r="W77" s="33">
        <f>特殊計!W77+乗用計!W77+乗合計!W77+貨物計!W77</f>
        <v>5843</v>
      </c>
      <c r="X77" s="33">
        <f>特殊計!X77+乗用計!X77+乗合計!X77+貨物計!X77</f>
        <v>6001</v>
      </c>
      <c r="Y77" s="33">
        <f>特殊計!Y77+乗用計!Y77+乗合計!Y77+貨物計!Y77</f>
        <v>6167</v>
      </c>
      <c r="Z77" s="33">
        <f>特殊計!Z77+乗用計!Z77+乗合計!Z77+貨物計!Z77</f>
        <v>6221</v>
      </c>
      <c r="AA77" s="33">
        <f>特殊計!AA77+乗用計!AA77+乗合計!AA77+貨物計!AA77</f>
        <v>6229</v>
      </c>
      <c r="AB77" s="33">
        <f>特殊計!AB77+乗用計!AB77+乗合計!AB77+貨物計!AB77</f>
        <v>6247</v>
      </c>
      <c r="AC77" s="33">
        <f>特殊計!AC77+乗用計!AC77+乗合計!AC77+貨物計!AC77</f>
        <v>6327</v>
      </c>
      <c r="AD77" s="33">
        <f>特殊計!AD77+乗用計!AD77+乗合計!AD77+貨物計!AD77</f>
        <v>6389</v>
      </c>
      <c r="AE77" s="33">
        <f>特殊計!AE77+乗用計!AE77+乗合計!AE77+貨物計!AE77</f>
        <v>6495</v>
      </c>
      <c r="AF77" s="33">
        <f>特殊計!AF77+乗用計!AF77+乗合計!AF77+貨物計!AF77</f>
        <v>6783</v>
      </c>
      <c r="AG77" s="33">
        <f>特殊計!AG77+乗用計!AG77+乗合計!AG77+貨物計!AG77</f>
        <v>6959</v>
      </c>
      <c r="AH77" s="33">
        <f>特殊計!AH77+乗用計!AH77+乗合計!AH77+貨物計!AH77</f>
        <v>7272</v>
      </c>
      <c r="AI77" s="33">
        <f>特殊計!AI77+乗用計!AI77+乗合計!AI77+貨物計!AI77</f>
        <v>7565</v>
      </c>
      <c r="AJ77" s="33">
        <f>特殊計!AJ77+乗用計!AJ77+乗合計!AJ77+貨物計!AJ77</f>
        <v>7825</v>
      </c>
      <c r="AK77" s="33">
        <f>特殊計!AK77+乗用計!AK77+乗合計!AK77+貨物計!AK77</f>
        <v>8133</v>
      </c>
      <c r="AL77" s="33">
        <f>特殊計!AL77+乗用計!AL77+乗合計!AL77+貨物計!AL77</f>
        <v>8457</v>
      </c>
      <c r="AM77" s="33">
        <f>特殊計!AM77+乗用計!AM77+乗合計!AM77+貨物計!AM77</f>
        <v>8722</v>
      </c>
      <c r="AN77" s="34">
        <f>特殊計!AN77+乗用計!AN77+乗合計!AN77+貨物計!AN77</f>
        <v>8938</v>
      </c>
      <c r="AO77" s="34">
        <f>特殊計!AO77+乗用計!AO77+乗合計!AO77+貨物計!AO77</f>
        <v>9093</v>
      </c>
      <c r="AP77" s="34">
        <f>特殊計!AP77+乗用計!AP77+乗合計!AP77+貨物計!AP77</f>
        <v>9113</v>
      </c>
      <c r="AQ77" s="34">
        <f>特殊計!AQ77+乗用計!AQ77+乗合計!AQ77+貨物計!AQ77</f>
        <v>9217</v>
      </c>
      <c r="AR77" s="34">
        <f>特殊計!AR77+乗用計!AR77+乗合計!AR77+貨物計!AR77</f>
        <v>9159</v>
      </c>
      <c r="AS77" s="34">
        <f>特殊計!AS77+乗用計!AS77+乗合計!AS77+貨物計!AS77</f>
        <v>9077</v>
      </c>
      <c r="AT77" s="34">
        <f>特殊計!AT77+乗用計!AT77+乗合計!AT77+貨物計!AT77</f>
        <v>9083</v>
      </c>
      <c r="AU77" s="34">
        <f>特殊計!AU77+乗用計!AU77+乗合計!AU77+貨物計!AU77</f>
        <v>9008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 x14ac:dyDescent="0.15">
      <c r="A78" s="68" t="s">
        <v>152</v>
      </c>
      <c r="B78" s="36" t="s">
        <v>38</v>
      </c>
      <c r="C78" s="33">
        <f>特殊計!C78+乗用計!C78+乗合計!C78+貨物計!C78</f>
        <v>72</v>
      </c>
      <c r="D78" s="33">
        <f>特殊計!D78+乗用計!D78+乗合計!D78+貨物計!D78</f>
        <v>79</v>
      </c>
      <c r="E78" s="33">
        <f>特殊計!E78+乗用計!E78+乗合計!E78+貨物計!E78</f>
        <v>87</v>
      </c>
      <c r="F78" s="33">
        <f>特殊計!F78+乗用計!F78+乗合計!F78+貨物計!F78</f>
        <v>113</v>
      </c>
      <c r="G78" s="33">
        <f>特殊計!G78+乗用計!G78+乗合計!G78+貨物計!G78</f>
        <v>166</v>
      </c>
      <c r="H78" s="33">
        <f>特殊計!H78+乗用計!H78+乗合計!H78+貨物計!H78</f>
        <v>221</v>
      </c>
      <c r="I78" s="33">
        <f>特殊計!I78+乗用計!I78+乗合計!I78+貨物計!I78</f>
        <v>334</v>
      </c>
      <c r="J78" s="33">
        <f>特殊計!J78+乗用計!J78+乗合計!J78+貨物計!J78</f>
        <v>439</v>
      </c>
      <c r="K78" s="33">
        <f>特殊計!K78+乗用計!K78+乗合計!K78+貨物計!K78</f>
        <v>623</v>
      </c>
      <c r="L78" s="31">
        <f>特殊計!L78+乗用計!L78+乗合計!L78+貨物計!L78</f>
        <v>802</v>
      </c>
      <c r="M78" s="33">
        <f>特殊計!M78+乗用計!M78+乗合計!M78+貨物計!M78</f>
        <v>920</v>
      </c>
      <c r="N78" s="33">
        <f>特殊計!N78+乗用計!N78+乗合計!N78+貨物計!N78</f>
        <v>1063.8000000000002</v>
      </c>
      <c r="O78" s="33">
        <f>特殊計!O78+乗用計!O78+乗合計!O78+貨物計!O78</f>
        <v>1207.6000000000001</v>
      </c>
      <c r="P78" s="33">
        <f>特殊計!P78+乗用計!P78+乗合計!P78+貨物計!P78</f>
        <v>1351.3999999999999</v>
      </c>
      <c r="Q78" s="33">
        <f>特殊計!Q78+乗用計!Q78+乗合計!Q78+貨物計!Q78</f>
        <v>1495.1999999999998</v>
      </c>
      <c r="R78" s="33">
        <f>特殊計!R78+乗用計!R78+乗合計!R78+貨物計!R78</f>
        <v>1639</v>
      </c>
      <c r="S78" s="33">
        <f>特殊計!S78+乗用計!S78+乗合計!S78+貨物計!S78</f>
        <v>1802</v>
      </c>
      <c r="T78" s="33">
        <f>特殊計!T78+乗用計!T78+乗合計!T78+貨物計!T78</f>
        <v>1955</v>
      </c>
      <c r="U78" s="33">
        <f>特殊計!U78+乗用計!U78+乗合計!U78+貨物計!U78</f>
        <v>2105</v>
      </c>
      <c r="V78" s="33">
        <f>特殊計!V78+乗用計!V78+乗合計!V78+貨物計!V78</f>
        <v>2246</v>
      </c>
      <c r="W78" s="33">
        <f>特殊計!W78+乗用計!W78+乗合計!W78+貨物計!W78</f>
        <v>2352</v>
      </c>
      <c r="X78" s="33">
        <f>特殊計!X78+乗用計!X78+乗合計!X78+貨物計!X78</f>
        <v>2370</v>
      </c>
      <c r="Y78" s="33">
        <f>特殊計!Y78+乗用計!Y78+乗合計!Y78+貨物計!Y78</f>
        <v>2352</v>
      </c>
      <c r="Z78" s="33">
        <f>特殊計!Z78+乗用計!Z78+乗合計!Z78+貨物計!Z78</f>
        <v>2352</v>
      </c>
      <c r="AA78" s="33">
        <f>特殊計!AA78+乗用計!AA78+乗合計!AA78+貨物計!AA78</f>
        <v>2356</v>
      </c>
      <c r="AB78" s="33">
        <f>特殊計!AB78+乗用計!AB78+乗合計!AB78+貨物計!AB78</f>
        <v>2325</v>
      </c>
      <c r="AC78" s="33">
        <f>特殊計!AC78+乗用計!AC78+乗合計!AC78+貨物計!AC78</f>
        <v>2331</v>
      </c>
      <c r="AD78" s="33">
        <f>特殊計!AD78+乗用計!AD78+乗合計!AD78+貨物計!AD78</f>
        <v>2331</v>
      </c>
      <c r="AE78" s="33">
        <f>特殊計!AE78+乗用計!AE78+乗合計!AE78+貨物計!AE78</f>
        <v>2362</v>
      </c>
      <c r="AF78" s="33">
        <f>特殊計!AF78+乗用計!AF78+乗合計!AF78+貨物計!AF78</f>
        <v>2449</v>
      </c>
      <c r="AG78" s="33">
        <f>特殊計!AG78+乗用計!AG78+乗合計!AG78+貨物計!AG78</f>
        <v>2503</v>
      </c>
      <c r="AH78" s="33">
        <f>特殊計!AH78+乗用計!AH78+乗合計!AH78+貨物計!AH78</f>
        <v>2577</v>
      </c>
      <c r="AI78" s="33">
        <f>特殊計!AI78+乗用計!AI78+乗合計!AI78+貨物計!AI78</f>
        <v>2621</v>
      </c>
      <c r="AJ78" s="33">
        <f>特殊計!AJ78+乗用計!AJ78+乗合計!AJ78+貨物計!AJ78</f>
        <v>2743</v>
      </c>
      <c r="AK78" s="33">
        <f>特殊計!AK78+乗用計!AK78+乗合計!AK78+貨物計!AK78</f>
        <v>2846</v>
      </c>
      <c r="AL78" s="33">
        <f>特殊計!AL78+乗用計!AL78+乗合計!AL78+貨物計!AL78</f>
        <v>2935</v>
      </c>
      <c r="AM78" s="33">
        <f>特殊計!AM78+乗用計!AM78+乗合計!AM78+貨物計!AM78</f>
        <v>2974</v>
      </c>
      <c r="AN78" s="34">
        <f>特殊計!AN78+乗用計!AN78+乗合計!AN78+貨物計!AN78</f>
        <v>3034</v>
      </c>
      <c r="AO78" s="34">
        <f>特殊計!AO78+乗用計!AO78+乗合計!AO78+貨物計!AO78</f>
        <v>3080</v>
      </c>
      <c r="AP78" s="34">
        <f>特殊計!AP78+乗用計!AP78+乗合計!AP78+貨物計!AP78</f>
        <v>3119</v>
      </c>
      <c r="AQ78" s="34">
        <f>特殊計!AQ78+乗用計!AQ78+乗合計!AQ78+貨物計!AQ78</f>
        <v>3156</v>
      </c>
      <c r="AR78" s="34">
        <f>特殊計!AR78+乗用計!AR78+乗合計!AR78+貨物計!AR78</f>
        <v>3142</v>
      </c>
      <c r="AS78" s="34">
        <f>特殊計!AS78+乗用計!AS78+乗合計!AS78+貨物計!AS78</f>
        <v>3128</v>
      </c>
      <c r="AT78" s="34">
        <f>特殊計!AT78+乗用計!AT78+乗合計!AT78+貨物計!AT78</f>
        <v>3059</v>
      </c>
      <c r="AU78" s="34">
        <f>特殊計!AU78+乗用計!AU78+乗合計!AU78+貨物計!AU78</f>
        <v>3050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 x14ac:dyDescent="0.15">
      <c r="A79" s="68" t="s">
        <v>537</v>
      </c>
      <c r="B79" s="36" t="s">
        <v>39</v>
      </c>
      <c r="C79" s="33">
        <f>特殊計!C79+乗用計!C79+乗合計!C79+貨物計!C79</f>
        <v>272</v>
      </c>
      <c r="D79" s="33">
        <f>特殊計!D79+乗用計!D79+乗合計!D79+貨物計!D79</f>
        <v>313</v>
      </c>
      <c r="E79" s="33">
        <f>特殊計!E79+乗用計!E79+乗合計!E79+貨物計!E79</f>
        <v>381</v>
      </c>
      <c r="F79" s="33">
        <f>特殊計!F79+乗用計!F79+乗合計!F79+貨物計!F79</f>
        <v>442</v>
      </c>
      <c r="G79" s="33">
        <f>特殊計!G79+乗用計!G79+乗合計!G79+貨物計!G79</f>
        <v>586</v>
      </c>
      <c r="H79" s="33">
        <f>特殊計!H79+乗用計!H79+乗合計!H79+貨物計!H79</f>
        <v>728</v>
      </c>
      <c r="I79" s="33">
        <f>特殊計!I79+乗用計!I79+乗合計!I79+貨物計!I79</f>
        <v>939</v>
      </c>
      <c r="J79" s="33">
        <f>特殊計!J79+乗用計!J79+乗合計!J79+貨物計!J79</f>
        <v>1199</v>
      </c>
      <c r="K79" s="33">
        <f>特殊計!K79+乗用計!K79+乗合計!K79+貨物計!K79</f>
        <v>1531</v>
      </c>
      <c r="L79" s="31">
        <f>特殊計!L79+乗用計!L79+乗合計!L79+貨物計!L79</f>
        <v>1841</v>
      </c>
      <c r="M79" s="33">
        <f>特殊計!M79+乗用計!M79+乗合計!M79+貨物計!M79</f>
        <v>2084</v>
      </c>
      <c r="N79" s="33">
        <f>特殊計!N79+乗用計!N79+乗合計!N79+貨物計!N79</f>
        <v>2479.6</v>
      </c>
      <c r="O79" s="33">
        <f>特殊計!O79+乗用計!O79+乗合計!O79+貨物計!O79</f>
        <v>2875.2</v>
      </c>
      <c r="P79" s="33">
        <f>特殊計!P79+乗用計!P79+乗合計!P79+貨物計!P79</f>
        <v>3270.8</v>
      </c>
      <c r="Q79" s="33">
        <f>特殊計!Q79+乗用計!Q79+乗合計!Q79+貨物計!Q79</f>
        <v>3666.3999999999996</v>
      </c>
      <c r="R79" s="33">
        <f>特殊計!R79+乗用計!R79+乗合計!R79+貨物計!R79</f>
        <v>4062</v>
      </c>
      <c r="S79" s="33">
        <f>特殊計!S79+乗用計!S79+乗合計!S79+貨物計!S79</f>
        <v>4665</v>
      </c>
      <c r="T79" s="33">
        <f>特殊計!T79+乗用計!T79+乗合計!T79+貨物計!T79</f>
        <v>5062</v>
      </c>
      <c r="U79" s="33">
        <f>特殊計!U79+乗用計!U79+乗合計!U79+貨物計!U79</f>
        <v>5591</v>
      </c>
      <c r="V79" s="33">
        <f>特殊計!V79+乗用計!V79+乗合計!V79+貨物計!V79</f>
        <v>5920</v>
      </c>
      <c r="W79" s="33">
        <f>特殊計!W79+乗用計!W79+乗合計!W79+貨物計!W79</f>
        <v>6091</v>
      </c>
      <c r="X79" s="33">
        <f>特殊計!X79+乗用計!X79+乗合計!X79+貨物計!X79</f>
        <v>6149</v>
      </c>
      <c r="Y79" s="33">
        <f>特殊計!Y79+乗用計!Y79+乗合計!Y79+貨物計!Y79</f>
        <v>6061</v>
      </c>
      <c r="Z79" s="33">
        <f>特殊計!Z79+乗用計!Z79+乗合計!Z79+貨物計!Z79</f>
        <v>6038</v>
      </c>
      <c r="AA79" s="33">
        <f>特殊計!AA79+乗用計!AA79+乗合計!AA79+貨物計!AA79</f>
        <v>6022</v>
      </c>
      <c r="AB79" s="33">
        <f>特殊計!AB79+乗用計!AB79+乗合計!AB79+貨物計!AB79</f>
        <v>6084</v>
      </c>
      <c r="AC79" s="33">
        <f>特殊計!AC79+乗用計!AC79+乗合計!AC79+貨物計!AC79</f>
        <v>6184</v>
      </c>
      <c r="AD79" s="33">
        <f>特殊計!AD79+乗用計!AD79+乗合計!AD79+貨物計!AD79</f>
        <v>6295</v>
      </c>
      <c r="AE79" s="33">
        <f>特殊計!AE79+乗用計!AE79+乗合計!AE79+貨物計!AE79</f>
        <v>6423</v>
      </c>
      <c r="AF79" s="33">
        <f>特殊計!AF79+乗用計!AF79+乗合計!AF79+貨物計!AF79</f>
        <v>6596</v>
      </c>
      <c r="AG79" s="33">
        <f>特殊計!AG79+乗用計!AG79+乗合計!AG79+貨物計!AG79</f>
        <v>6803</v>
      </c>
      <c r="AH79" s="33">
        <f>特殊計!AH79+乗用計!AH79+乗合計!AH79+貨物計!AH79</f>
        <v>6947</v>
      </c>
      <c r="AI79" s="33">
        <f>特殊計!AI79+乗用計!AI79+乗合計!AI79+貨物計!AI79</f>
        <v>7106</v>
      </c>
      <c r="AJ79" s="33">
        <f>特殊計!AJ79+乗用計!AJ79+乗合計!AJ79+貨物計!AJ79</f>
        <v>7284</v>
      </c>
      <c r="AK79" s="33">
        <f>特殊計!AK79+乗用計!AK79+乗合計!AK79+貨物計!AK79</f>
        <v>7452</v>
      </c>
      <c r="AL79" s="33">
        <f>特殊計!AL79+乗用計!AL79+乗合計!AL79+貨物計!AL79</f>
        <v>7739</v>
      </c>
      <c r="AM79" s="33">
        <f>特殊計!AM79+乗用計!AM79+乗合計!AM79+貨物計!AM79</f>
        <v>7933</v>
      </c>
      <c r="AN79" s="34">
        <f>特殊計!AN79+乗用計!AN79+乗合計!AN79+貨物計!AN79</f>
        <v>8134</v>
      </c>
      <c r="AO79" s="34">
        <f>特殊計!AO79+乗用計!AO79+乗合計!AO79+貨物計!AO79</f>
        <v>8171</v>
      </c>
      <c r="AP79" s="34">
        <f>特殊計!AP79+乗用計!AP79+乗合計!AP79+貨物計!AP79</f>
        <v>8193</v>
      </c>
      <c r="AQ79" s="34">
        <f>特殊計!AQ79+乗用計!AQ79+乗合計!AQ79+貨物計!AQ79</f>
        <v>8129</v>
      </c>
      <c r="AR79" s="34">
        <f>特殊計!AR79+乗用計!AR79+乗合計!AR79+貨物計!AR79</f>
        <v>8061</v>
      </c>
      <c r="AS79" s="34">
        <f>特殊計!AS79+乗用計!AS79+乗合計!AS79+貨物計!AS79</f>
        <v>7965</v>
      </c>
      <c r="AT79" s="34">
        <f>特殊計!AT79+乗用計!AT79+乗合計!AT79+貨物計!AT79</f>
        <v>7882</v>
      </c>
      <c r="AU79" s="34">
        <f>特殊計!AU79+乗用計!AU79+乗合計!AU79+貨物計!AU79</f>
        <v>7783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 x14ac:dyDescent="0.15">
      <c r="A80" s="68" t="s">
        <v>153</v>
      </c>
      <c r="B80" s="36" t="s">
        <v>40</v>
      </c>
      <c r="C80" s="33">
        <f>特殊計!C80+乗用計!C80+乗合計!C80+貨物計!C80</f>
        <v>167</v>
      </c>
      <c r="D80" s="33">
        <f>特殊計!D80+乗用計!D80+乗合計!D80+貨物計!D80</f>
        <v>200</v>
      </c>
      <c r="E80" s="33">
        <f>特殊計!E80+乗用計!E80+乗合計!E80+貨物計!E80</f>
        <v>236</v>
      </c>
      <c r="F80" s="33">
        <f>特殊計!F80+乗用計!F80+乗合計!F80+貨物計!F80</f>
        <v>289</v>
      </c>
      <c r="G80" s="33">
        <f>特殊計!G80+乗用計!G80+乗合計!G80+貨物計!G80</f>
        <v>378</v>
      </c>
      <c r="H80" s="33">
        <f>特殊計!H80+乗用計!H80+乗合計!H80+貨物計!H80</f>
        <v>469</v>
      </c>
      <c r="I80" s="33">
        <f>特殊計!I80+乗用計!I80+乗合計!I80+貨物計!I80</f>
        <v>686</v>
      </c>
      <c r="J80" s="33">
        <f>特殊計!J80+乗用計!J80+乗合計!J80+貨物計!J80</f>
        <v>936</v>
      </c>
      <c r="K80" s="33">
        <f>特殊計!K80+乗用計!K80+乗合計!K80+貨物計!K80</f>
        <v>1207</v>
      </c>
      <c r="L80" s="31">
        <f>特殊計!L80+乗用計!L80+乗合計!L80+貨物計!L80</f>
        <v>1431</v>
      </c>
      <c r="M80" s="33">
        <f>特殊計!M80+乗用計!M80+乗合計!M80+貨物計!M80</f>
        <v>1583</v>
      </c>
      <c r="N80" s="33">
        <f>特殊計!N80+乗用計!N80+乗合計!N80+貨物計!N80</f>
        <v>1901.8</v>
      </c>
      <c r="O80" s="33">
        <f>特殊計!O80+乗用計!O80+乗合計!O80+貨物計!O80</f>
        <v>2220.6</v>
      </c>
      <c r="P80" s="33">
        <f>特殊計!P80+乗用計!P80+乗合計!P80+貨物計!P80</f>
        <v>2539.4</v>
      </c>
      <c r="Q80" s="33">
        <f>特殊計!Q80+乗用計!Q80+乗合計!Q80+貨物計!Q80</f>
        <v>2858.2</v>
      </c>
      <c r="R80" s="33">
        <f>特殊計!R80+乗用計!R80+乗合計!R80+貨物計!R80</f>
        <v>3177</v>
      </c>
      <c r="S80" s="33">
        <f>特殊計!S80+乗用計!S80+乗合計!S80+貨物計!S80</f>
        <v>3578</v>
      </c>
      <c r="T80" s="33">
        <f>特殊計!T80+乗用計!T80+乗合計!T80+貨物計!T80</f>
        <v>3899</v>
      </c>
      <c r="U80" s="33">
        <f>特殊計!U80+乗用計!U80+乗合計!U80+貨物計!U80</f>
        <v>4215</v>
      </c>
      <c r="V80" s="33">
        <f>特殊計!V80+乗用計!V80+乗合計!V80+貨物計!V80</f>
        <v>4518</v>
      </c>
      <c r="W80" s="33">
        <f>特殊計!W80+乗用計!W80+乗合計!W80+貨物計!W80</f>
        <v>4634</v>
      </c>
      <c r="X80" s="33">
        <f>特殊計!X80+乗用計!X80+乗合計!X80+貨物計!X80</f>
        <v>4739</v>
      </c>
      <c r="Y80" s="33">
        <f>特殊計!Y80+乗用計!Y80+乗合計!Y80+貨物計!Y80</f>
        <v>4742</v>
      </c>
      <c r="Z80" s="33">
        <f>特殊計!Z80+乗用計!Z80+乗合計!Z80+貨物計!Z80</f>
        <v>4870</v>
      </c>
      <c r="AA80" s="33">
        <f>特殊計!AA80+乗用計!AA80+乗合計!AA80+貨物計!AA80</f>
        <v>4820</v>
      </c>
      <c r="AB80" s="33">
        <f>特殊計!AB80+乗用計!AB80+乗合計!AB80+貨物計!AB80</f>
        <v>4864</v>
      </c>
      <c r="AC80" s="33">
        <f>特殊計!AC80+乗用計!AC80+乗合計!AC80+貨物計!AC80</f>
        <v>4834</v>
      </c>
      <c r="AD80" s="33">
        <f>特殊計!AD80+乗用計!AD80+乗合計!AD80+貨物計!AD80</f>
        <v>4859</v>
      </c>
      <c r="AE80" s="33">
        <f>特殊計!AE80+乗用計!AE80+乗合計!AE80+貨物計!AE80</f>
        <v>4899</v>
      </c>
      <c r="AF80" s="33">
        <f>特殊計!AF80+乗用計!AF80+乗合計!AF80+貨物計!AF80</f>
        <v>5050</v>
      </c>
      <c r="AG80" s="33">
        <f>特殊計!AG80+乗用計!AG80+乗合計!AG80+貨物計!AG80</f>
        <v>5129</v>
      </c>
      <c r="AH80" s="33">
        <f>特殊計!AH80+乗用計!AH80+乗合計!AH80+貨物計!AH80</f>
        <v>5260</v>
      </c>
      <c r="AI80" s="33">
        <f>特殊計!AI80+乗用計!AI80+乗合計!AI80+貨物計!AI80</f>
        <v>5357</v>
      </c>
      <c r="AJ80" s="33">
        <f>特殊計!AJ80+乗用計!AJ80+乗合計!AJ80+貨物計!AJ80</f>
        <v>5474</v>
      </c>
      <c r="AK80" s="33">
        <f>特殊計!AK80+乗用計!AK80+乗合計!AK80+貨物計!AK80</f>
        <v>5637</v>
      </c>
      <c r="AL80" s="33">
        <f>特殊計!AL80+乗用計!AL80+乗合計!AL80+貨物計!AL80</f>
        <v>5788</v>
      </c>
      <c r="AM80" s="33">
        <f>特殊計!AM80+乗用計!AM80+乗合計!AM80+貨物計!AM80</f>
        <v>5897</v>
      </c>
      <c r="AN80" s="34">
        <f>特殊計!AN80+乗用計!AN80+乗合計!AN80+貨物計!AN80</f>
        <v>6027</v>
      </c>
      <c r="AO80" s="34">
        <f>特殊計!AO80+乗用計!AO80+乗合計!AO80+貨物計!AO80</f>
        <v>6116</v>
      </c>
      <c r="AP80" s="34">
        <f>特殊計!AP80+乗用計!AP80+乗合計!AP80+貨物計!AP80</f>
        <v>6177</v>
      </c>
      <c r="AQ80" s="34">
        <f>特殊計!AQ80+乗用計!AQ80+乗合計!AQ80+貨物計!AQ80</f>
        <v>6134</v>
      </c>
      <c r="AR80" s="34">
        <f>特殊計!AR80+乗用計!AR80+乗合計!AR80+貨物計!AR80</f>
        <v>6035</v>
      </c>
      <c r="AS80" s="34">
        <f>特殊計!AS80+乗用計!AS80+乗合計!AS80+貨物計!AS80</f>
        <v>6003</v>
      </c>
      <c r="AT80" s="34">
        <f>特殊計!AT80+乗用計!AT80+乗合計!AT80+貨物計!AT80</f>
        <v>5910</v>
      </c>
      <c r="AU80" s="34">
        <f>特殊計!AU80+乗用計!AU80+乗合計!AU80+貨物計!AU80</f>
        <v>5897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 x14ac:dyDescent="0.15">
      <c r="A81" s="68" t="s">
        <v>154</v>
      </c>
      <c r="B81" s="36" t="s">
        <v>41</v>
      </c>
      <c r="C81" s="33">
        <f>特殊計!C81+乗用計!C81+乗合計!C81+貨物計!C81</f>
        <v>175</v>
      </c>
      <c r="D81" s="33">
        <f>特殊計!D81+乗用計!D81+乗合計!D81+貨物計!D81</f>
        <v>192</v>
      </c>
      <c r="E81" s="33">
        <f>特殊計!E81+乗用計!E81+乗合計!E81+貨物計!E81</f>
        <v>232</v>
      </c>
      <c r="F81" s="33">
        <f>特殊計!F81+乗用計!F81+乗合計!F81+貨物計!F81</f>
        <v>233</v>
      </c>
      <c r="G81" s="33">
        <f>特殊計!G81+乗用計!G81+乗合計!G81+貨物計!G81</f>
        <v>327</v>
      </c>
      <c r="H81" s="33">
        <f>特殊計!H81+乗用計!H81+乗合計!H81+貨物計!H81</f>
        <v>394</v>
      </c>
      <c r="I81" s="33">
        <f>特殊計!I81+乗用計!I81+乗合計!I81+貨物計!I81</f>
        <v>532</v>
      </c>
      <c r="J81" s="33">
        <f>特殊計!J81+乗用計!J81+乗合計!J81+貨物計!J81</f>
        <v>736</v>
      </c>
      <c r="K81" s="33">
        <f>特殊計!K81+乗用計!K81+乗合計!K81+貨物計!K81</f>
        <v>1054</v>
      </c>
      <c r="L81" s="31">
        <f>特殊計!L81+乗用計!L81+乗合計!L81+貨物計!L81</f>
        <v>1315</v>
      </c>
      <c r="M81" s="33">
        <f>特殊計!M81+乗用計!M81+乗合計!M81+貨物計!M81</f>
        <v>1556</v>
      </c>
      <c r="N81" s="33">
        <f>特殊計!N81+乗用計!N81+乗合計!N81+貨物計!N81</f>
        <v>1862.8</v>
      </c>
      <c r="O81" s="33">
        <f>特殊計!O81+乗用計!O81+乗合計!O81+貨物計!O81</f>
        <v>2169.6</v>
      </c>
      <c r="P81" s="33">
        <f>特殊計!P81+乗用計!P81+乗合計!P81+貨物計!P81</f>
        <v>2476.4</v>
      </c>
      <c r="Q81" s="33">
        <f>特殊計!Q81+乗用計!Q81+乗合計!Q81+貨物計!Q81</f>
        <v>2783.2</v>
      </c>
      <c r="R81" s="33">
        <f>特殊計!R81+乗用計!R81+乗合計!R81+貨物計!R81</f>
        <v>3090</v>
      </c>
      <c r="S81" s="33">
        <f>特殊計!S81+乗用計!S81+乗合計!S81+貨物計!S81</f>
        <v>3454</v>
      </c>
      <c r="T81" s="33">
        <f>特殊計!T81+乗用計!T81+乗合計!T81+貨物計!T81</f>
        <v>3732</v>
      </c>
      <c r="U81" s="33">
        <f>特殊計!U81+乗用計!U81+乗合計!U81+貨物計!U81</f>
        <v>3996</v>
      </c>
      <c r="V81" s="33">
        <f>特殊計!V81+乗用計!V81+乗合計!V81+貨物計!V81</f>
        <v>4233</v>
      </c>
      <c r="W81" s="33">
        <f>特殊計!W81+乗用計!W81+乗合計!W81+貨物計!W81</f>
        <v>4413</v>
      </c>
      <c r="X81" s="33">
        <f>特殊計!X81+乗用計!X81+乗合計!X81+貨物計!X81</f>
        <v>4534</v>
      </c>
      <c r="Y81" s="33">
        <f>特殊計!Y81+乗用計!Y81+乗合計!Y81+貨物計!Y81</f>
        <v>4602</v>
      </c>
      <c r="Z81" s="33">
        <f>特殊計!Z81+乗用計!Z81+乗合計!Z81+貨物計!Z81</f>
        <v>4672</v>
      </c>
      <c r="AA81" s="33">
        <f>特殊計!AA81+乗用計!AA81+乗合計!AA81+貨物計!AA81</f>
        <v>4690</v>
      </c>
      <c r="AB81" s="33">
        <f>特殊計!AB81+乗用計!AB81+乗合計!AB81+貨物計!AB81</f>
        <v>4684</v>
      </c>
      <c r="AC81" s="33">
        <f>特殊計!AC81+乗用計!AC81+乗合計!AC81+貨物計!AC81</f>
        <v>4686</v>
      </c>
      <c r="AD81" s="33">
        <f>特殊計!AD81+乗用計!AD81+乗合計!AD81+貨物計!AD81</f>
        <v>4719</v>
      </c>
      <c r="AE81" s="33">
        <f>特殊計!AE81+乗用計!AE81+乗合計!AE81+貨物計!AE81</f>
        <v>4755</v>
      </c>
      <c r="AF81" s="33">
        <f>特殊計!AF81+乗用計!AF81+乗合計!AF81+貨物計!AF81</f>
        <v>4907</v>
      </c>
      <c r="AG81" s="33">
        <f>特殊計!AG81+乗用計!AG81+乗合計!AG81+貨物計!AG81</f>
        <v>5035</v>
      </c>
      <c r="AH81" s="33">
        <f>特殊計!AH81+乗用計!AH81+乗合計!AH81+貨物計!AH81</f>
        <v>5120</v>
      </c>
      <c r="AI81" s="33">
        <f>特殊計!AI81+乗用計!AI81+乗合計!AI81+貨物計!AI81</f>
        <v>5251</v>
      </c>
      <c r="AJ81" s="33">
        <f>特殊計!AJ81+乗用計!AJ81+乗合計!AJ81+貨物計!AJ81</f>
        <v>5333</v>
      </c>
      <c r="AK81" s="33">
        <f>特殊計!AK81+乗用計!AK81+乗合計!AK81+貨物計!AK81</f>
        <v>5470</v>
      </c>
      <c r="AL81" s="33">
        <f>特殊計!AL81+乗用計!AL81+乗合計!AL81+貨物計!AL81</f>
        <v>5663</v>
      </c>
      <c r="AM81" s="33">
        <f>特殊計!AM81+乗用計!AM81+乗合計!AM81+貨物計!AM81</f>
        <v>5796</v>
      </c>
      <c r="AN81" s="34">
        <f>特殊計!AN81+乗用計!AN81+乗合計!AN81+貨物計!AN81</f>
        <v>5881</v>
      </c>
      <c r="AO81" s="34">
        <f>特殊計!AO81+乗用計!AO81+乗合計!AO81+貨物計!AO81</f>
        <v>5925</v>
      </c>
      <c r="AP81" s="34">
        <f>特殊計!AP81+乗用計!AP81+乗合計!AP81+貨物計!AP81</f>
        <v>5936</v>
      </c>
      <c r="AQ81" s="34">
        <f>特殊計!AQ81+乗用計!AQ81+乗合計!AQ81+貨物計!AQ81</f>
        <v>5930</v>
      </c>
      <c r="AR81" s="34">
        <f>特殊計!AR81+乗用計!AR81+乗合計!AR81+貨物計!AR81</f>
        <v>5856</v>
      </c>
      <c r="AS81" s="34">
        <f>特殊計!AS81+乗用計!AS81+乗合計!AS81+貨物計!AS81</f>
        <v>5775</v>
      </c>
      <c r="AT81" s="34">
        <f>特殊計!AT81+乗用計!AT81+乗合計!AT81+貨物計!AT81</f>
        <v>5703</v>
      </c>
      <c r="AU81" s="34">
        <f>特殊計!AU81+乗用計!AU81+乗合計!AU81+貨物計!AU81</f>
        <v>5657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 x14ac:dyDescent="0.15">
      <c r="A82" s="68" t="s">
        <v>155</v>
      </c>
      <c r="B82" s="36" t="s">
        <v>42</v>
      </c>
      <c r="C82" s="33">
        <f>特殊計!C82+乗用計!C82+乗合計!C82+貨物計!C82</f>
        <v>34</v>
      </c>
      <c r="D82" s="33">
        <f>特殊計!D82+乗用計!D82+乗合計!D82+貨物計!D82</f>
        <v>44</v>
      </c>
      <c r="E82" s="33">
        <f>特殊計!E82+乗用計!E82+乗合計!E82+貨物計!E82</f>
        <v>46</v>
      </c>
      <c r="F82" s="33">
        <f>特殊計!F82+乗用計!F82+乗合計!F82+貨物計!F82</f>
        <v>60</v>
      </c>
      <c r="G82" s="33">
        <f>特殊計!G82+乗用計!G82+乗合計!G82+貨物計!G82</f>
        <v>76</v>
      </c>
      <c r="H82" s="33">
        <f>特殊計!H82+乗用計!H82+乗合計!H82+貨物計!H82</f>
        <v>117</v>
      </c>
      <c r="I82" s="33">
        <f>特殊計!I82+乗用計!I82+乗合計!I82+貨物計!I82</f>
        <v>171</v>
      </c>
      <c r="J82" s="33">
        <f>特殊計!J82+乗用計!J82+乗合計!J82+貨物計!J82</f>
        <v>191</v>
      </c>
      <c r="K82" s="33">
        <f>特殊計!K82+乗用計!K82+乗合計!K82+貨物計!K82</f>
        <v>282</v>
      </c>
      <c r="L82" s="31">
        <f>特殊計!L82+乗用計!L82+乗合計!L82+貨物計!L82</f>
        <v>366</v>
      </c>
      <c r="M82" s="33">
        <f>特殊計!M82+乗用計!M82+乗合計!M82+貨物計!M82</f>
        <v>426</v>
      </c>
      <c r="N82" s="33">
        <f>特殊計!N82+乗用計!N82+乗合計!N82+貨物計!N82</f>
        <v>542</v>
      </c>
      <c r="O82" s="33">
        <f>特殊計!O82+乗用計!O82+乗合計!O82+貨物計!O82</f>
        <v>658</v>
      </c>
      <c r="P82" s="33">
        <f>特殊計!P82+乗用計!P82+乗合計!P82+貨物計!P82</f>
        <v>774</v>
      </c>
      <c r="Q82" s="33">
        <f>特殊計!Q82+乗用計!Q82+乗合計!Q82+貨物計!Q82</f>
        <v>890</v>
      </c>
      <c r="R82" s="33">
        <f>特殊計!R82+乗用計!R82+乗合計!R82+貨物計!R82</f>
        <v>1006</v>
      </c>
      <c r="S82" s="33">
        <f>特殊計!S82+乗用計!S82+乗合計!S82+貨物計!S82</f>
        <v>1100</v>
      </c>
      <c r="T82" s="33">
        <f>特殊計!T82+乗用計!T82+乗合計!T82+貨物計!T82</f>
        <v>1222</v>
      </c>
      <c r="U82" s="33">
        <f>特殊計!U82+乗用計!U82+乗合計!U82+貨物計!U82</f>
        <v>1341</v>
      </c>
      <c r="V82" s="33">
        <f>特殊計!V82+乗用計!V82+乗合計!V82+貨物計!V82</f>
        <v>1431</v>
      </c>
      <c r="W82" s="33">
        <f>特殊計!W82+乗用計!W82+乗合計!W82+貨物計!W82</f>
        <v>1508</v>
      </c>
      <c r="X82" s="33">
        <f>特殊計!X82+乗用計!X82+乗合計!X82+貨物計!X82</f>
        <v>1560</v>
      </c>
      <c r="Y82" s="33">
        <f>特殊計!Y82+乗用計!Y82+乗合計!Y82+貨物計!Y82</f>
        <v>1586</v>
      </c>
      <c r="Z82" s="33">
        <f>特殊計!Z82+乗用計!Z82+乗合計!Z82+貨物計!Z82</f>
        <v>1611</v>
      </c>
      <c r="AA82" s="33">
        <f>特殊計!AA82+乗用計!AA82+乗合計!AA82+貨物計!AA82</f>
        <v>1576</v>
      </c>
      <c r="AB82" s="33">
        <f>特殊計!AB82+乗用計!AB82+乗合計!AB82+貨物計!AB82</f>
        <v>1578</v>
      </c>
      <c r="AC82" s="33">
        <f>特殊計!AC82+乗用計!AC82+乗合計!AC82+貨物計!AC82</f>
        <v>1611</v>
      </c>
      <c r="AD82" s="33">
        <f>特殊計!AD82+乗用計!AD82+乗合計!AD82+貨物計!AD82</f>
        <v>1618</v>
      </c>
      <c r="AE82" s="33">
        <f>特殊計!AE82+乗用計!AE82+乗合計!AE82+貨物計!AE82</f>
        <v>1641</v>
      </c>
      <c r="AF82" s="33">
        <f>特殊計!AF82+乗用計!AF82+乗合計!AF82+貨物計!AF82</f>
        <v>1690</v>
      </c>
      <c r="AG82" s="33">
        <f>特殊計!AG82+乗用計!AG82+乗合計!AG82+貨物計!AG82</f>
        <v>1736</v>
      </c>
      <c r="AH82" s="33">
        <f>特殊計!AH82+乗用計!AH82+乗合計!AH82+貨物計!AH82</f>
        <v>1814</v>
      </c>
      <c r="AI82" s="33">
        <f>特殊計!AI82+乗用計!AI82+乗合計!AI82+貨物計!AI82</f>
        <v>1839</v>
      </c>
      <c r="AJ82" s="33">
        <f>特殊計!AJ82+乗用計!AJ82+乗合計!AJ82+貨物計!AJ82</f>
        <v>1883</v>
      </c>
      <c r="AK82" s="33">
        <f>特殊計!AK82+乗用計!AK82+乗合計!AK82+貨物計!AK82</f>
        <v>1959</v>
      </c>
      <c r="AL82" s="33">
        <f>特殊計!AL82+乗用計!AL82+乗合計!AL82+貨物計!AL82</f>
        <v>2020</v>
      </c>
      <c r="AM82" s="33">
        <f>特殊計!AM82+乗用計!AM82+乗合計!AM82+貨物計!AM82</f>
        <v>2074</v>
      </c>
      <c r="AN82" s="34">
        <f>特殊計!AN82+乗用計!AN82+乗合計!AN82+貨物計!AN82</f>
        <v>2129</v>
      </c>
      <c r="AO82" s="34">
        <f>特殊計!AO82+乗用計!AO82+乗合計!AO82+貨物計!AO82</f>
        <v>2158</v>
      </c>
      <c r="AP82" s="34">
        <f>特殊計!AP82+乗用計!AP82+乗合計!AP82+貨物計!AP82</f>
        <v>2160</v>
      </c>
      <c r="AQ82" s="34">
        <f>特殊計!AQ82+乗用計!AQ82+乗合計!AQ82+貨物計!AQ82</f>
        <v>2154</v>
      </c>
      <c r="AR82" s="34">
        <f>特殊計!AR82+乗用計!AR82+乗合計!AR82+貨物計!AR82</f>
        <v>2184</v>
      </c>
      <c r="AS82" s="34">
        <f>特殊計!AS82+乗用計!AS82+乗合計!AS82+貨物計!AS82</f>
        <v>2154</v>
      </c>
      <c r="AT82" s="34">
        <f>特殊計!AT82+乗用計!AT82+乗合計!AT82+貨物計!AT82</f>
        <v>2134</v>
      </c>
      <c r="AU82" s="34">
        <f>特殊計!AU82+乗用計!AU82+乗合計!AU82+貨物計!AU82</f>
        <v>2141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 x14ac:dyDescent="0.15">
      <c r="A83" s="68" t="s">
        <v>156</v>
      </c>
      <c r="B83" s="36" t="s">
        <v>43</v>
      </c>
      <c r="C83" s="33">
        <f>特殊計!C83+乗用計!C83+乗合計!C83+貨物計!C83</f>
        <v>113</v>
      </c>
      <c r="D83" s="33">
        <f>特殊計!D83+乗用計!D83+乗合計!D83+貨物計!D83</f>
        <v>113</v>
      </c>
      <c r="E83" s="33">
        <f>特殊計!E83+乗用計!E83+乗合計!E83+貨物計!E83</f>
        <v>127</v>
      </c>
      <c r="F83" s="33">
        <f>特殊計!F83+乗用計!F83+乗合計!F83+貨物計!F83</f>
        <v>158</v>
      </c>
      <c r="G83" s="33">
        <f>特殊計!G83+乗用計!G83+乗合計!G83+貨物計!G83</f>
        <v>204</v>
      </c>
      <c r="H83" s="33">
        <f>特殊計!H83+乗用計!H83+乗合計!H83+貨物計!H83</f>
        <v>268</v>
      </c>
      <c r="I83" s="33">
        <f>特殊計!I83+乗用計!I83+乗合計!I83+貨物計!I83</f>
        <v>382</v>
      </c>
      <c r="J83" s="33">
        <f>特殊計!J83+乗用計!J83+乗合計!J83+貨物計!J83</f>
        <v>483</v>
      </c>
      <c r="K83" s="33">
        <f>特殊計!K83+乗用計!K83+乗合計!K83+貨物計!K83</f>
        <v>623</v>
      </c>
      <c r="L83" s="31">
        <f>特殊計!L83+乗用計!L83+乗合計!L83+貨物計!L83</f>
        <v>638</v>
      </c>
      <c r="M83" s="33">
        <f>特殊計!M83+乗用計!M83+乗合計!M83+貨物計!M83</f>
        <v>963</v>
      </c>
      <c r="N83" s="33">
        <f>特殊計!N83+乗用計!N83+乗合計!N83+貨物計!N83</f>
        <v>1214.4000000000001</v>
      </c>
      <c r="O83" s="33">
        <f>特殊計!O83+乗用計!O83+乗合計!O83+貨物計!O83</f>
        <v>1465.8</v>
      </c>
      <c r="P83" s="33">
        <f>特殊計!P83+乗用計!P83+乗合計!P83+貨物計!P83</f>
        <v>1717.2</v>
      </c>
      <c r="Q83" s="33">
        <f>特殊計!Q83+乗用計!Q83+乗合計!Q83+貨物計!Q83</f>
        <v>1968.6</v>
      </c>
      <c r="R83" s="33">
        <f>特殊計!R83+乗用計!R83+乗合計!R83+貨物計!R83</f>
        <v>2220</v>
      </c>
      <c r="S83" s="33">
        <f>特殊計!S83+乗用計!S83+乗合計!S83+貨物計!S83</f>
        <v>2501</v>
      </c>
      <c r="T83" s="33">
        <f>特殊計!T83+乗用計!T83+乗合計!T83+貨物計!T83</f>
        <v>2727</v>
      </c>
      <c r="U83" s="33">
        <f>特殊計!U83+乗用計!U83+乗合計!U83+貨物計!U83</f>
        <v>2940</v>
      </c>
      <c r="V83" s="33">
        <f>特殊計!V83+乗用計!V83+乗合計!V83+貨物計!V83</f>
        <v>3064</v>
      </c>
      <c r="W83" s="33">
        <f>特殊計!W83+乗用計!W83+乗合計!W83+貨物計!W83</f>
        <v>3105</v>
      </c>
      <c r="X83" s="33">
        <f>特殊計!X83+乗用計!X83+乗合計!X83+貨物計!X83</f>
        <v>3173</v>
      </c>
      <c r="Y83" s="33">
        <f>特殊計!Y83+乗用計!Y83+乗合計!Y83+貨物計!Y83</f>
        <v>3193</v>
      </c>
      <c r="Z83" s="33">
        <f>特殊計!Z83+乗用計!Z83+乗合計!Z83+貨物計!Z83</f>
        <v>3207</v>
      </c>
      <c r="AA83" s="33">
        <f>特殊計!AA83+乗用計!AA83+乗合計!AA83+貨物計!AA83</f>
        <v>3235</v>
      </c>
      <c r="AB83" s="33">
        <f>特殊計!AB83+乗用計!AB83+乗合計!AB83+貨物計!AB83</f>
        <v>3230</v>
      </c>
      <c r="AC83" s="33">
        <f>特殊計!AC83+乗用計!AC83+乗合計!AC83+貨物計!AC83</f>
        <v>3228</v>
      </c>
      <c r="AD83" s="33">
        <f>特殊計!AD83+乗用計!AD83+乗合計!AD83+貨物計!AD83</f>
        <v>3259</v>
      </c>
      <c r="AE83" s="33">
        <f>特殊計!AE83+乗用計!AE83+乗合計!AE83+貨物計!AE83</f>
        <v>3264</v>
      </c>
      <c r="AF83" s="33">
        <f>特殊計!AF83+乗用計!AF83+乗合計!AF83+貨物計!AF83</f>
        <v>3326</v>
      </c>
      <c r="AG83" s="33">
        <f>特殊計!AG83+乗用計!AG83+乗合計!AG83+貨物計!AG83</f>
        <v>3407</v>
      </c>
      <c r="AH83" s="33">
        <f>特殊計!AH83+乗用計!AH83+乗合計!AH83+貨物計!AH83</f>
        <v>3498</v>
      </c>
      <c r="AI83" s="33">
        <f>特殊計!AI83+乗用計!AI83+乗合計!AI83+貨物計!AI83</f>
        <v>3563</v>
      </c>
      <c r="AJ83" s="33">
        <f>特殊計!AJ83+乗用計!AJ83+乗合計!AJ83+貨物計!AJ83</f>
        <v>3654</v>
      </c>
      <c r="AK83" s="33">
        <f>特殊計!AK83+乗用計!AK83+乗合計!AK83+貨物計!AK83</f>
        <v>3784</v>
      </c>
      <c r="AL83" s="33">
        <f>特殊計!AL83+乗用計!AL83+乗合計!AL83+貨物計!AL83</f>
        <v>3878</v>
      </c>
      <c r="AM83" s="33">
        <f>特殊計!AM83+乗用計!AM83+乗合計!AM83+貨物計!AM83</f>
        <v>3910</v>
      </c>
      <c r="AN83" s="34">
        <f>特殊計!AN83+乗用計!AN83+乗合計!AN83+貨物計!AN83</f>
        <v>4030</v>
      </c>
      <c r="AO83" s="34">
        <f>特殊計!AO83+乗用計!AO83+乗合計!AO83+貨物計!AO83</f>
        <v>4095</v>
      </c>
      <c r="AP83" s="34">
        <f>特殊計!AP83+乗用計!AP83+乗合計!AP83+貨物計!AP83</f>
        <v>4079</v>
      </c>
      <c r="AQ83" s="34">
        <f>特殊計!AQ83+乗用計!AQ83+乗合計!AQ83+貨物計!AQ83</f>
        <v>4090</v>
      </c>
      <c r="AR83" s="34">
        <f>特殊計!AR83+乗用計!AR83+乗合計!AR83+貨物計!AR83</f>
        <v>4004</v>
      </c>
      <c r="AS83" s="34">
        <f>特殊計!AS83+乗用計!AS83+乗合計!AS83+貨物計!AS83</f>
        <v>3976</v>
      </c>
      <c r="AT83" s="34">
        <f>特殊計!AT83+乗用計!AT83+乗合計!AT83+貨物計!AT83</f>
        <v>3941</v>
      </c>
      <c r="AU83" s="34">
        <f>特殊計!AU83+乗用計!AU83+乗合計!AU83+貨物計!AU83</f>
        <v>3949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 x14ac:dyDescent="0.15">
      <c r="A84" s="68" t="s">
        <v>157</v>
      </c>
      <c r="B84" s="36" t="s">
        <v>44</v>
      </c>
      <c r="C84" s="33">
        <f>特殊計!C84+乗用計!C84+乗合計!C84+貨物計!C84</f>
        <v>57</v>
      </c>
      <c r="D84" s="33">
        <f>特殊計!D84+乗用計!D84+乗合計!D84+貨物計!D84</f>
        <v>67</v>
      </c>
      <c r="E84" s="33">
        <f>特殊計!E84+乗用計!E84+乗合計!E84+貨物計!E84</f>
        <v>89</v>
      </c>
      <c r="F84" s="33">
        <f>特殊計!F84+乗用計!F84+乗合計!F84+貨物計!F84</f>
        <v>102</v>
      </c>
      <c r="G84" s="33">
        <f>特殊計!G84+乗用計!G84+乗合計!G84+貨物計!G84</f>
        <v>134</v>
      </c>
      <c r="H84" s="33">
        <f>特殊計!H84+乗用計!H84+乗合計!H84+貨物計!H84</f>
        <v>151</v>
      </c>
      <c r="I84" s="33">
        <f>特殊計!I84+乗用計!I84+乗合計!I84+貨物計!I84</f>
        <v>232</v>
      </c>
      <c r="J84" s="33">
        <f>特殊計!J84+乗用計!J84+乗合計!J84+貨物計!J84</f>
        <v>256</v>
      </c>
      <c r="K84" s="33">
        <f>特殊計!K84+乗用計!K84+乗合計!K84+貨物計!K84</f>
        <v>359</v>
      </c>
      <c r="L84" s="31">
        <f>特殊計!L84+乗用計!L84+乗合計!L84+貨物計!L84</f>
        <v>606</v>
      </c>
      <c r="M84" s="33">
        <f>特殊計!M84+乗用計!M84+乗合計!M84+貨物計!M84</f>
        <v>539</v>
      </c>
      <c r="N84" s="33">
        <f>特殊計!N84+乗用計!N84+乗合計!N84+貨物計!N84</f>
        <v>673</v>
      </c>
      <c r="O84" s="33">
        <f>特殊計!O84+乗用計!O84+乗合計!O84+貨物計!O84</f>
        <v>807</v>
      </c>
      <c r="P84" s="33">
        <f>特殊計!P84+乗用計!P84+乗合計!P84+貨物計!P84</f>
        <v>941</v>
      </c>
      <c r="Q84" s="33">
        <f>特殊計!Q84+乗用計!Q84+乗合計!Q84+貨物計!Q84</f>
        <v>1075</v>
      </c>
      <c r="R84" s="33">
        <f>特殊計!R84+乗用計!R84+乗合計!R84+貨物計!R84</f>
        <v>1209</v>
      </c>
      <c r="S84" s="33">
        <f>特殊計!S84+乗用計!S84+乗合計!S84+貨物計!S84</f>
        <v>1318</v>
      </c>
      <c r="T84" s="33">
        <f>特殊計!T84+乗用計!T84+乗合計!T84+貨物計!T84</f>
        <v>1500</v>
      </c>
      <c r="U84" s="33">
        <f>特殊計!U84+乗用計!U84+乗合計!U84+貨物計!U84</f>
        <v>1670</v>
      </c>
      <c r="V84" s="33">
        <f>特殊計!V84+乗用計!V84+乗合計!V84+貨物計!V84</f>
        <v>1788</v>
      </c>
      <c r="W84" s="33">
        <f>特殊計!W84+乗用計!W84+乗合計!W84+貨物計!W84</f>
        <v>1782</v>
      </c>
      <c r="X84" s="33">
        <f>特殊計!X84+乗用計!X84+乗合計!X84+貨物計!X84</f>
        <v>1807</v>
      </c>
      <c r="Y84" s="33">
        <f>特殊計!Y84+乗用計!Y84+乗合計!Y84+貨物計!Y84</f>
        <v>1821</v>
      </c>
      <c r="Z84" s="33">
        <f>特殊計!Z84+乗用計!Z84+乗合計!Z84+貨物計!Z84</f>
        <v>1817</v>
      </c>
      <c r="AA84" s="33">
        <f>特殊計!AA84+乗用計!AA84+乗合計!AA84+貨物計!AA84</f>
        <v>1829</v>
      </c>
      <c r="AB84" s="33">
        <f>特殊計!AB84+乗用計!AB84+乗合計!AB84+貨物計!AB84</f>
        <v>1775</v>
      </c>
      <c r="AC84" s="33">
        <f>特殊計!AC84+乗用計!AC84+乗合計!AC84+貨物計!AC84</f>
        <v>1785</v>
      </c>
      <c r="AD84" s="33">
        <f>特殊計!AD84+乗用計!AD84+乗合計!AD84+貨物計!AD84</f>
        <v>1782</v>
      </c>
      <c r="AE84" s="33">
        <f>特殊計!AE84+乗用計!AE84+乗合計!AE84+貨物計!AE84</f>
        <v>1812</v>
      </c>
      <c r="AF84" s="33">
        <f>特殊計!AF84+乗用計!AF84+乗合計!AF84+貨物計!AF84</f>
        <v>1839</v>
      </c>
      <c r="AG84" s="33">
        <f>特殊計!AG84+乗用計!AG84+乗合計!AG84+貨物計!AG84</f>
        <v>1885</v>
      </c>
      <c r="AH84" s="33">
        <f>特殊計!AH84+乗用計!AH84+乗合計!AH84+貨物計!AH84</f>
        <v>1947</v>
      </c>
      <c r="AI84" s="33">
        <f>特殊計!AI84+乗用計!AI84+乗合計!AI84+貨物計!AI84</f>
        <v>2006</v>
      </c>
      <c r="AJ84" s="33">
        <f>特殊計!AJ84+乗用計!AJ84+乗合計!AJ84+貨物計!AJ84</f>
        <v>2047</v>
      </c>
      <c r="AK84" s="33">
        <f>特殊計!AK84+乗用計!AK84+乗合計!AK84+貨物計!AK84</f>
        <v>2130</v>
      </c>
      <c r="AL84" s="33">
        <f>特殊計!AL84+乗用計!AL84+乗合計!AL84+貨物計!AL84</f>
        <v>2182</v>
      </c>
      <c r="AM84" s="33">
        <f>特殊計!AM84+乗用計!AM84+乗合計!AM84+貨物計!AM84</f>
        <v>2223</v>
      </c>
      <c r="AN84" s="34">
        <f>特殊計!AN84+乗用計!AN84+乗合計!AN84+貨物計!AN84</f>
        <v>2285</v>
      </c>
      <c r="AO84" s="34">
        <f>特殊計!AO84+乗用計!AO84+乗合計!AO84+貨物計!AO84</f>
        <v>2289</v>
      </c>
      <c r="AP84" s="34">
        <f>特殊計!AP84+乗用計!AP84+乗合計!AP84+貨物計!AP84</f>
        <v>2290</v>
      </c>
      <c r="AQ84" s="34">
        <f>特殊計!AQ84+乗用計!AQ84+乗合計!AQ84+貨物計!AQ84</f>
        <v>2302</v>
      </c>
      <c r="AR84" s="34">
        <f>特殊計!AR84+乗用計!AR84+乗合計!AR84+貨物計!AR84</f>
        <v>2258</v>
      </c>
      <c r="AS84" s="34">
        <f>特殊計!AS84+乗用計!AS84+乗合計!AS84+貨物計!AS84</f>
        <v>2270</v>
      </c>
      <c r="AT84" s="34">
        <f>特殊計!AT84+乗用計!AT84+乗合計!AT84+貨物計!AT84</f>
        <v>2244</v>
      </c>
      <c r="AU84" s="34">
        <f>特殊計!AU84+乗用計!AU84+乗合計!AU84+貨物計!AU84</f>
        <v>2228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 x14ac:dyDescent="0.15">
      <c r="A85" s="68" t="s">
        <v>158</v>
      </c>
      <c r="B85" s="36" t="s">
        <v>45</v>
      </c>
      <c r="C85" s="33">
        <f>特殊計!C85+乗用計!C85+乗合計!C85+貨物計!C85</f>
        <v>69</v>
      </c>
      <c r="D85" s="33">
        <f>特殊計!D85+乗用計!D85+乗合計!D85+貨物計!D85</f>
        <v>87</v>
      </c>
      <c r="E85" s="33">
        <f>特殊計!E85+乗用計!E85+乗合計!E85+貨物計!E85</f>
        <v>98</v>
      </c>
      <c r="F85" s="33">
        <f>特殊計!F85+乗用計!F85+乗合計!F85+貨物計!F85</f>
        <v>112</v>
      </c>
      <c r="G85" s="33">
        <f>特殊計!G85+乗用計!G85+乗合計!G85+貨物計!G85</f>
        <v>145</v>
      </c>
      <c r="H85" s="33">
        <f>特殊計!H85+乗用計!H85+乗合計!H85+貨物計!H85</f>
        <v>185</v>
      </c>
      <c r="I85" s="33">
        <f>特殊計!I85+乗用計!I85+乗合計!I85+貨物計!I85</f>
        <v>263</v>
      </c>
      <c r="J85" s="33">
        <f>特殊計!J85+乗用計!J85+乗合計!J85+貨物計!J85</f>
        <v>318</v>
      </c>
      <c r="K85" s="33">
        <f>特殊計!K85+乗用計!K85+乗合計!K85+貨物計!K85</f>
        <v>413</v>
      </c>
      <c r="L85" s="31">
        <f>特殊計!L85+乗用計!L85+乗合計!L85+貨物計!L85</f>
        <v>534</v>
      </c>
      <c r="M85" s="33">
        <f>特殊計!M85+乗用計!M85+乗合計!M85+貨物計!M85</f>
        <v>696</v>
      </c>
      <c r="N85" s="33">
        <f>特殊計!N85+乗用計!N85+乗合計!N85+貨物計!N85</f>
        <v>761.2</v>
      </c>
      <c r="O85" s="33">
        <f>特殊計!O85+乗用計!O85+乗合計!O85+貨物計!O85</f>
        <v>826.40000000000009</v>
      </c>
      <c r="P85" s="33">
        <f>特殊計!P85+乗用計!P85+乗合計!P85+貨物計!P85</f>
        <v>891.59999999999991</v>
      </c>
      <c r="Q85" s="33">
        <f>特殊計!Q85+乗用計!Q85+乗合計!Q85+貨物計!Q85</f>
        <v>956.8</v>
      </c>
      <c r="R85" s="33">
        <f>特殊計!R85+乗用計!R85+乗合計!R85+貨物計!R85</f>
        <v>1022</v>
      </c>
      <c r="S85" s="33">
        <f>特殊計!S85+乗用計!S85+乗合計!S85+貨物計!S85</f>
        <v>1102</v>
      </c>
      <c r="T85" s="33">
        <f>特殊計!T85+乗用計!T85+乗合計!T85+貨物計!T85</f>
        <v>1178</v>
      </c>
      <c r="U85" s="33">
        <f>特殊計!U85+乗用計!U85+乗合計!U85+貨物計!U85</f>
        <v>1234</v>
      </c>
      <c r="V85" s="33">
        <f>特殊計!V85+乗用計!V85+乗合計!V85+貨物計!V85</f>
        <v>1282</v>
      </c>
      <c r="W85" s="33">
        <f>特殊計!W85+乗用計!W85+乗合計!W85+貨物計!W85</f>
        <v>1295</v>
      </c>
      <c r="X85" s="33">
        <f>特殊計!X85+乗用計!X85+乗合計!X85+貨物計!X85</f>
        <v>1324</v>
      </c>
      <c r="Y85" s="33">
        <f>特殊計!Y85+乗用計!Y85+乗合計!Y85+貨物計!Y85</f>
        <v>1317</v>
      </c>
      <c r="Z85" s="33">
        <f>特殊計!Z85+乗用計!Z85+乗合計!Z85+貨物計!Z85</f>
        <v>1316</v>
      </c>
      <c r="AA85" s="33">
        <f>特殊計!AA85+乗用計!AA85+乗合計!AA85+貨物計!AA85</f>
        <v>1310</v>
      </c>
      <c r="AB85" s="33">
        <f>特殊計!AB85+乗用計!AB85+乗合計!AB85+貨物計!AB85</f>
        <v>1327</v>
      </c>
      <c r="AC85" s="33">
        <f>特殊計!AC85+乗用計!AC85+乗合計!AC85+貨物計!AC85</f>
        <v>1290</v>
      </c>
      <c r="AD85" s="33">
        <f>特殊計!AD85+乗用計!AD85+乗合計!AD85+貨物計!AD85</f>
        <v>1233</v>
      </c>
      <c r="AE85" s="33">
        <f>特殊計!AE85+乗用計!AE85+乗合計!AE85+貨物計!AE85</f>
        <v>1211</v>
      </c>
      <c r="AF85" s="33">
        <f>特殊計!AF85+乗用計!AF85+乗合計!AF85+貨物計!AF85</f>
        <v>1224</v>
      </c>
      <c r="AG85" s="33">
        <f>特殊計!AG85+乗用計!AG85+乗合計!AG85+貨物計!AG85</f>
        <v>1222</v>
      </c>
      <c r="AH85" s="33">
        <f>特殊計!AH85+乗用計!AH85+乗合計!AH85+貨物計!AH85</f>
        <v>1257</v>
      </c>
      <c r="AI85" s="33">
        <f>特殊計!AI85+乗用計!AI85+乗合計!AI85+貨物計!AI85</f>
        <v>1282</v>
      </c>
      <c r="AJ85" s="33">
        <f>特殊計!AJ85+乗用計!AJ85+乗合計!AJ85+貨物計!AJ85</f>
        <v>1296</v>
      </c>
      <c r="AK85" s="33">
        <f>特殊計!AK85+乗用計!AK85+乗合計!AK85+貨物計!AK85</f>
        <v>1361</v>
      </c>
      <c r="AL85" s="33">
        <f>特殊計!AL85+乗用計!AL85+乗合計!AL85+貨物計!AL85</f>
        <v>1399</v>
      </c>
      <c r="AM85" s="33">
        <f>特殊計!AM85+乗用計!AM85+乗合計!AM85+貨物計!AM85</f>
        <v>1398</v>
      </c>
      <c r="AN85" s="34">
        <f>特殊計!AN85+乗用計!AN85+乗合計!AN85+貨物計!AN85</f>
        <v>1406</v>
      </c>
      <c r="AO85" s="34">
        <f>特殊計!AO85+乗用計!AO85+乗合計!AO85+貨物計!AO85</f>
        <v>1417</v>
      </c>
      <c r="AP85" s="34">
        <f>特殊計!AP85+乗用計!AP85+乗合計!AP85+貨物計!AP85</f>
        <v>1391</v>
      </c>
      <c r="AQ85" s="34">
        <f>特殊計!AQ85+乗用計!AQ85+乗合計!AQ85+貨物計!AQ85</f>
        <v>1382</v>
      </c>
      <c r="AR85" s="34">
        <f>特殊計!AR85+乗用計!AR85+乗合計!AR85+貨物計!AR85</f>
        <v>1333</v>
      </c>
      <c r="AS85" s="34">
        <f>特殊計!AS85+乗用計!AS85+乗合計!AS85+貨物計!AS85</f>
        <v>1341</v>
      </c>
      <c r="AT85" s="34">
        <f>特殊計!AT85+乗用計!AT85+乗合計!AT85+貨物計!AT85</f>
        <v>1312</v>
      </c>
      <c r="AU85" s="34">
        <f>特殊計!AU85+乗用計!AU85+乗合計!AU85+貨物計!AU85</f>
        <v>1305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 x14ac:dyDescent="0.15">
      <c r="A86" s="68" t="s">
        <v>159</v>
      </c>
      <c r="B86" s="36" t="s">
        <v>46</v>
      </c>
      <c r="C86" s="33">
        <f>特殊計!C86+乗用計!C86+乗合計!C86+貨物計!C86</f>
        <v>48</v>
      </c>
      <c r="D86" s="33">
        <f>特殊計!D86+乗用計!D86+乗合計!D86+貨物計!D86</f>
        <v>49</v>
      </c>
      <c r="E86" s="33">
        <f>特殊計!E86+乗用計!E86+乗合計!E86+貨物計!E86</f>
        <v>61</v>
      </c>
      <c r="F86" s="33">
        <f>特殊計!F86+乗用計!F86+乗合計!F86+貨物計!F86</f>
        <v>82</v>
      </c>
      <c r="G86" s="33">
        <f>特殊計!G86+乗用計!G86+乗合計!G86+貨物計!G86</f>
        <v>120</v>
      </c>
      <c r="H86" s="33">
        <f>特殊計!H86+乗用計!H86+乗合計!H86+貨物計!H86</f>
        <v>155</v>
      </c>
      <c r="I86" s="33">
        <f>特殊計!I86+乗用計!I86+乗合計!I86+貨物計!I86</f>
        <v>246</v>
      </c>
      <c r="J86" s="33">
        <f>特殊計!J86+乗用計!J86+乗合計!J86+貨物計!J86</f>
        <v>300</v>
      </c>
      <c r="K86" s="33">
        <f>特殊計!K86+乗用計!K86+乗合計!K86+貨物計!K86</f>
        <v>427</v>
      </c>
      <c r="L86" s="31">
        <f>特殊計!L86+乗用計!L86+乗合計!L86+貨物計!L86</f>
        <v>548</v>
      </c>
      <c r="M86" s="33">
        <f>特殊計!M86+乗用計!M86+乗合計!M86+貨物計!M86</f>
        <v>703</v>
      </c>
      <c r="N86" s="33">
        <f>特殊計!N86+乗用計!N86+乗合計!N86+貨物計!N86</f>
        <v>907.6</v>
      </c>
      <c r="O86" s="33">
        <f>特殊計!O86+乗用計!O86+乗合計!O86+貨物計!O86</f>
        <v>1112.2</v>
      </c>
      <c r="P86" s="33">
        <f>特殊計!P86+乗用計!P86+乗合計!P86+貨物計!P86</f>
        <v>1316.8</v>
      </c>
      <c r="Q86" s="33">
        <f>特殊計!Q86+乗用計!Q86+乗合計!Q86+貨物計!Q86</f>
        <v>1521.4</v>
      </c>
      <c r="R86" s="33">
        <f>特殊計!R86+乗用計!R86+乗合計!R86+貨物計!R86</f>
        <v>1726</v>
      </c>
      <c r="S86" s="33">
        <f>特殊計!S86+乗用計!S86+乗合計!S86+貨物計!S86</f>
        <v>1922</v>
      </c>
      <c r="T86" s="33">
        <f>特殊計!T86+乗用計!T86+乗合計!T86+貨物計!T86</f>
        <v>2093</v>
      </c>
      <c r="U86" s="33">
        <f>特殊計!U86+乗用計!U86+乗合計!U86+貨物計!U86</f>
        <v>2299</v>
      </c>
      <c r="V86" s="33">
        <f>特殊計!V86+乗用計!V86+乗合計!V86+貨物計!V86</f>
        <v>2410</v>
      </c>
      <c r="W86" s="33">
        <f>特殊計!W86+乗用計!W86+乗合計!W86+貨物計!W86</f>
        <v>2424</v>
      </c>
      <c r="X86" s="33">
        <f>特殊計!X86+乗用計!X86+乗合計!X86+貨物計!X86</f>
        <v>2497</v>
      </c>
      <c r="Y86" s="33">
        <f>特殊計!Y86+乗用計!Y86+乗合計!Y86+貨物計!Y86</f>
        <v>2524</v>
      </c>
      <c r="Z86" s="33">
        <f>特殊計!Z86+乗用計!Z86+乗合計!Z86+貨物計!Z86</f>
        <v>2529</v>
      </c>
      <c r="AA86" s="33">
        <f>特殊計!AA86+乗用計!AA86+乗合計!AA86+貨物計!AA86</f>
        <v>2547</v>
      </c>
      <c r="AB86" s="33">
        <f>特殊計!AB86+乗用計!AB86+乗合計!AB86+貨物計!AB86</f>
        <v>2567</v>
      </c>
      <c r="AC86" s="33">
        <f>特殊計!AC86+乗用計!AC86+乗合計!AC86+貨物計!AC86</f>
        <v>2590</v>
      </c>
      <c r="AD86" s="33">
        <f>特殊計!AD86+乗用計!AD86+乗合計!AD86+貨物計!AD86</f>
        <v>2619</v>
      </c>
      <c r="AE86" s="33">
        <f>特殊計!AE86+乗用計!AE86+乗合計!AE86+貨物計!AE86</f>
        <v>2664</v>
      </c>
      <c r="AF86" s="33">
        <f>特殊計!AF86+乗用計!AF86+乗合計!AF86+貨物計!AF86</f>
        <v>2764</v>
      </c>
      <c r="AG86" s="33">
        <f>特殊計!AG86+乗用計!AG86+乗合計!AG86+貨物計!AG86</f>
        <v>2864</v>
      </c>
      <c r="AH86" s="33">
        <f>特殊計!AH86+乗用計!AH86+乗合計!AH86+貨物計!AH86</f>
        <v>2973</v>
      </c>
      <c r="AI86" s="33">
        <f>特殊計!AI86+乗用計!AI86+乗合計!AI86+貨物計!AI86</f>
        <v>3059</v>
      </c>
      <c r="AJ86" s="33">
        <f>特殊計!AJ86+乗用計!AJ86+乗合計!AJ86+貨物計!AJ86</f>
        <v>3137</v>
      </c>
      <c r="AK86" s="33">
        <f>特殊計!AK86+乗用計!AK86+乗合計!AK86+貨物計!AK86</f>
        <v>3213</v>
      </c>
      <c r="AL86" s="33">
        <f>特殊計!AL86+乗用計!AL86+乗合計!AL86+貨物計!AL86</f>
        <v>3362</v>
      </c>
      <c r="AM86" s="33">
        <f>特殊計!AM86+乗用計!AM86+乗合計!AM86+貨物計!AM86</f>
        <v>3437</v>
      </c>
      <c r="AN86" s="34">
        <f>特殊計!AN86+乗用計!AN86+乗合計!AN86+貨物計!AN86</f>
        <v>3460</v>
      </c>
      <c r="AO86" s="34">
        <f>特殊計!AO86+乗用計!AO86+乗合計!AO86+貨物計!AO86</f>
        <v>3475</v>
      </c>
      <c r="AP86" s="34">
        <f>特殊計!AP86+乗用計!AP86+乗合計!AP86+貨物計!AP86</f>
        <v>3455</v>
      </c>
      <c r="AQ86" s="34">
        <f>特殊計!AQ86+乗用計!AQ86+乗合計!AQ86+貨物計!AQ86</f>
        <v>3488</v>
      </c>
      <c r="AR86" s="34">
        <f>特殊計!AR86+乗用計!AR86+乗合計!AR86+貨物計!AR86</f>
        <v>3505</v>
      </c>
      <c r="AS86" s="34">
        <f>特殊計!AS86+乗用計!AS86+乗合計!AS86+貨物計!AS86</f>
        <v>3466</v>
      </c>
      <c r="AT86" s="34">
        <f>特殊計!AT86+乗用計!AT86+乗合計!AT86+貨物計!AT86</f>
        <v>3433</v>
      </c>
      <c r="AU86" s="34">
        <f>特殊計!AU86+乗用計!AU86+乗合計!AU86+貨物計!AU86</f>
        <v>3448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 x14ac:dyDescent="0.15">
      <c r="A87" s="68" t="s">
        <v>160</v>
      </c>
      <c r="B87" s="36" t="s">
        <v>47</v>
      </c>
      <c r="C87" s="33">
        <f>特殊計!C87+乗用計!C87+乗合計!C87+貨物計!C87</f>
        <v>47</v>
      </c>
      <c r="D87" s="33">
        <f>特殊計!D87+乗用計!D87+乗合計!D87+貨物計!D87</f>
        <v>59</v>
      </c>
      <c r="E87" s="33">
        <f>特殊計!E87+乗用計!E87+乗合計!E87+貨物計!E87</f>
        <v>33</v>
      </c>
      <c r="F87" s="33">
        <f>特殊計!F87+乗用計!F87+乗合計!F87+貨物計!F87</f>
        <v>40</v>
      </c>
      <c r="G87" s="33">
        <f>特殊計!G87+乗用計!G87+乗合計!G87+貨物計!G87</f>
        <v>99</v>
      </c>
      <c r="H87" s="33">
        <f>特殊計!H87+乗用計!H87+乗合計!H87+貨物計!H87</f>
        <v>121</v>
      </c>
      <c r="I87" s="33">
        <f>特殊計!I87+乗用計!I87+乗合計!I87+貨物計!I87</f>
        <v>191</v>
      </c>
      <c r="J87" s="33">
        <f>特殊計!J87+乗用計!J87+乗合計!J87+貨物計!J87</f>
        <v>287</v>
      </c>
      <c r="K87" s="33">
        <f>特殊計!K87+乗用計!K87+乗合計!K87+貨物計!K87</f>
        <v>420</v>
      </c>
      <c r="L87" s="31">
        <f>特殊計!L87+乗用計!L87+乗合計!L87+貨物計!L87</f>
        <v>572</v>
      </c>
      <c r="M87" s="33">
        <f>特殊計!M87+乗用計!M87+乗合計!M87+貨物計!M87</f>
        <v>711</v>
      </c>
      <c r="N87" s="33">
        <f>特殊計!N87+乗用計!N87+乗合計!N87+貨物計!N87</f>
        <v>901.19999999999993</v>
      </c>
      <c r="O87" s="33">
        <f>特殊計!O87+乗用計!O87+乗合計!O87+貨物計!O87</f>
        <v>1091.4000000000001</v>
      </c>
      <c r="P87" s="33">
        <f>特殊計!P87+乗用計!P87+乗合計!P87+貨物計!P87</f>
        <v>1281.5999999999999</v>
      </c>
      <c r="Q87" s="33">
        <f>特殊計!Q87+乗用計!Q87+乗合計!Q87+貨物計!Q87</f>
        <v>1471.8000000000002</v>
      </c>
      <c r="R87" s="33">
        <f>特殊計!R87+乗用計!R87+乗合計!R87+貨物計!R87</f>
        <v>1662</v>
      </c>
      <c r="S87" s="33">
        <f>特殊計!S87+乗用計!S87+乗合計!S87+貨物計!S87</f>
        <v>1829</v>
      </c>
      <c r="T87" s="33">
        <f>特殊計!T87+乗用計!T87+乗合計!T87+貨物計!T87</f>
        <v>1976</v>
      </c>
      <c r="U87" s="33">
        <f>特殊計!U87+乗用計!U87+乗合計!U87+貨物計!U87</f>
        <v>2111</v>
      </c>
      <c r="V87" s="33">
        <f>特殊計!V87+乗用計!V87+乗合計!V87+貨物計!V87</f>
        <v>2196</v>
      </c>
      <c r="W87" s="33">
        <f>特殊計!W87+乗用計!W87+乗合計!W87+貨物計!W87</f>
        <v>2268</v>
      </c>
      <c r="X87" s="33">
        <f>特殊計!X87+乗用計!X87+乗合計!X87+貨物計!X87</f>
        <v>2341</v>
      </c>
      <c r="Y87" s="33">
        <f>特殊計!Y87+乗用計!Y87+乗合計!Y87+貨物計!Y87</f>
        <v>2386</v>
      </c>
      <c r="Z87" s="33">
        <f>特殊計!Z87+乗用計!Z87+乗合計!Z87+貨物計!Z87</f>
        <v>2373</v>
      </c>
      <c r="AA87" s="33">
        <f>特殊計!AA87+乗用計!AA87+乗合計!AA87+貨物計!AA87</f>
        <v>2389</v>
      </c>
      <c r="AB87" s="33">
        <f>特殊計!AB87+乗用計!AB87+乗合計!AB87+貨物計!AB87</f>
        <v>2368</v>
      </c>
      <c r="AC87" s="33">
        <f>特殊計!AC87+乗用計!AC87+乗合計!AC87+貨物計!AC87</f>
        <v>2390</v>
      </c>
      <c r="AD87" s="33">
        <f>特殊計!AD87+乗用計!AD87+乗合計!AD87+貨物計!AD87</f>
        <v>2395</v>
      </c>
      <c r="AE87" s="33">
        <f>特殊計!AE87+乗用計!AE87+乗合計!AE87+貨物計!AE87</f>
        <v>2439</v>
      </c>
      <c r="AF87" s="33">
        <f>特殊計!AF87+乗用計!AF87+乗合計!AF87+貨物計!AF87</f>
        <v>2505</v>
      </c>
      <c r="AG87" s="33">
        <f>特殊計!AG87+乗用計!AG87+乗合計!AG87+貨物計!AG87</f>
        <v>2572</v>
      </c>
      <c r="AH87" s="33">
        <f>特殊計!AH87+乗用計!AH87+乗合計!AH87+貨物計!AH87</f>
        <v>2655</v>
      </c>
      <c r="AI87" s="33">
        <f>特殊計!AI87+乗用計!AI87+乗合計!AI87+貨物計!AI87</f>
        <v>2700</v>
      </c>
      <c r="AJ87" s="33">
        <f>特殊計!AJ87+乗用計!AJ87+乗合計!AJ87+貨物計!AJ87</f>
        <v>2796</v>
      </c>
      <c r="AK87" s="33">
        <f>特殊計!AK87+乗用計!AK87+乗合計!AK87+貨物計!AK87</f>
        <v>2865</v>
      </c>
      <c r="AL87" s="33">
        <f>特殊計!AL87+乗用計!AL87+乗合計!AL87+貨物計!AL87</f>
        <v>2915</v>
      </c>
      <c r="AM87" s="33">
        <f>特殊計!AM87+乗用計!AM87+乗合計!AM87+貨物計!AM87</f>
        <v>2951</v>
      </c>
      <c r="AN87" s="34">
        <f>特殊計!AN87+乗用計!AN87+乗合計!AN87+貨物計!AN87</f>
        <v>2998</v>
      </c>
      <c r="AO87" s="34">
        <f>特殊計!AO87+乗用計!AO87+乗合計!AO87+貨物計!AO87</f>
        <v>3049</v>
      </c>
      <c r="AP87" s="34">
        <f>特殊計!AP87+乗用計!AP87+乗合計!AP87+貨物計!AP87</f>
        <v>3055</v>
      </c>
      <c r="AQ87" s="34">
        <f>特殊計!AQ87+乗用計!AQ87+乗合計!AQ87+貨物計!AQ87</f>
        <v>3087</v>
      </c>
      <c r="AR87" s="34">
        <f>特殊計!AR87+乗用計!AR87+乗合計!AR87+貨物計!AR87</f>
        <v>3110</v>
      </c>
      <c r="AS87" s="34">
        <f>特殊計!AS87+乗用計!AS87+乗合計!AS87+貨物計!AS87</f>
        <v>3125</v>
      </c>
      <c r="AT87" s="34">
        <f>特殊計!AT87+乗用計!AT87+乗合計!AT87+貨物計!AT87</f>
        <v>3136</v>
      </c>
      <c r="AU87" s="34">
        <f>特殊計!AU87+乗用計!AU87+乗合計!AU87+貨物計!AU87</f>
        <v>3190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 x14ac:dyDescent="0.15">
      <c r="A88" s="68" t="s">
        <v>161</v>
      </c>
      <c r="B88" s="36" t="s">
        <v>48</v>
      </c>
      <c r="C88" s="33">
        <f>特殊計!C88+乗用計!C88+乗合計!C88+貨物計!C88</f>
        <v>27</v>
      </c>
      <c r="D88" s="33">
        <f>特殊計!D88+乗用計!D88+乗合計!D88+貨物計!D88</f>
        <v>20</v>
      </c>
      <c r="E88" s="33">
        <f>特殊計!E88+乗用計!E88+乗合計!E88+貨物計!E88</f>
        <v>68</v>
      </c>
      <c r="F88" s="33">
        <f>特殊計!F88+乗用計!F88+乗合計!F88+貨物計!F88</f>
        <v>79</v>
      </c>
      <c r="G88" s="33">
        <f>特殊計!G88+乗用計!G88+乗合計!G88+貨物計!G88</f>
        <v>50</v>
      </c>
      <c r="H88" s="33">
        <f>特殊計!H88+乗用計!H88+乗合計!H88+貨物計!H88</f>
        <v>52</v>
      </c>
      <c r="I88" s="33">
        <f>特殊計!I88+乗用計!I88+乗合計!I88+貨物計!I88</f>
        <v>57</v>
      </c>
      <c r="J88" s="33">
        <f>特殊計!J88+乗用計!J88+乗合計!J88+貨物計!J88</f>
        <v>75</v>
      </c>
      <c r="K88" s="33">
        <f>特殊計!K88+乗用計!K88+乗合計!K88+貨物計!K88</f>
        <v>119</v>
      </c>
      <c r="L88" s="31">
        <f>特殊計!L88+乗用計!L88+乗合計!L88+貨物計!L88</f>
        <v>160</v>
      </c>
      <c r="M88" s="33">
        <f>特殊計!M88+乗用計!M88+乗合計!M88+貨物計!M88</f>
        <v>180</v>
      </c>
      <c r="N88" s="33">
        <f>特殊計!N88+乗用計!N88+乗合計!N88+貨物計!N88</f>
        <v>243.6</v>
      </c>
      <c r="O88" s="33">
        <f>特殊計!O88+乗用計!O88+乗合計!O88+貨物計!O88</f>
        <v>307.2</v>
      </c>
      <c r="P88" s="33">
        <f>特殊計!P88+乗用計!P88+乗合計!P88+貨物計!P88</f>
        <v>370.8</v>
      </c>
      <c r="Q88" s="33">
        <f>特殊計!Q88+乗用計!Q88+乗合計!Q88+貨物計!Q88</f>
        <v>434.4</v>
      </c>
      <c r="R88" s="33">
        <f>特殊計!R88+乗用計!R88+乗合計!R88+貨物計!R88</f>
        <v>498</v>
      </c>
      <c r="S88" s="33">
        <f>特殊計!S88+乗用計!S88+乗合計!S88+貨物計!S88</f>
        <v>558</v>
      </c>
      <c r="T88" s="33">
        <f>特殊計!T88+乗用計!T88+乗合計!T88+貨物計!T88</f>
        <v>610</v>
      </c>
      <c r="U88" s="33">
        <f>特殊計!U88+乗用計!U88+乗合計!U88+貨物計!U88</f>
        <v>657</v>
      </c>
      <c r="V88" s="33">
        <f>特殊計!V88+乗用計!V88+乗合計!V88+貨物計!V88</f>
        <v>689</v>
      </c>
      <c r="W88" s="33">
        <f>特殊計!W88+乗用計!W88+乗合計!W88+貨物計!W88</f>
        <v>744</v>
      </c>
      <c r="X88" s="33">
        <f>特殊計!X88+乗用計!X88+乗合計!X88+貨物計!X88</f>
        <v>739</v>
      </c>
      <c r="Y88" s="33">
        <f>特殊計!Y88+乗用計!Y88+乗合計!Y88+貨物計!Y88</f>
        <v>742</v>
      </c>
      <c r="Z88" s="33">
        <f>特殊計!Z88+乗用計!Z88+乗合計!Z88+貨物計!Z88</f>
        <v>732</v>
      </c>
      <c r="AA88" s="33">
        <f>特殊計!AA88+乗用計!AA88+乗合計!AA88+貨物計!AA88</f>
        <v>706</v>
      </c>
      <c r="AB88" s="33">
        <f>特殊計!AB88+乗用計!AB88+乗合計!AB88+貨物計!AB88</f>
        <v>702</v>
      </c>
      <c r="AC88" s="33">
        <f>特殊計!AC88+乗用計!AC88+乗合計!AC88+貨物計!AC88</f>
        <v>684</v>
      </c>
      <c r="AD88" s="33">
        <f>特殊計!AD88+乗用計!AD88+乗合計!AD88+貨物計!AD88</f>
        <v>694</v>
      </c>
      <c r="AE88" s="33">
        <f>特殊計!AE88+乗用計!AE88+乗合計!AE88+貨物計!AE88</f>
        <v>679</v>
      </c>
      <c r="AF88" s="33">
        <f>特殊計!AF88+乗用計!AF88+乗合計!AF88+貨物計!AF88</f>
        <v>681</v>
      </c>
      <c r="AG88" s="33">
        <f>特殊計!AG88+乗用計!AG88+乗合計!AG88+貨物計!AG88</f>
        <v>693</v>
      </c>
      <c r="AH88" s="33">
        <f>特殊計!AH88+乗用計!AH88+乗合計!AH88+貨物計!AH88</f>
        <v>685</v>
      </c>
      <c r="AI88" s="33">
        <f>特殊計!AI88+乗用計!AI88+乗合計!AI88+貨物計!AI88</f>
        <v>686</v>
      </c>
      <c r="AJ88" s="33">
        <f>特殊計!AJ88+乗用計!AJ88+乗合計!AJ88+貨物計!AJ88</f>
        <v>704</v>
      </c>
      <c r="AK88" s="33">
        <f>特殊計!AK88+乗用計!AK88+乗合計!AK88+貨物計!AK88</f>
        <v>711</v>
      </c>
      <c r="AL88" s="33">
        <f>特殊計!AL88+乗用計!AL88+乗合計!AL88+貨物計!AL88</f>
        <v>695</v>
      </c>
      <c r="AM88" s="33">
        <f>特殊計!AM88+乗用計!AM88+乗合計!AM88+貨物計!AM88</f>
        <v>698</v>
      </c>
      <c r="AN88" s="34">
        <f>特殊計!AN88+乗用計!AN88+乗合計!AN88+貨物計!AN88</f>
        <v>690</v>
      </c>
      <c r="AO88" s="34">
        <f>特殊計!AO88+乗用計!AO88+乗合計!AO88+貨物計!AO88</f>
        <v>682</v>
      </c>
      <c r="AP88" s="34">
        <f>特殊計!AP88+乗用計!AP88+乗合計!AP88+貨物計!AP88</f>
        <v>683</v>
      </c>
      <c r="AQ88" s="34">
        <f>特殊計!AQ88+乗用計!AQ88+乗合計!AQ88+貨物計!AQ88</f>
        <v>696</v>
      </c>
      <c r="AR88" s="34">
        <f>特殊計!AR88+乗用計!AR88+乗合計!AR88+貨物計!AR88</f>
        <v>709</v>
      </c>
      <c r="AS88" s="34">
        <f>特殊計!AS88+乗用計!AS88+乗合計!AS88+貨物計!AS88</f>
        <v>711</v>
      </c>
      <c r="AT88" s="34">
        <f>特殊計!AT88+乗用計!AT88+乗合計!AT88+貨物計!AT88</f>
        <v>698</v>
      </c>
      <c r="AU88" s="34">
        <f>特殊計!AU88+乗用計!AU88+乗合計!AU88+貨物計!AU88</f>
        <v>671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 x14ac:dyDescent="0.15">
      <c r="A89" s="68" t="s">
        <v>538</v>
      </c>
      <c r="B89" s="36" t="s">
        <v>49</v>
      </c>
      <c r="C89" s="33">
        <f>特殊計!C89+乗用計!C89+乗合計!C89+貨物計!C89</f>
        <v>306</v>
      </c>
      <c r="D89" s="33">
        <f>特殊計!D89+乗用計!D89+乗合計!D89+貨物計!D89</f>
        <v>362</v>
      </c>
      <c r="E89" s="33">
        <f>特殊計!E89+乗用計!E89+乗合計!E89+貨物計!E89</f>
        <v>404</v>
      </c>
      <c r="F89" s="33">
        <f>特殊計!F89+乗用計!F89+乗合計!F89+貨物計!F89</f>
        <v>494</v>
      </c>
      <c r="G89" s="33">
        <f>特殊計!G89+乗用計!G89+乗合計!G89+貨物計!G89</f>
        <v>624</v>
      </c>
      <c r="H89" s="33">
        <f>特殊計!H89+乗用計!H89+乗合計!H89+貨物計!H89</f>
        <v>862</v>
      </c>
      <c r="I89" s="33">
        <f>特殊計!I89+乗用計!I89+乗合計!I89+貨物計!I89</f>
        <v>1160</v>
      </c>
      <c r="J89" s="33">
        <f>特殊計!J89+乗用計!J89+乗合計!J89+貨物計!J89</f>
        <v>1635</v>
      </c>
      <c r="K89" s="33">
        <f>特殊計!K89+乗用計!K89+乗合計!K89+貨物計!K89</f>
        <v>2021</v>
      </c>
      <c r="L89" s="31">
        <f>特殊計!L89+乗用計!L89+乗合計!L89+貨物計!L89</f>
        <v>2427</v>
      </c>
      <c r="M89" s="33">
        <f>特殊計!M89+乗用計!M89+乗合計!M89+貨物計!M89</f>
        <v>2651</v>
      </c>
      <c r="N89" s="33">
        <f>特殊計!N89+乗用計!N89+乗合計!N89+貨物計!N89</f>
        <v>3100.8</v>
      </c>
      <c r="O89" s="33">
        <f>特殊計!O89+乗用計!O89+乗合計!O89+貨物計!O89</f>
        <v>3550.6000000000004</v>
      </c>
      <c r="P89" s="33">
        <f>特殊計!P89+乗用計!P89+乗合計!P89+貨物計!P89</f>
        <v>4000.3999999999996</v>
      </c>
      <c r="Q89" s="33">
        <f>特殊計!Q89+乗用計!Q89+乗合計!Q89+貨物計!Q89</f>
        <v>4450.2</v>
      </c>
      <c r="R89" s="33">
        <f>特殊計!R89+乗用計!R89+乗合計!R89+貨物計!R89</f>
        <v>4900</v>
      </c>
      <c r="S89" s="33">
        <f>特殊計!S89+乗用計!S89+乗合計!S89+貨物計!S89</f>
        <v>5570</v>
      </c>
      <c r="T89" s="33">
        <f>特殊計!T89+乗用計!T89+乗合計!T89+貨物計!T89</f>
        <v>5999</v>
      </c>
      <c r="U89" s="33">
        <f>特殊計!U89+乗用計!U89+乗合計!U89+貨物計!U89</f>
        <v>6620</v>
      </c>
      <c r="V89" s="33">
        <f>特殊計!V89+乗用計!V89+乗合計!V89+貨物計!V89</f>
        <v>6963</v>
      </c>
      <c r="W89" s="33">
        <f>特殊計!W89+乗用計!W89+乗合計!W89+貨物計!W89</f>
        <v>7134</v>
      </c>
      <c r="X89" s="33">
        <f>特殊計!X89+乗用計!X89+乗合計!X89+貨物計!X89</f>
        <v>7353</v>
      </c>
      <c r="Y89" s="33">
        <f>特殊計!Y89+乗用計!Y89+乗合計!Y89+貨物計!Y89</f>
        <v>7296</v>
      </c>
      <c r="Z89" s="33">
        <f>特殊計!Z89+乗用計!Z89+乗合計!Z89+貨物計!Z89</f>
        <v>7446</v>
      </c>
      <c r="AA89" s="33">
        <f>特殊計!AA89+乗用計!AA89+乗合計!AA89+貨物計!AA89</f>
        <v>7427</v>
      </c>
      <c r="AB89" s="33">
        <f>特殊計!AB89+乗用計!AB89+乗合計!AB89+貨物計!AB89</f>
        <v>7461</v>
      </c>
      <c r="AC89" s="33">
        <f>特殊計!AC89+乗用計!AC89+乗合計!AC89+貨物計!AC89</f>
        <v>7574</v>
      </c>
      <c r="AD89" s="33">
        <f>特殊計!AD89+乗用計!AD89+乗合計!AD89+貨物計!AD89</f>
        <v>7696</v>
      </c>
      <c r="AE89" s="33">
        <f>特殊計!AE89+乗用計!AE89+乗合計!AE89+貨物計!AE89</f>
        <v>7885</v>
      </c>
      <c r="AF89" s="33">
        <f>特殊計!AF89+乗用計!AF89+乗合計!AF89+貨物計!AF89</f>
        <v>8296</v>
      </c>
      <c r="AG89" s="33">
        <f>特殊計!AG89+乗用計!AG89+乗合計!AG89+貨物計!AG89</f>
        <v>8605</v>
      </c>
      <c r="AH89" s="33">
        <f>特殊計!AH89+乗用計!AH89+乗合計!AH89+貨物計!AH89</f>
        <v>8952</v>
      </c>
      <c r="AI89" s="33">
        <f>特殊計!AI89+乗用計!AI89+乗合計!AI89+貨物計!AI89</f>
        <v>9288</v>
      </c>
      <c r="AJ89" s="33">
        <f>特殊計!AJ89+乗用計!AJ89+乗合計!AJ89+貨物計!AJ89</f>
        <v>9615</v>
      </c>
      <c r="AK89" s="33">
        <f>特殊計!AK89+乗用計!AK89+乗合計!AK89+貨物計!AK89</f>
        <v>10001</v>
      </c>
      <c r="AL89" s="33">
        <f>特殊計!AL89+乗用計!AL89+乗合計!AL89+貨物計!AL89</f>
        <v>10368</v>
      </c>
      <c r="AM89" s="33">
        <f>特殊計!AM89+乗用計!AM89+乗合計!AM89+貨物計!AM89</f>
        <v>10819</v>
      </c>
      <c r="AN89" s="33">
        <f>特殊計!AN89+乗用計!AN89+乗合計!AN89+貨物計!AN89</f>
        <v>11139</v>
      </c>
      <c r="AO89" s="34">
        <f>特殊計!AO89+乗用計!AO89+乗合計!AO89+貨物計!AO89</f>
        <v>11387</v>
      </c>
      <c r="AP89" s="34">
        <f>特殊計!AP89+乗用計!AP89+乗合計!AP89+貨物計!AP89</f>
        <v>11491</v>
      </c>
      <c r="AQ89" s="34">
        <f>特殊計!AQ89+乗用計!AQ89+乗合計!AQ89+貨物計!AQ89</f>
        <v>11416</v>
      </c>
      <c r="AR89" s="34">
        <f>特殊計!AR89+乗用計!AR89+乗合計!AR89+貨物計!AR89</f>
        <v>11416</v>
      </c>
      <c r="AS89" s="34">
        <f>特殊計!AS89+乗用計!AS89+乗合計!AS89+貨物計!AS89</f>
        <v>11364</v>
      </c>
      <c r="AT89" s="34">
        <f>特殊計!AT89+乗用計!AT89+乗合計!AT89+貨物計!AT89</f>
        <v>11241</v>
      </c>
      <c r="AU89" s="34">
        <f>特殊計!AU89+乗用計!AU89+乗合計!AU89+貨物計!AU89</f>
        <v>11189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 x14ac:dyDescent="0.15">
      <c r="A90" s="68" t="s">
        <v>162</v>
      </c>
      <c r="B90" s="36" t="s">
        <v>50</v>
      </c>
      <c r="C90" s="33">
        <f>特殊計!C90+乗用計!C90+乗合計!C90+貨物計!C90</f>
        <v>99</v>
      </c>
      <c r="D90" s="33">
        <f>特殊計!D90+乗用計!D90+乗合計!D90+貨物計!D90</f>
        <v>120</v>
      </c>
      <c r="E90" s="33">
        <f>特殊計!E90+乗用計!E90+乗合計!E90+貨物計!E90</f>
        <v>139</v>
      </c>
      <c r="F90" s="33">
        <f>特殊計!F90+乗用計!F90+乗合計!F90+貨物計!F90</f>
        <v>193</v>
      </c>
      <c r="G90" s="33">
        <f>特殊計!G90+乗用計!G90+乗合計!G90+貨物計!G90</f>
        <v>216</v>
      </c>
      <c r="H90" s="33">
        <f>特殊計!H90+乗用計!H90+乗合計!H90+貨物計!H90</f>
        <v>259</v>
      </c>
      <c r="I90" s="33">
        <f>特殊計!I90+乗用計!I90+乗合計!I90+貨物計!I90</f>
        <v>359</v>
      </c>
      <c r="J90" s="33">
        <f>特殊計!J90+乗用計!J90+乗合計!J90+貨物計!J90</f>
        <v>438</v>
      </c>
      <c r="K90" s="33">
        <f>特殊計!K90+乗用計!K90+乗合計!K90+貨物計!K90</f>
        <v>565</v>
      </c>
      <c r="L90" s="31">
        <f>特殊計!L90+乗用計!L90+乗合計!L90+貨物計!L90</f>
        <v>682</v>
      </c>
      <c r="M90" s="33">
        <f>特殊計!M90+乗用計!M90+乗合計!M90+貨物計!M90</f>
        <v>808</v>
      </c>
      <c r="N90" s="33">
        <f>特殊計!N90+乗用計!N90+乗合計!N90+貨物計!N90</f>
        <v>934.40000000000009</v>
      </c>
      <c r="O90" s="33">
        <f>特殊計!O90+乗用計!O90+乗合計!O90+貨物計!O90</f>
        <v>1060.8</v>
      </c>
      <c r="P90" s="33">
        <f>特殊計!P90+乗用計!P90+乗合計!P90+貨物計!P90</f>
        <v>1187.2</v>
      </c>
      <c r="Q90" s="33">
        <f>特殊計!Q90+乗用計!Q90+乗合計!Q90+貨物計!Q90</f>
        <v>1313.6</v>
      </c>
      <c r="R90" s="33">
        <f>特殊計!R90+乗用計!R90+乗合計!R90+貨物計!R90</f>
        <v>1440</v>
      </c>
      <c r="S90" s="33">
        <f>特殊計!S90+乗用計!S90+乗合計!S90+貨物計!S90</f>
        <v>1555</v>
      </c>
      <c r="T90" s="33">
        <f>特殊計!T90+乗用計!T90+乗合計!T90+貨物計!T90</f>
        <v>1681</v>
      </c>
      <c r="U90" s="33">
        <f>特殊計!U90+乗用計!U90+乗合計!U90+貨物計!U90</f>
        <v>1839</v>
      </c>
      <c r="V90" s="33">
        <f>特殊計!V90+乗用計!V90+乗合計!V90+貨物計!V90</f>
        <v>1941</v>
      </c>
      <c r="W90" s="33">
        <f>特殊計!W90+乗用計!W90+乗合計!W90+貨物計!W90</f>
        <v>1936</v>
      </c>
      <c r="X90" s="33">
        <f>特殊計!X90+乗用計!X90+乗合計!X90+貨物計!X90</f>
        <v>2004</v>
      </c>
      <c r="Y90" s="33">
        <f>特殊計!Y90+乗用計!Y90+乗合計!Y90+貨物計!Y90</f>
        <v>2022</v>
      </c>
      <c r="Z90" s="33">
        <f>特殊計!Z90+乗用計!Z90+乗合計!Z90+貨物計!Z90</f>
        <v>2048</v>
      </c>
      <c r="AA90" s="33">
        <f>特殊計!AA90+乗用計!AA90+乗合計!AA90+貨物計!AA90</f>
        <v>2036</v>
      </c>
      <c r="AB90" s="33">
        <f>特殊計!AB90+乗用計!AB90+乗合計!AB90+貨物計!AB90</f>
        <v>2039</v>
      </c>
      <c r="AC90" s="33">
        <f>特殊計!AC90+乗用計!AC90+乗合計!AC90+貨物計!AC90</f>
        <v>2085</v>
      </c>
      <c r="AD90" s="33">
        <f>特殊計!AD90+乗用計!AD90+乗合計!AD90+貨物計!AD90</f>
        <v>2086</v>
      </c>
      <c r="AE90" s="33">
        <f>特殊計!AE90+乗用計!AE90+乗合計!AE90+貨物計!AE90</f>
        <v>2132</v>
      </c>
      <c r="AF90" s="33">
        <f>特殊計!AF90+乗用計!AF90+乗合計!AF90+貨物計!AF90</f>
        <v>2213</v>
      </c>
      <c r="AG90" s="33">
        <f>特殊計!AG90+乗用計!AG90+乗合計!AG90+貨物計!AG90</f>
        <v>2255</v>
      </c>
      <c r="AH90" s="33">
        <f>特殊計!AH90+乗用計!AH90+乗合計!AH90+貨物計!AH90</f>
        <v>2311</v>
      </c>
      <c r="AI90" s="33">
        <f>特殊計!AI90+乗用計!AI90+乗合計!AI90+貨物計!AI90</f>
        <v>2354</v>
      </c>
      <c r="AJ90" s="33">
        <f>特殊計!AJ90+乗用計!AJ90+乗合計!AJ90+貨物計!AJ90</f>
        <v>2440</v>
      </c>
      <c r="AK90" s="33">
        <f>特殊計!AK90+乗用計!AK90+乗合計!AK90+貨物計!AK90</f>
        <v>2505</v>
      </c>
      <c r="AL90" s="33">
        <f>特殊計!AL90+乗用計!AL90+乗合計!AL90+貨物計!AL90</f>
        <v>2595</v>
      </c>
      <c r="AM90" s="33">
        <f>特殊計!AM90+乗用計!AM90+乗合計!AM90+貨物計!AM90</f>
        <v>2625</v>
      </c>
      <c r="AN90" s="33">
        <f>特殊計!AN90+乗用計!AN90+乗合計!AN90+貨物計!AN90</f>
        <v>2676</v>
      </c>
      <c r="AO90" s="34">
        <f>特殊計!AO90+乗用計!AO90+乗合計!AO90+貨物計!AO90</f>
        <v>2676</v>
      </c>
      <c r="AP90" s="34">
        <f>特殊計!AP90+乗用計!AP90+乗合計!AP90+貨物計!AP90</f>
        <v>2690</v>
      </c>
      <c r="AQ90" s="34">
        <f>特殊計!AQ90+乗用計!AQ90+乗合計!AQ90+貨物計!AQ90</f>
        <v>2650</v>
      </c>
      <c r="AR90" s="34">
        <f>特殊計!AR90+乗用計!AR90+乗合計!AR90+貨物計!AR90</f>
        <v>2611</v>
      </c>
      <c r="AS90" s="34">
        <f>特殊計!AS90+乗用計!AS90+乗合計!AS90+貨物計!AS90</f>
        <v>2611</v>
      </c>
      <c r="AT90" s="34">
        <f>特殊計!AT90+乗用計!AT90+乗合計!AT90+貨物計!AT90</f>
        <v>2586</v>
      </c>
      <c r="AU90" s="34">
        <f>特殊計!AU90+乗用計!AU90+乗合計!AU90+貨物計!AU90</f>
        <v>2573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 x14ac:dyDescent="0.15">
      <c r="A91" s="68" t="s">
        <v>163</v>
      </c>
      <c r="B91" s="36" t="s">
        <v>51</v>
      </c>
      <c r="C91" s="33">
        <f>特殊計!C91+乗用計!C91+乗合計!C91+貨物計!C91</f>
        <v>108</v>
      </c>
      <c r="D91" s="33">
        <f>特殊計!D91+乗用計!D91+乗合計!D91+貨物計!D91</f>
        <v>121</v>
      </c>
      <c r="E91" s="33">
        <f>特殊計!E91+乗用計!E91+乗合計!E91+貨物計!E91</f>
        <v>135</v>
      </c>
      <c r="F91" s="33">
        <f>特殊計!F91+乗用計!F91+乗合計!F91+貨物計!F91</f>
        <v>162</v>
      </c>
      <c r="G91" s="33">
        <f>特殊計!G91+乗用計!G91+乗合計!G91+貨物計!G91</f>
        <v>208</v>
      </c>
      <c r="H91" s="33">
        <f>特殊計!H91+乗用計!H91+乗合計!H91+貨物計!H91</f>
        <v>269</v>
      </c>
      <c r="I91" s="33">
        <f>特殊計!I91+乗用計!I91+乗合計!I91+貨物計!I91</f>
        <v>345</v>
      </c>
      <c r="J91" s="33">
        <f>特殊計!J91+乗用計!J91+乗合計!J91+貨物計!J91</f>
        <v>426</v>
      </c>
      <c r="K91" s="33">
        <f>特殊計!K91+乗用計!K91+乗合計!K91+貨物計!K91</f>
        <v>547</v>
      </c>
      <c r="L91" s="31">
        <f>特殊計!L91+乗用計!L91+乗合計!L91+貨物計!L91</f>
        <v>662</v>
      </c>
      <c r="M91" s="33">
        <f>特殊計!M91+乗用計!M91+乗合計!M91+貨物計!M91</f>
        <v>761</v>
      </c>
      <c r="N91" s="33">
        <f>特殊計!N91+乗用計!N91+乗合計!N91+貨物計!N91</f>
        <v>978.80000000000007</v>
      </c>
      <c r="O91" s="33">
        <f>特殊計!O91+乗用計!O91+乗合計!O91+貨物計!O91</f>
        <v>1196.5999999999999</v>
      </c>
      <c r="P91" s="33">
        <f>特殊計!P91+乗用計!P91+乗合計!P91+貨物計!P91</f>
        <v>1414.4</v>
      </c>
      <c r="Q91" s="33">
        <f>特殊計!Q91+乗用計!Q91+乗合計!Q91+貨物計!Q91</f>
        <v>1632.2</v>
      </c>
      <c r="R91" s="33">
        <f>特殊計!R91+乗用計!R91+乗合計!R91+貨物計!R91</f>
        <v>1850</v>
      </c>
      <c r="S91" s="33">
        <f>特殊計!S91+乗用計!S91+乗合計!S91+貨物計!S91</f>
        <v>2040</v>
      </c>
      <c r="T91" s="33">
        <f>特殊計!T91+乗用計!T91+乗合計!T91+貨物計!T91</f>
        <v>2219</v>
      </c>
      <c r="U91" s="33">
        <f>特殊計!U91+乗用計!U91+乗合計!U91+貨物計!U91</f>
        <v>2403</v>
      </c>
      <c r="V91" s="33">
        <f>特殊計!V91+乗用計!V91+乗合計!V91+貨物計!V91</f>
        <v>2523</v>
      </c>
      <c r="W91" s="33">
        <f>特殊計!W91+乗用計!W91+乗合計!W91+貨物計!W91</f>
        <v>2612</v>
      </c>
      <c r="X91" s="33">
        <f>特殊計!X91+乗用計!X91+乗合計!X91+貨物計!X91</f>
        <v>2690</v>
      </c>
      <c r="Y91" s="33">
        <f>特殊計!Y91+乗用計!Y91+乗合計!Y91+貨物計!Y91</f>
        <v>2770</v>
      </c>
      <c r="Z91" s="33">
        <f>特殊計!Z91+乗用計!Z91+乗合計!Z91+貨物計!Z91</f>
        <v>2768</v>
      </c>
      <c r="AA91" s="33">
        <f>特殊計!AA91+乗用計!AA91+乗合計!AA91+貨物計!AA91</f>
        <v>2757</v>
      </c>
      <c r="AB91" s="33">
        <f>特殊計!AB91+乗用計!AB91+乗合計!AB91+貨物計!AB91</f>
        <v>2728</v>
      </c>
      <c r="AC91" s="33">
        <f>特殊計!AC91+乗用計!AC91+乗合計!AC91+貨物計!AC91</f>
        <v>2723</v>
      </c>
      <c r="AD91" s="33">
        <f>特殊計!AD91+乗用計!AD91+乗合計!AD91+貨物計!AD91</f>
        <v>2750</v>
      </c>
      <c r="AE91" s="33">
        <f>特殊計!AE91+乗用計!AE91+乗合計!AE91+貨物計!AE91</f>
        <v>2811</v>
      </c>
      <c r="AF91" s="33">
        <f>特殊計!AF91+乗用計!AF91+乗合計!AF91+貨物計!AF91</f>
        <v>2853</v>
      </c>
      <c r="AG91" s="33">
        <f>特殊計!AG91+乗用計!AG91+乗合計!AG91+貨物計!AG91</f>
        <v>2957</v>
      </c>
      <c r="AH91" s="33">
        <f>特殊計!AH91+乗用計!AH91+乗合計!AH91+貨物計!AH91</f>
        <v>3057</v>
      </c>
      <c r="AI91" s="33">
        <f>特殊計!AI91+乗用計!AI91+乗合計!AI91+貨物計!AI91</f>
        <v>3168</v>
      </c>
      <c r="AJ91" s="33">
        <f>特殊計!AJ91+乗用計!AJ91+乗合計!AJ91+貨物計!AJ91</f>
        <v>3202</v>
      </c>
      <c r="AK91" s="33">
        <f>特殊計!AK91+乗用計!AK91+乗合計!AK91+貨物計!AK91</f>
        <v>3295</v>
      </c>
      <c r="AL91" s="33">
        <f>特殊計!AL91+乗用計!AL91+乗合計!AL91+貨物計!AL91</f>
        <v>3387</v>
      </c>
      <c r="AM91" s="33">
        <f>特殊計!AM91+乗用計!AM91+乗合計!AM91+貨物計!AM91</f>
        <v>3456</v>
      </c>
      <c r="AN91" s="33">
        <f>特殊計!AN91+乗用計!AN91+乗合計!AN91+貨物計!AN91</f>
        <v>3523</v>
      </c>
      <c r="AO91" s="34">
        <f>特殊計!AO91+乗用計!AO91+乗合計!AO91+貨物計!AO91</f>
        <v>3565</v>
      </c>
      <c r="AP91" s="34">
        <f>特殊計!AP91+乗用計!AP91+乗合計!AP91+貨物計!AP91</f>
        <v>3602</v>
      </c>
      <c r="AQ91" s="34">
        <f>特殊計!AQ91+乗用計!AQ91+乗合計!AQ91+貨物計!AQ91</f>
        <v>3576</v>
      </c>
      <c r="AR91" s="34">
        <f>特殊計!AR91+乗用計!AR91+乗合計!AR91+貨物計!AR91</f>
        <v>3495</v>
      </c>
      <c r="AS91" s="34">
        <f>特殊計!AS91+乗用計!AS91+乗合計!AS91+貨物計!AS91</f>
        <v>3453</v>
      </c>
      <c r="AT91" s="34">
        <f>特殊計!AT91+乗用計!AT91+乗合計!AT91+貨物計!AT91</f>
        <v>3432</v>
      </c>
      <c r="AU91" s="34">
        <f>特殊計!AU91+乗用計!AU91+乗合計!AU91+貨物計!AU91</f>
        <v>3404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 x14ac:dyDescent="0.15">
      <c r="A92" s="68" t="s">
        <v>164</v>
      </c>
      <c r="B92" s="36" t="s">
        <v>52</v>
      </c>
      <c r="C92" s="33">
        <f>特殊計!C92+乗用計!C92+乗合計!C92+貨物計!C92</f>
        <v>151</v>
      </c>
      <c r="D92" s="33">
        <f>特殊計!D92+乗用計!D92+乗合計!D92+貨物計!D92</f>
        <v>150</v>
      </c>
      <c r="E92" s="33">
        <f>特殊計!E92+乗用計!E92+乗合計!E92+貨物計!E92</f>
        <v>185</v>
      </c>
      <c r="F92" s="33">
        <f>特殊計!F92+乗用計!F92+乗合計!F92+貨物計!F92</f>
        <v>231</v>
      </c>
      <c r="G92" s="33">
        <f>特殊計!G92+乗用計!G92+乗合計!G92+貨物計!G92</f>
        <v>303</v>
      </c>
      <c r="H92" s="33">
        <f>特殊計!H92+乗用計!H92+乗合計!H92+貨物計!H92</f>
        <v>412</v>
      </c>
      <c r="I92" s="33">
        <f>特殊計!I92+乗用計!I92+乗合計!I92+貨物計!I92</f>
        <v>553</v>
      </c>
      <c r="J92" s="33">
        <f>特殊計!J92+乗用計!J92+乗合計!J92+貨物計!J92</f>
        <v>822</v>
      </c>
      <c r="K92" s="33">
        <f>特殊計!K92+乗用計!K92+乗合計!K92+貨物計!K92</f>
        <v>1142</v>
      </c>
      <c r="L92" s="31">
        <f>特殊計!L92+乗用計!L92+乗合計!L92+貨物計!L92</f>
        <v>1401</v>
      </c>
      <c r="M92" s="33">
        <f>特殊計!M92+乗用計!M92+乗合計!M92+貨物計!M92</f>
        <v>1513</v>
      </c>
      <c r="N92" s="33">
        <f>特殊計!N92+乗用計!N92+乗合計!N92+貨物計!N92</f>
        <v>1870.4</v>
      </c>
      <c r="O92" s="33">
        <f>特殊計!O92+乗用計!O92+乗合計!O92+貨物計!O92</f>
        <v>2227.8000000000002</v>
      </c>
      <c r="P92" s="33">
        <f>特殊計!P92+乗用計!P92+乗合計!P92+貨物計!P92</f>
        <v>2585.1999999999998</v>
      </c>
      <c r="Q92" s="33">
        <f>特殊計!Q92+乗用計!Q92+乗合計!Q92+貨物計!Q92</f>
        <v>2942.6</v>
      </c>
      <c r="R92" s="33">
        <f>特殊計!R92+乗用計!R92+乗合計!R92+貨物計!R92</f>
        <v>3300</v>
      </c>
      <c r="S92" s="33">
        <f>特殊計!S92+乗用計!S92+乗合計!S92+貨物計!S92</f>
        <v>3691</v>
      </c>
      <c r="T92" s="33">
        <f>特殊計!T92+乗用計!T92+乗合計!T92+貨物計!T92</f>
        <v>2407</v>
      </c>
      <c r="U92" s="33">
        <f>特殊計!U92+乗用計!U92+乗合計!U92+貨物計!U92</f>
        <v>4367</v>
      </c>
      <c r="V92" s="33">
        <f>特殊計!V92+乗用計!V92+乗合計!V92+貨物計!V92</f>
        <v>4643</v>
      </c>
      <c r="W92" s="33">
        <f>特殊計!W92+乗用計!W92+乗合計!W92+貨物計!W92</f>
        <v>4776</v>
      </c>
      <c r="X92" s="33">
        <f>特殊計!X92+乗用計!X92+乗合計!X92+貨物計!X92</f>
        <v>4948</v>
      </c>
      <c r="Y92" s="33">
        <f>特殊計!Y92+乗用計!Y92+乗合計!Y92+貨物計!Y92</f>
        <v>5061</v>
      </c>
      <c r="Z92" s="33">
        <f>特殊計!Z92+乗用計!Z92+乗合計!Z92+貨物計!Z92</f>
        <v>5123</v>
      </c>
      <c r="AA92" s="33">
        <f>特殊計!AA92+乗用計!AA92+乗合計!AA92+貨物計!AA92</f>
        <v>5138</v>
      </c>
      <c r="AB92" s="33">
        <f>特殊計!AB92+乗用計!AB92+乗合計!AB92+貨物計!AB92</f>
        <v>5138</v>
      </c>
      <c r="AC92" s="33">
        <f>特殊計!AC92+乗用計!AC92+乗合計!AC92+貨物計!AC92</f>
        <v>5198</v>
      </c>
      <c r="AD92" s="33">
        <f>特殊計!AD92+乗用計!AD92+乗合計!AD92+貨物計!AD92</f>
        <v>5296</v>
      </c>
      <c r="AE92" s="33">
        <f>特殊計!AE92+乗用計!AE92+乗合計!AE92+貨物計!AE92</f>
        <v>5398</v>
      </c>
      <c r="AF92" s="33">
        <f>特殊計!AF92+乗用計!AF92+乗合計!AF92+貨物計!AF92</f>
        <v>5579</v>
      </c>
      <c r="AG92" s="33">
        <f>特殊計!AG92+乗用計!AG92+乗合計!AG92+貨物計!AG92</f>
        <v>5749</v>
      </c>
      <c r="AH92" s="33">
        <f>特殊計!AH92+乗用計!AH92+乗合計!AH92+貨物計!AH92</f>
        <v>5936</v>
      </c>
      <c r="AI92" s="33">
        <f>特殊計!AI92+乗用計!AI92+乗合計!AI92+貨物計!AI92</f>
        <v>6088</v>
      </c>
      <c r="AJ92" s="33">
        <f>特殊計!AJ92+乗用計!AJ92+乗合計!AJ92+貨物計!AJ92</f>
        <v>6208</v>
      </c>
      <c r="AK92" s="33">
        <f>特殊計!AK92+乗用計!AK92+乗合計!AK92+貨物計!AK92</f>
        <v>6501</v>
      </c>
      <c r="AL92" s="33">
        <f>特殊計!AL92+乗用計!AL92+乗合計!AL92+貨物計!AL92</f>
        <v>6715</v>
      </c>
      <c r="AM92" s="33">
        <f>特殊計!AM92+乗用計!AM92+乗合計!AM92+貨物計!AM92</f>
        <v>6906</v>
      </c>
      <c r="AN92" s="33">
        <f>特殊計!AN92+乗用計!AN92+乗合計!AN92+貨物計!AN92</f>
        <v>7133</v>
      </c>
      <c r="AO92" s="34">
        <f>特殊計!AO92+乗用計!AO92+乗合計!AO92+貨物計!AO92</f>
        <v>7240</v>
      </c>
      <c r="AP92" s="34">
        <f>特殊計!AP92+乗用計!AP92+乗合計!AP92+貨物計!AP92</f>
        <v>7325</v>
      </c>
      <c r="AQ92" s="34">
        <f>特殊計!AQ92+乗用計!AQ92+乗合計!AQ92+貨物計!AQ92</f>
        <v>7427</v>
      </c>
      <c r="AR92" s="34">
        <f>特殊計!AR92+乗用計!AR92+乗合計!AR92+貨物計!AR92</f>
        <v>7341</v>
      </c>
      <c r="AS92" s="34">
        <f>特殊計!AS92+乗用計!AS92+乗合計!AS92+貨物計!AS92</f>
        <v>7391</v>
      </c>
      <c r="AT92" s="34">
        <f>特殊計!AT92+乗用計!AT92+乗合計!AT92+貨物計!AT92</f>
        <v>7410</v>
      </c>
      <c r="AU92" s="34">
        <f>特殊計!AU92+乗用計!AU92+乗合計!AU92+貨物計!AU92</f>
        <v>7452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 x14ac:dyDescent="0.15">
      <c r="A93" s="68" t="s">
        <v>165</v>
      </c>
      <c r="B93" s="36" t="s">
        <v>53</v>
      </c>
      <c r="C93" s="33">
        <f>特殊計!C93+乗用計!C93+乗合計!C93+貨物計!C93</f>
        <v>76</v>
      </c>
      <c r="D93" s="33">
        <f>特殊計!D93+乗用計!D93+乗合計!D93+貨物計!D93</f>
        <v>88</v>
      </c>
      <c r="E93" s="33">
        <f>特殊計!E93+乗用計!E93+乗合計!E93+貨物計!E93</f>
        <v>101</v>
      </c>
      <c r="F93" s="33">
        <f>特殊計!F93+乗用計!F93+乗合計!F93+貨物計!F93</f>
        <v>111</v>
      </c>
      <c r="G93" s="33">
        <f>特殊計!G93+乗用計!G93+乗合計!G93+貨物計!G93</f>
        <v>166</v>
      </c>
      <c r="H93" s="33">
        <f>特殊計!H93+乗用計!H93+乗合計!H93+貨物計!H93</f>
        <v>217</v>
      </c>
      <c r="I93" s="33">
        <f>特殊計!I93+乗用計!I93+乗合計!I93+貨物計!I93</f>
        <v>323</v>
      </c>
      <c r="J93" s="33">
        <f>特殊計!J93+乗用計!J93+乗合計!J93+貨物計!J93</f>
        <v>485</v>
      </c>
      <c r="K93" s="33">
        <f>特殊計!K93+乗用計!K93+乗合計!K93+貨物計!K93</f>
        <v>722</v>
      </c>
      <c r="L93" s="31">
        <f>特殊計!L93+乗用計!L93+乗合計!L93+貨物計!L93</f>
        <v>948</v>
      </c>
      <c r="M93" s="33">
        <f>特殊計!M93+乗用計!M93+乗合計!M93+貨物計!M93</f>
        <v>977</v>
      </c>
      <c r="N93" s="33">
        <f>特殊計!N93+乗用計!N93+乗合計!N93+貨物計!N93</f>
        <v>1103.4000000000001</v>
      </c>
      <c r="O93" s="33">
        <f>特殊計!O93+乗用計!O93+乗合計!O93+貨物計!O93</f>
        <v>1229.8000000000002</v>
      </c>
      <c r="P93" s="33">
        <f>特殊計!P93+乗用計!P93+乗合計!P93+貨物計!P93</f>
        <v>1356.1999999999998</v>
      </c>
      <c r="Q93" s="33">
        <f>特殊計!Q93+乗用計!Q93+乗合計!Q93+貨物計!Q93</f>
        <v>1482.6</v>
      </c>
      <c r="R93" s="33">
        <f>特殊計!R93+乗用計!R93+乗合計!R93+貨物計!R93</f>
        <v>1609</v>
      </c>
      <c r="S93" s="33">
        <f>特殊計!S93+乗用計!S93+乗合計!S93+貨物計!S93</f>
        <v>1777</v>
      </c>
      <c r="T93" s="33">
        <f>特殊計!T93+乗用計!T93+乗合計!T93+貨物計!T93</f>
        <v>2773</v>
      </c>
      <c r="U93" s="33">
        <f>特殊計!U93+乗用計!U93+乗合計!U93+貨物計!U93</f>
        <v>2165</v>
      </c>
      <c r="V93" s="33">
        <f>特殊計!V93+乗用計!V93+乗合計!V93+貨物計!V93</f>
        <v>2305</v>
      </c>
      <c r="W93" s="33">
        <f>特殊計!W93+乗用計!W93+乗合計!W93+貨物計!W93</f>
        <v>2377</v>
      </c>
      <c r="X93" s="33">
        <f>特殊計!X93+乗用計!X93+乗合計!X93+貨物計!X93</f>
        <v>2412</v>
      </c>
      <c r="Y93" s="33">
        <f>特殊計!Y93+乗用計!Y93+乗合計!Y93+貨物計!Y93</f>
        <v>2400</v>
      </c>
      <c r="Z93" s="33">
        <f>特殊計!Z93+乗用計!Z93+乗合計!Z93+貨物計!Z93</f>
        <v>2393</v>
      </c>
      <c r="AA93" s="33">
        <f>特殊計!AA93+乗用計!AA93+乗合計!AA93+貨物計!AA93</f>
        <v>2436</v>
      </c>
      <c r="AB93" s="33">
        <f>特殊計!AB93+乗用計!AB93+乗合計!AB93+貨物計!AB93</f>
        <v>2467</v>
      </c>
      <c r="AC93" s="33">
        <f>特殊計!AC93+乗用計!AC93+乗合計!AC93+貨物計!AC93</f>
        <v>2511</v>
      </c>
      <c r="AD93" s="33">
        <f>特殊計!AD93+乗用計!AD93+乗合計!AD93+貨物計!AD93</f>
        <v>2583</v>
      </c>
      <c r="AE93" s="33">
        <f>特殊計!AE93+乗用計!AE93+乗合計!AE93+貨物計!AE93</f>
        <v>2656</v>
      </c>
      <c r="AF93" s="33">
        <f>特殊計!AF93+乗用計!AF93+乗合計!AF93+貨物計!AF93</f>
        <v>2756</v>
      </c>
      <c r="AG93" s="33">
        <f>特殊計!AG93+乗用計!AG93+乗合計!AG93+貨物計!AG93</f>
        <v>2830</v>
      </c>
      <c r="AH93" s="33">
        <f>特殊計!AH93+乗用計!AH93+乗合計!AH93+貨物計!AH93</f>
        <v>2940</v>
      </c>
      <c r="AI93" s="33">
        <f>特殊計!AI93+乗用計!AI93+乗合計!AI93+貨物計!AI93</f>
        <v>3027</v>
      </c>
      <c r="AJ93" s="33">
        <f>特殊計!AJ93+乗用計!AJ93+乗合計!AJ93+貨物計!AJ93</f>
        <v>3089</v>
      </c>
      <c r="AK93" s="33">
        <f>特殊計!AK93+乗用計!AK93+乗合計!AK93+貨物計!AK93</f>
        <v>3196</v>
      </c>
      <c r="AL93" s="33">
        <f>特殊計!AL93+乗用計!AL93+乗合計!AL93+貨物計!AL93</f>
        <v>3345</v>
      </c>
      <c r="AM93" s="33">
        <f>特殊計!AM93+乗用計!AM93+乗合計!AM93+貨物計!AM93</f>
        <v>3384</v>
      </c>
      <c r="AN93" s="33">
        <f>特殊計!AN93+乗用計!AN93+乗合計!AN93+貨物計!AN93</f>
        <v>3460</v>
      </c>
      <c r="AO93" s="34">
        <f>特殊計!AO93+乗用計!AO93+乗合計!AO93+貨物計!AO93</f>
        <v>3483</v>
      </c>
      <c r="AP93" s="34">
        <f>特殊計!AP93+乗用計!AP93+乗合計!AP93+貨物計!AP93</f>
        <v>3502</v>
      </c>
      <c r="AQ93" s="34">
        <f>特殊計!AQ93+乗用計!AQ93+乗合計!AQ93+貨物計!AQ93</f>
        <v>3524</v>
      </c>
      <c r="AR93" s="34">
        <f>特殊計!AR93+乗用計!AR93+乗合計!AR93+貨物計!AR93</f>
        <v>3507</v>
      </c>
      <c r="AS93" s="34">
        <f>特殊計!AS93+乗用計!AS93+乗合計!AS93+貨物計!AS93</f>
        <v>3507</v>
      </c>
      <c r="AT93" s="34">
        <f>特殊計!AT93+乗用計!AT93+乗合計!AT93+貨物計!AT93</f>
        <v>3490</v>
      </c>
      <c r="AU93" s="34">
        <f>特殊計!AU93+乗用計!AU93+乗合計!AU93+貨物計!AU93</f>
        <v>3489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 x14ac:dyDescent="0.15">
      <c r="A94" s="68" t="s">
        <v>166</v>
      </c>
      <c r="B94" s="36" t="s">
        <v>54</v>
      </c>
      <c r="C94" s="33">
        <f>特殊計!C94+乗用計!C94+乗合計!C94+貨物計!C94</f>
        <v>111</v>
      </c>
      <c r="D94" s="33">
        <f>特殊計!D94+乗用計!D94+乗合計!D94+貨物計!D94</f>
        <v>140</v>
      </c>
      <c r="E94" s="33">
        <f>特殊計!E94+乗用計!E94+乗合計!E94+貨物計!E94</f>
        <v>156</v>
      </c>
      <c r="F94" s="33">
        <f>特殊計!F94+乗用計!F94+乗合計!F94+貨物計!F94</f>
        <v>196</v>
      </c>
      <c r="G94" s="33">
        <f>特殊計!G94+乗用計!G94+乗合計!G94+貨物計!G94</f>
        <v>239</v>
      </c>
      <c r="H94" s="33">
        <f>特殊計!H94+乗用計!H94+乗合計!H94+貨物計!H94</f>
        <v>347</v>
      </c>
      <c r="I94" s="33">
        <f>特殊計!I94+乗用計!I94+乗合計!I94+貨物計!I94</f>
        <v>466</v>
      </c>
      <c r="J94" s="33">
        <f>特殊計!J94+乗用計!J94+乗合計!J94+貨物計!J94</f>
        <v>615</v>
      </c>
      <c r="K94" s="33">
        <f>特殊計!K94+乗用計!K94+乗合計!K94+貨物計!K94</f>
        <v>776</v>
      </c>
      <c r="L94" s="31">
        <f>特殊計!L94+乗用計!L94+乗合計!L94+貨物計!L94</f>
        <v>937</v>
      </c>
      <c r="M94" s="33">
        <f>特殊計!M94+乗用計!M94+乗合計!M94+貨物計!M94</f>
        <v>1360</v>
      </c>
      <c r="N94" s="33">
        <f>特殊計!N94+乗用計!N94+乗合計!N94+貨物計!N94</f>
        <v>1635</v>
      </c>
      <c r="O94" s="33">
        <f>特殊計!O94+乗用計!O94+乗合計!O94+貨物計!O94</f>
        <v>1910</v>
      </c>
      <c r="P94" s="33">
        <f>特殊計!P94+乗用計!P94+乗合計!P94+貨物計!P94</f>
        <v>2185</v>
      </c>
      <c r="Q94" s="33">
        <f>特殊計!Q94+乗用計!Q94+乗合計!Q94+貨物計!Q94</f>
        <v>2460</v>
      </c>
      <c r="R94" s="33">
        <f>特殊計!R94+乗用計!R94+乗合計!R94+貨物計!R94</f>
        <v>2735</v>
      </c>
      <c r="S94" s="33">
        <f>特殊計!S94+乗用計!S94+乗合計!S94+貨物計!S94</f>
        <v>2949</v>
      </c>
      <c r="T94" s="33">
        <f>特殊計!T94+乗用計!T94+乗合計!T94+貨物計!T94</f>
        <v>2879</v>
      </c>
      <c r="U94" s="33">
        <f>特殊計!U94+乗用計!U94+乗合計!U94+貨物計!U94</f>
        <v>3408</v>
      </c>
      <c r="V94" s="33">
        <f>特殊計!V94+乗用計!V94+乗合計!V94+貨物計!V94</f>
        <v>3545</v>
      </c>
      <c r="W94" s="33">
        <f>特殊計!W94+乗用計!W94+乗合計!W94+貨物計!W94</f>
        <v>3707</v>
      </c>
      <c r="X94" s="33">
        <f>特殊計!X94+乗用計!X94+乗合計!X94+貨物計!X94</f>
        <v>3775</v>
      </c>
      <c r="Y94" s="33">
        <f>特殊計!Y94+乗用計!Y94+乗合計!Y94+貨物計!Y94</f>
        <v>3809</v>
      </c>
      <c r="Z94" s="33">
        <f>特殊計!Z94+乗用計!Z94+乗合計!Z94+貨物計!Z94</f>
        <v>3794</v>
      </c>
      <c r="AA94" s="33">
        <f>特殊計!AA94+乗用計!AA94+乗合計!AA94+貨物計!AA94</f>
        <v>3751</v>
      </c>
      <c r="AB94" s="33">
        <f>特殊計!AB94+乗用計!AB94+乗合計!AB94+貨物計!AB94</f>
        <v>3735</v>
      </c>
      <c r="AC94" s="33">
        <f>特殊計!AC94+乗用計!AC94+乗合計!AC94+貨物計!AC94</f>
        <v>3735</v>
      </c>
      <c r="AD94" s="33">
        <f>特殊計!AD94+乗用計!AD94+乗合計!AD94+貨物計!AD94</f>
        <v>3789</v>
      </c>
      <c r="AE94" s="33">
        <f>特殊計!AE94+乗用計!AE94+乗合計!AE94+貨物計!AE94</f>
        <v>3852</v>
      </c>
      <c r="AF94" s="33">
        <f>特殊計!AF94+乗用計!AF94+乗合計!AF94+貨物計!AF94</f>
        <v>3956</v>
      </c>
      <c r="AG94" s="33">
        <f>特殊計!AG94+乗用計!AG94+乗合計!AG94+貨物計!AG94</f>
        <v>4094</v>
      </c>
      <c r="AH94" s="33">
        <f>特殊計!AH94+乗用計!AH94+乗合計!AH94+貨物計!AH94</f>
        <v>4235</v>
      </c>
      <c r="AI94" s="33">
        <f>特殊計!AI94+乗用計!AI94+乗合計!AI94+貨物計!AI94</f>
        <v>4343</v>
      </c>
      <c r="AJ94" s="33">
        <f>特殊計!AJ94+乗用計!AJ94+乗合計!AJ94+貨物計!AJ94</f>
        <v>4439</v>
      </c>
      <c r="AK94" s="33">
        <f>特殊計!AK94+乗用計!AK94+乗合計!AK94+貨物計!AK94</f>
        <v>4634</v>
      </c>
      <c r="AL94" s="33">
        <f>特殊計!AL94+乗用計!AL94+乗合計!AL94+貨物計!AL94</f>
        <v>4857</v>
      </c>
      <c r="AM94" s="33">
        <f>特殊計!AM94+乗用計!AM94+乗合計!AM94+貨物計!AM94</f>
        <v>4955</v>
      </c>
      <c r="AN94" s="33">
        <f>特殊計!AN94+乗用計!AN94+乗合計!AN94+貨物計!AN94</f>
        <v>5049</v>
      </c>
      <c r="AO94" s="34">
        <f>特殊計!AO94+乗用計!AO94+乗合計!AO94+貨物計!AO94</f>
        <v>5088</v>
      </c>
      <c r="AP94" s="34">
        <f>特殊計!AP94+乗用計!AP94+乗合計!AP94+貨物計!AP94</f>
        <v>5118</v>
      </c>
      <c r="AQ94" s="34">
        <f>特殊計!AQ94+乗用計!AQ94+乗合計!AQ94+貨物計!AQ94</f>
        <v>5120</v>
      </c>
      <c r="AR94" s="34">
        <f>特殊計!AR94+乗用計!AR94+乗合計!AR94+貨物計!AR94</f>
        <v>5048</v>
      </c>
      <c r="AS94" s="34">
        <f>特殊計!AS94+乗用計!AS94+乗合計!AS94+貨物計!AS94</f>
        <v>5039</v>
      </c>
      <c r="AT94" s="34">
        <f>特殊計!AT94+乗用計!AT94+乗合計!AT94+貨物計!AT94</f>
        <v>4993</v>
      </c>
      <c r="AU94" s="34">
        <f>特殊計!AU94+乗用計!AU94+乗合計!AU94+貨物計!AU94</f>
        <v>4954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 x14ac:dyDescent="0.15">
      <c r="A95" s="68" t="s">
        <v>167</v>
      </c>
      <c r="B95" s="36" t="s">
        <v>55</v>
      </c>
      <c r="C95" s="33">
        <f>特殊計!C95+乗用計!C95+乗合計!C95+貨物計!C95</f>
        <v>42</v>
      </c>
      <c r="D95" s="33">
        <f>特殊計!D95+乗用計!D95+乗合計!D95+貨物計!D95</f>
        <v>52</v>
      </c>
      <c r="E95" s="33">
        <f>特殊計!E95+乗用計!E95+乗合計!E95+貨物計!E95</f>
        <v>66</v>
      </c>
      <c r="F95" s="33">
        <f>特殊計!F95+乗用計!F95+乗合計!F95+貨物計!F95</f>
        <v>69</v>
      </c>
      <c r="G95" s="33">
        <f>特殊計!G95+乗用計!G95+乗合計!G95+貨物計!G95</f>
        <v>89</v>
      </c>
      <c r="H95" s="33">
        <f>特殊計!H95+乗用計!H95+乗合計!H95+貨物計!H95</f>
        <v>145</v>
      </c>
      <c r="I95" s="33">
        <f>特殊計!I95+乗用計!I95+乗合計!I95+貨物計!I95</f>
        <v>215</v>
      </c>
      <c r="J95" s="33">
        <f>特殊計!J95+乗用計!J95+乗合計!J95+貨物計!J95</f>
        <v>294</v>
      </c>
      <c r="K95" s="33">
        <f>特殊計!K95+乗用計!K95+乗合計!K95+貨物計!K95</f>
        <v>424</v>
      </c>
      <c r="L95" s="31">
        <f>特殊計!L95+乗用計!L95+乗合計!L95+貨物計!L95</f>
        <v>507</v>
      </c>
      <c r="M95" s="33">
        <f>特殊計!M95+乗用計!M95+乗合計!M95+貨物計!M95</f>
        <v>578</v>
      </c>
      <c r="N95" s="33">
        <f>特殊計!N95+乗用計!N95+乗合計!N95+貨物計!N95</f>
        <v>707.59999999999991</v>
      </c>
      <c r="O95" s="33">
        <f>特殊計!O95+乗用計!O95+乗合計!O95+貨物計!O95</f>
        <v>837.19999999999993</v>
      </c>
      <c r="P95" s="33">
        <f>特殊計!P95+乗用計!P95+乗合計!P95+貨物計!P95</f>
        <v>966.80000000000007</v>
      </c>
      <c r="Q95" s="33">
        <f>特殊計!Q95+乗用計!Q95+乗合計!Q95+貨物計!Q95</f>
        <v>1096.3999999999999</v>
      </c>
      <c r="R95" s="33">
        <f>特殊計!R95+乗用計!R95+乗合計!R95+貨物計!R95</f>
        <v>1226</v>
      </c>
      <c r="S95" s="33">
        <f>特殊計!S95+乗用計!S95+乗合計!S95+貨物計!S95</f>
        <v>1371</v>
      </c>
      <c r="T95" s="33">
        <f>特殊計!T95+乗用計!T95+乗合計!T95+貨物計!T95</f>
        <v>3291</v>
      </c>
      <c r="U95" s="33">
        <f>特殊計!U95+乗用計!U95+乗合計!U95+貨物計!U95</f>
        <v>1724</v>
      </c>
      <c r="V95" s="33">
        <f>特殊計!V95+乗用計!V95+乗合計!V95+貨物計!V95</f>
        <v>1794</v>
      </c>
      <c r="W95" s="33">
        <f>特殊計!W95+乗用計!W95+乗合計!W95+貨物計!W95</f>
        <v>1878</v>
      </c>
      <c r="X95" s="33">
        <f>特殊計!X95+乗用計!X95+乗合計!X95+貨物計!X95</f>
        <v>1899</v>
      </c>
      <c r="Y95" s="33">
        <f>特殊計!Y95+乗用計!Y95+乗合計!Y95+貨物計!Y95</f>
        <v>1902</v>
      </c>
      <c r="Z95" s="33">
        <f>特殊計!Z95+乗用計!Z95+乗合計!Z95+貨物計!Z95</f>
        <v>1923</v>
      </c>
      <c r="AA95" s="33">
        <f>特殊計!AA95+乗用計!AA95+乗合計!AA95+貨物計!AA95</f>
        <v>1882</v>
      </c>
      <c r="AB95" s="33">
        <f>特殊計!AB95+乗用計!AB95+乗合計!AB95+貨物計!AB95</f>
        <v>1866</v>
      </c>
      <c r="AC95" s="33">
        <f>特殊計!AC95+乗用計!AC95+乗合計!AC95+貨物計!AC95</f>
        <v>1876</v>
      </c>
      <c r="AD95" s="33">
        <f>特殊計!AD95+乗用計!AD95+乗合計!AD95+貨物計!AD95</f>
        <v>1910</v>
      </c>
      <c r="AE95" s="33">
        <f>特殊計!AE95+乗用計!AE95+乗合計!AE95+貨物計!AE95</f>
        <v>1945</v>
      </c>
      <c r="AF95" s="33">
        <f>特殊計!AF95+乗用計!AF95+乗合計!AF95+貨物計!AF95</f>
        <v>2018</v>
      </c>
      <c r="AG95" s="33">
        <f>特殊計!AG95+乗用計!AG95+乗合計!AG95+貨物計!AG95</f>
        <v>2052</v>
      </c>
      <c r="AH95" s="33">
        <f>特殊計!AH95+乗用計!AH95+乗合計!AH95+貨物計!AH95</f>
        <v>2080</v>
      </c>
      <c r="AI95" s="33">
        <f>特殊計!AI95+乗用計!AI95+乗合計!AI95+貨物計!AI95</f>
        <v>2127</v>
      </c>
      <c r="AJ95" s="33">
        <f>特殊計!AJ95+乗用計!AJ95+乗合計!AJ95+貨物計!AJ95</f>
        <v>2167</v>
      </c>
      <c r="AK95" s="33">
        <f>特殊計!AK95+乗用計!AK95+乗合計!AK95+貨物計!AK95</f>
        <v>2195</v>
      </c>
      <c r="AL95" s="33">
        <f>特殊計!AL95+乗用計!AL95+乗合計!AL95+貨物計!AL95</f>
        <v>2298</v>
      </c>
      <c r="AM95" s="33">
        <f>特殊計!AM95+乗用計!AM95+乗合計!AM95+貨物計!AM95</f>
        <v>2355</v>
      </c>
      <c r="AN95" s="33">
        <f>特殊計!AN95+乗用計!AN95+乗合計!AN95+貨物計!AN95</f>
        <v>2405</v>
      </c>
      <c r="AO95" s="34">
        <f>特殊計!AO95+乗用計!AO95+乗合計!AO95+貨物計!AO95</f>
        <v>2432</v>
      </c>
      <c r="AP95" s="34">
        <f>特殊計!AP95+乗用計!AP95+乗合計!AP95+貨物計!AP95</f>
        <v>2429</v>
      </c>
      <c r="AQ95" s="34">
        <f>特殊計!AQ95+乗用計!AQ95+乗合計!AQ95+貨物計!AQ95</f>
        <v>2448</v>
      </c>
      <c r="AR95" s="34">
        <f>特殊計!AR95+乗用計!AR95+乗合計!AR95+貨物計!AR95</f>
        <v>2409</v>
      </c>
      <c r="AS95" s="34">
        <f>特殊計!AS95+乗用計!AS95+乗合計!AS95+貨物計!AS95</f>
        <v>2430</v>
      </c>
      <c r="AT95" s="34">
        <f>特殊計!AT95+乗用計!AT95+乗合計!AT95+貨物計!AT95</f>
        <v>2428</v>
      </c>
      <c r="AU95" s="34">
        <f>特殊計!AU95+乗用計!AU95+乗合計!AU95+貨物計!AU95</f>
        <v>2422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 x14ac:dyDescent="0.15">
      <c r="A96" s="68" t="s">
        <v>168</v>
      </c>
      <c r="B96" s="36" t="s">
        <v>56</v>
      </c>
      <c r="C96" s="33">
        <f>特殊計!C96+乗用計!C96+乗合計!C96+貨物計!C96</f>
        <v>41</v>
      </c>
      <c r="D96" s="33">
        <f>特殊計!D96+乗用計!D96+乗合計!D96+貨物計!D96</f>
        <v>44</v>
      </c>
      <c r="E96" s="33">
        <f>特殊計!E96+乗用計!E96+乗合計!E96+貨物計!E96</f>
        <v>62</v>
      </c>
      <c r="F96" s="33">
        <f>特殊計!F96+乗用計!F96+乗合計!F96+貨物計!F96</f>
        <v>71</v>
      </c>
      <c r="G96" s="33">
        <f>特殊計!G96+乗用計!G96+乗合計!G96+貨物計!G96</f>
        <v>102</v>
      </c>
      <c r="H96" s="33">
        <f>特殊計!H96+乗用計!H96+乗合計!H96+貨物計!H96</f>
        <v>152</v>
      </c>
      <c r="I96" s="33">
        <f>特殊計!I96+乗用計!I96+乗合計!I96+貨物計!I96</f>
        <v>250</v>
      </c>
      <c r="J96" s="33">
        <f>特殊計!J96+乗用計!J96+乗合計!J96+貨物計!J96</f>
        <v>376</v>
      </c>
      <c r="K96" s="33">
        <f>特殊計!K96+乗用計!K96+乗合計!K96+貨物計!K96</f>
        <v>589</v>
      </c>
      <c r="L96" s="31">
        <f>特殊計!L96+乗用計!L96+乗合計!L96+貨物計!L96</f>
        <v>795</v>
      </c>
      <c r="M96" s="33">
        <f>特殊計!M96+乗用計!M96+乗合計!M96+貨物計!M96</f>
        <v>951</v>
      </c>
      <c r="N96" s="33">
        <f>特殊計!N96+乗用計!N96+乗合計!N96+貨物計!N96</f>
        <v>1163.8</v>
      </c>
      <c r="O96" s="33">
        <f>特殊計!O96+乗用計!O96+乗合計!O96+貨物計!O96</f>
        <v>1376.6</v>
      </c>
      <c r="P96" s="33">
        <f>特殊計!P96+乗用計!P96+乗合計!P96+貨物計!P96</f>
        <v>1589.4</v>
      </c>
      <c r="Q96" s="33">
        <f>特殊計!Q96+乗用計!Q96+乗合計!Q96+貨物計!Q96</f>
        <v>1802.2</v>
      </c>
      <c r="R96" s="33">
        <f>特殊計!R96+乗用計!R96+乗合計!R96+貨物計!R96</f>
        <v>2015</v>
      </c>
      <c r="S96" s="33">
        <f>特殊計!S96+乗用計!S96+乗合計!S96+貨物計!S96</f>
        <v>2232</v>
      </c>
      <c r="T96" s="33">
        <f>特殊計!T96+乗用計!T96+乗合計!T96+貨物計!T96</f>
        <v>1688</v>
      </c>
      <c r="U96" s="33">
        <f>特殊計!U96+乗用計!U96+乗合計!U96+貨物計!U96</f>
        <v>2638</v>
      </c>
      <c r="V96" s="33">
        <f>特殊計!V96+乗用計!V96+乗合計!V96+貨物計!V96</f>
        <v>2757</v>
      </c>
      <c r="W96" s="33">
        <f>特殊計!W96+乗用計!W96+乗合計!W96+貨物計!W96</f>
        <v>2816</v>
      </c>
      <c r="X96" s="33">
        <f>特殊計!X96+乗用計!X96+乗合計!X96+貨物計!X96</f>
        <v>2840</v>
      </c>
      <c r="Y96" s="33">
        <f>特殊計!Y96+乗用計!Y96+乗合計!Y96+貨物計!Y96</f>
        <v>2889</v>
      </c>
      <c r="Z96" s="33">
        <f>特殊計!Z96+乗用計!Z96+乗合計!Z96+貨物計!Z96</f>
        <v>2957</v>
      </c>
      <c r="AA96" s="33">
        <f>特殊計!AA96+乗用計!AA96+乗合計!AA96+貨物計!AA96</f>
        <v>2949</v>
      </c>
      <c r="AB96" s="33">
        <f>特殊計!AB96+乗用計!AB96+乗合計!AB96+貨物計!AB96</f>
        <v>2938</v>
      </c>
      <c r="AC96" s="33">
        <f>特殊計!AC96+乗用計!AC96+乗合計!AC96+貨物計!AC96</f>
        <v>2908</v>
      </c>
      <c r="AD96" s="33">
        <f>特殊計!AD96+乗用計!AD96+乗合計!AD96+貨物計!AD96</f>
        <v>2978</v>
      </c>
      <c r="AE96" s="33">
        <f>特殊計!AE96+乗用計!AE96+乗合計!AE96+貨物計!AE96</f>
        <v>3021</v>
      </c>
      <c r="AF96" s="33">
        <f>特殊計!AF96+乗用計!AF96+乗合計!AF96+貨物計!AF96</f>
        <v>3139</v>
      </c>
      <c r="AG96" s="33">
        <f>特殊計!AG96+乗用計!AG96+乗合計!AG96+貨物計!AG96</f>
        <v>3213</v>
      </c>
      <c r="AH96" s="33">
        <f>特殊計!AH96+乗用計!AH96+乗合計!AH96+貨物計!AH96</f>
        <v>3372</v>
      </c>
      <c r="AI96" s="33">
        <f>特殊計!AI96+乗用計!AI96+乗合計!AI96+貨物計!AI96</f>
        <v>3449</v>
      </c>
      <c r="AJ96" s="33">
        <f>特殊計!AJ96+乗用計!AJ96+乗合計!AJ96+貨物計!AJ96</f>
        <v>3603</v>
      </c>
      <c r="AK96" s="33">
        <f>特殊計!AK96+乗用計!AK96+乗合計!AK96+貨物計!AK96</f>
        <v>3791</v>
      </c>
      <c r="AL96" s="33">
        <f>特殊計!AL96+乗用計!AL96+乗合計!AL96+貨物計!AL96</f>
        <v>3918</v>
      </c>
      <c r="AM96" s="33">
        <f>特殊計!AM96+乗用計!AM96+乗合計!AM96+貨物計!AM96</f>
        <v>3940</v>
      </c>
      <c r="AN96" s="33">
        <f>特殊計!AN96+乗用計!AN96+乗合計!AN96+貨物計!AN96</f>
        <v>4078</v>
      </c>
      <c r="AO96" s="34">
        <f>特殊計!AO96+乗用計!AO96+乗合計!AO96+貨物計!AO96</f>
        <v>4145</v>
      </c>
      <c r="AP96" s="34">
        <f>特殊計!AP96+乗用計!AP96+乗合計!AP96+貨物計!AP96</f>
        <v>4174</v>
      </c>
      <c r="AQ96" s="34">
        <f>特殊計!AQ96+乗用計!AQ96+乗合計!AQ96+貨物計!AQ96</f>
        <v>4170</v>
      </c>
      <c r="AR96" s="34">
        <f>特殊計!AR96+乗用計!AR96+乗合計!AR96+貨物計!AR96</f>
        <v>4162</v>
      </c>
      <c r="AS96" s="34">
        <f>特殊計!AS96+乗用計!AS96+乗合計!AS96+貨物計!AS96</f>
        <v>4146</v>
      </c>
      <c r="AT96" s="34">
        <f>特殊計!AT96+乗用計!AT96+乗合計!AT96+貨物計!AT96</f>
        <v>4136</v>
      </c>
      <c r="AU96" s="34">
        <f>特殊計!AU96+乗用計!AU96+乗合計!AU96+貨物計!AU96</f>
        <v>4148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 x14ac:dyDescent="0.15">
      <c r="A97" s="68" t="s">
        <v>539</v>
      </c>
      <c r="B97" s="36" t="s">
        <v>57</v>
      </c>
      <c r="C97" s="33">
        <f>特殊計!C97+乗用計!C97+乗合計!C97+貨物計!C97</f>
        <v>190</v>
      </c>
      <c r="D97" s="33">
        <f>特殊計!D97+乗用計!D97+乗合計!D97+貨物計!D97</f>
        <v>230</v>
      </c>
      <c r="E97" s="33">
        <f>特殊計!E97+乗用計!E97+乗合計!E97+貨物計!E97</f>
        <v>277</v>
      </c>
      <c r="F97" s="33">
        <f>特殊計!F97+乗用計!F97+乗合計!F97+貨物計!F97</f>
        <v>316</v>
      </c>
      <c r="G97" s="33">
        <f>特殊計!G97+乗用計!G97+乗合計!G97+貨物計!G97</f>
        <v>408</v>
      </c>
      <c r="H97" s="33">
        <f>特殊計!H97+乗用計!H97+乗合計!H97+貨物計!H97</f>
        <v>503</v>
      </c>
      <c r="I97" s="33">
        <f>特殊計!I97+乗用計!I97+乗合計!I97+貨物計!I97</f>
        <v>625</v>
      </c>
      <c r="J97" s="33">
        <f>特殊計!J97+乗用計!J97+乗合計!J97+貨物計!J97</f>
        <v>861</v>
      </c>
      <c r="K97" s="33">
        <f>特殊計!K97+乗用計!K97+乗合計!K97+貨物計!K97</f>
        <v>1110</v>
      </c>
      <c r="L97" s="31">
        <f>特殊計!L97+乗用計!L97+乗合計!L97+貨物計!L97</f>
        <v>1334</v>
      </c>
      <c r="M97" s="33">
        <f>特殊計!M97+乗用計!M97+乗合計!M97+貨物計!M97</f>
        <v>1551</v>
      </c>
      <c r="N97" s="33">
        <f>特殊計!N97+乗用計!N97+乗合計!N97+貨物計!N97</f>
        <v>1898.3999999999999</v>
      </c>
      <c r="O97" s="33">
        <f>特殊計!O97+乗用計!O97+乗合計!O97+貨物計!O97</f>
        <v>2245.8000000000002</v>
      </c>
      <c r="P97" s="33">
        <f>特殊計!P97+乗用計!P97+乗合計!P97+貨物計!P97</f>
        <v>2593.1999999999998</v>
      </c>
      <c r="Q97" s="33">
        <f>特殊計!Q97+乗用計!Q97+乗合計!Q97+貨物計!Q97</f>
        <v>2940.6000000000004</v>
      </c>
      <c r="R97" s="33">
        <f>特殊計!R97+乗用計!R97+乗合計!R97+貨物計!R97</f>
        <v>3288</v>
      </c>
      <c r="S97" s="33">
        <f>特殊計!S97+乗用計!S97+乗合計!S97+貨物計!S97</f>
        <v>3621</v>
      </c>
      <c r="T97" s="33">
        <f>特殊計!T97+乗用計!T97+乗合計!T97+貨物計!T97</f>
        <v>4012</v>
      </c>
      <c r="U97" s="33">
        <f>特殊計!U97+乗用計!U97+乗合計!U97+貨物計!U97</f>
        <v>4330</v>
      </c>
      <c r="V97" s="33">
        <f>特殊計!V97+乗用計!V97+乗合計!V97+貨物計!V97</f>
        <v>4567</v>
      </c>
      <c r="W97" s="33">
        <f>特殊計!W97+乗用計!W97+乗合計!W97+貨物計!W97</f>
        <v>4699</v>
      </c>
      <c r="X97" s="33">
        <f>特殊計!X97+乗用計!X97+乗合計!X97+貨物計!X97</f>
        <v>4867</v>
      </c>
      <c r="Y97" s="33">
        <f>特殊計!Y97+乗用計!Y97+乗合計!Y97+貨物計!Y97</f>
        <v>4659</v>
      </c>
      <c r="Z97" s="33">
        <f>特殊計!Z97+乗用計!Z97+乗合計!Z97+貨物計!Z97</f>
        <v>4663</v>
      </c>
      <c r="AA97" s="33">
        <f>特殊計!AA97+乗用計!AA97+乗合計!AA97+貨物計!AA97</f>
        <v>4573</v>
      </c>
      <c r="AB97" s="33">
        <f>特殊計!AB97+乗用計!AB97+乗合計!AB97+貨物計!AB97</f>
        <v>4544</v>
      </c>
      <c r="AC97" s="33">
        <f>特殊計!AC97+乗用計!AC97+乗合計!AC97+貨物計!AC97</f>
        <v>4567</v>
      </c>
      <c r="AD97" s="33">
        <f>特殊計!AD97+乗用計!AD97+乗合計!AD97+貨物計!AD97</f>
        <v>4623</v>
      </c>
      <c r="AE97" s="33">
        <f>特殊計!AE97+乗用計!AE97+乗合計!AE97+貨物計!AE97</f>
        <v>4694</v>
      </c>
      <c r="AF97" s="33">
        <f>特殊計!AF97+乗用計!AF97+乗合計!AF97+貨物計!AF97</f>
        <v>4838</v>
      </c>
      <c r="AG97" s="33">
        <f>特殊計!AG97+乗用計!AG97+乗合計!AG97+貨物計!AG97</f>
        <v>4960</v>
      </c>
      <c r="AH97" s="33">
        <f>特殊計!AH97+乗用計!AH97+乗合計!AH97+貨物計!AH97</f>
        <v>5102</v>
      </c>
      <c r="AI97" s="33">
        <f>特殊計!AI97+乗用計!AI97+乗合計!AI97+貨物計!AI97</f>
        <v>5277</v>
      </c>
      <c r="AJ97" s="33">
        <f>特殊計!AJ97+乗用計!AJ97+乗合計!AJ97+貨物計!AJ97</f>
        <v>5438</v>
      </c>
      <c r="AK97" s="33">
        <f>特殊計!AK97+乗用計!AK97+乗合計!AK97+貨物計!AK97</f>
        <v>5586</v>
      </c>
      <c r="AL97" s="33">
        <f>特殊計!AL97+乗用計!AL97+乗合計!AL97+貨物計!AL97</f>
        <v>5765</v>
      </c>
      <c r="AM97" s="33">
        <f>特殊計!AM97+乗用計!AM97+乗合計!AM97+貨物計!AM97</f>
        <v>5906</v>
      </c>
      <c r="AN97" s="33">
        <f>特殊計!AN97+乗用計!AN97+乗合計!AN97+貨物計!AN97</f>
        <v>6042</v>
      </c>
      <c r="AO97" s="34">
        <f>特殊計!AO97+乗用計!AO97+乗合計!AO97+貨物計!AO97</f>
        <v>6114</v>
      </c>
      <c r="AP97" s="34">
        <f>特殊計!AP97+乗用計!AP97+乗合計!AP97+貨物計!AP97</f>
        <v>6123</v>
      </c>
      <c r="AQ97" s="34">
        <f>特殊計!AQ97+乗用計!AQ97+乗合計!AQ97+貨物計!AQ97</f>
        <v>6127</v>
      </c>
      <c r="AR97" s="34">
        <f>特殊計!AR97+乗用計!AR97+乗合計!AR97+貨物計!AR97</f>
        <v>6039</v>
      </c>
      <c r="AS97" s="34">
        <f>特殊計!AS97+乗用計!AS97+乗合計!AS97+貨物計!AS97</f>
        <v>5947</v>
      </c>
      <c r="AT97" s="34">
        <f>特殊計!AT97+乗用計!AT97+乗合計!AT97+貨物計!AT97</f>
        <v>5900</v>
      </c>
      <c r="AU97" s="34">
        <f>特殊計!AU97+乗用計!AU97+乗合計!AU97+貨物計!AU97</f>
        <v>5869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 x14ac:dyDescent="0.15">
      <c r="A98" s="68" t="s">
        <v>169</v>
      </c>
      <c r="B98" s="36" t="s">
        <v>58</v>
      </c>
      <c r="C98" s="33">
        <f>特殊計!C98+乗用計!C98+乗合計!C98+貨物計!C98</f>
        <v>159</v>
      </c>
      <c r="D98" s="33">
        <f>特殊計!D98+乗用計!D98+乗合計!D98+貨物計!D98</f>
        <v>185</v>
      </c>
      <c r="E98" s="33">
        <f>特殊計!E98+乗用計!E98+乗合計!E98+貨物計!E98</f>
        <v>212</v>
      </c>
      <c r="F98" s="33">
        <f>特殊計!F98+乗用計!F98+乗合計!F98+貨物計!F98</f>
        <v>275</v>
      </c>
      <c r="G98" s="33">
        <f>特殊計!G98+乗用計!G98+乗合計!G98+貨物計!G98</f>
        <v>399</v>
      </c>
      <c r="H98" s="33">
        <f>特殊計!H98+乗用計!H98+乗合計!H98+貨物計!H98</f>
        <v>567</v>
      </c>
      <c r="I98" s="33">
        <f>特殊計!I98+乗用計!I98+乗合計!I98+貨物計!I98</f>
        <v>805</v>
      </c>
      <c r="J98" s="33">
        <f>特殊計!J98+乗用計!J98+乗合計!J98+貨物計!J98</f>
        <v>1131</v>
      </c>
      <c r="K98" s="33">
        <f>特殊計!K98+乗用計!K98+乗合計!K98+貨物計!K98</f>
        <v>1383</v>
      </c>
      <c r="L98" s="31">
        <f>特殊計!L98+乗用計!L98+乗合計!L98+貨物計!L98</f>
        <v>1757</v>
      </c>
      <c r="M98" s="33">
        <f>特殊計!M98+乗用計!M98+乗合計!M98+貨物計!M98</f>
        <v>2064</v>
      </c>
      <c r="N98" s="33">
        <f>特殊計!N98+乗用計!N98+乗合計!N98+貨物計!N98</f>
        <v>2546.3999999999996</v>
      </c>
      <c r="O98" s="33">
        <f>特殊計!O98+乗用計!O98+乗合計!O98+貨物計!O98</f>
        <v>3028.8</v>
      </c>
      <c r="P98" s="33">
        <f>特殊計!P98+乗用計!P98+乗合計!P98+貨物計!P98</f>
        <v>3511.2000000000003</v>
      </c>
      <c r="Q98" s="33">
        <f>特殊計!Q98+乗用計!Q98+乗合計!Q98+貨物計!Q98</f>
        <v>3993.6000000000004</v>
      </c>
      <c r="R98" s="33">
        <f>特殊計!R98+乗用計!R98+乗合計!R98+貨物計!R98</f>
        <v>4476</v>
      </c>
      <c r="S98" s="33">
        <f>特殊計!S98+乗用計!S98+乗合計!S98+貨物計!S98</f>
        <v>5149</v>
      </c>
      <c r="T98" s="33">
        <f>特殊計!T98+乗用計!T98+乗合計!T98+貨物計!T98</f>
        <v>5661</v>
      </c>
      <c r="U98" s="33">
        <f>特殊計!U98+乗用計!U98+乗合計!U98+貨物計!U98</f>
        <v>6227</v>
      </c>
      <c r="V98" s="33">
        <f>特殊計!V98+乗用計!V98+乗合計!V98+貨物計!V98</f>
        <v>6625</v>
      </c>
      <c r="W98" s="33">
        <f>特殊計!W98+乗用計!W98+乗合計!W98+貨物計!W98</f>
        <v>6891</v>
      </c>
      <c r="X98" s="33">
        <f>特殊計!X98+乗用計!X98+乗合計!X98+貨物計!X98</f>
        <v>7037</v>
      </c>
      <c r="Y98" s="33">
        <f>特殊計!Y98+乗用計!Y98+乗合計!Y98+貨物計!Y98</f>
        <v>7226</v>
      </c>
      <c r="Z98" s="33">
        <f>特殊計!Z98+乗用計!Z98+乗合計!Z98+貨物計!Z98</f>
        <v>7437</v>
      </c>
      <c r="AA98" s="33">
        <f>特殊計!AA98+乗用計!AA98+乗合計!AA98+貨物計!AA98</f>
        <v>7576</v>
      </c>
      <c r="AB98" s="33">
        <f>特殊計!AB98+乗用計!AB98+乗合計!AB98+貨物計!AB98</f>
        <v>7682</v>
      </c>
      <c r="AC98" s="33">
        <f>特殊計!AC98+乗用計!AC98+乗合計!AC98+貨物計!AC98</f>
        <v>7804</v>
      </c>
      <c r="AD98" s="33">
        <f>特殊計!AD98+乗用計!AD98+乗合計!AD98+貨物計!AD98</f>
        <v>8065</v>
      </c>
      <c r="AE98" s="33">
        <f>特殊計!AE98+乗用計!AE98+乗合計!AE98+貨物計!AE98</f>
        <v>8358</v>
      </c>
      <c r="AF98" s="33">
        <f>特殊計!AF98+乗用計!AF98+乗合計!AF98+貨物計!AF98</f>
        <v>8868</v>
      </c>
      <c r="AG98" s="33">
        <f>特殊計!AG98+乗用計!AG98+乗合計!AG98+貨物計!AG98</f>
        <v>9348</v>
      </c>
      <c r="AH98" s="33">
        <f>特殊計!AH98+乗用計!AH98+乗合計!AH98+貨物計!AH98</f>
        <v>9866</v>
      </c>
      <c r="AI98" s="33">
        <f>特殊計!AI98+乗用計!AI98+乗合計!AI98+貨物計!AI98</f>
        <v>10348</v>
      </c>
      <c r="AJ98" s="33">
        <f>特殊計!AJ98+乗用計!AJ98+乗合計!AJ98+貨物計!AJ98</f>
        <v>10887</v>
      </c>
      <c r="AK98" s="33">
        <f>特殊計!AK98+乗用計!AK98+乗合計!AK98+貨物計!AK98</f>
        <v>11573</v>
      </c>
      <c r="AL98" s="33">
        <f>特殊計!AL98+乗用計!AL98+乗合計!AL98+貨物計!AL98</f>
        <v>12254</v>
      </c>
      <c r="AM98" s="33">
        <f>特殊計!AM98+乗用計!AM98+乗合計!AM98+貨物計!AM98</f>
        <v>12759</v>
      </c>
      <c r="AN98" s="33">
        <f>特殊計!AN98+乗用計!AN98+乗合計!AN98+貨物計!AN98</f>
        <v>13150</v>
      </c>
      <c r="AO98" s="34">
        <f>特殊計!AO98+乗用計!AO98+乗合計!AO98+貨物計!AO98</f>
        <v>13463</v>
      </c>
      <c r="AP98" s="34">
        <f>特殊計!AP98+乗用計!AP98+乗合計!AP98+貨物計!AP98</f>
        <v>13694</v>
      </c>
      <c r="AQ98" s="34">
        <f>特殊計!AQ98+乗用計!AQ98+乗合計!AQ98+貨物計!AQ98</f>
        <v>13898</v>
      </c>
      <c r="AR98" s="34">
        <f>特殊計!AR98+乗用計!AR98+乗合計!AR98+貨物計!AR98</f>
        <v>13848</v>
      </c>
      <c r="AS98" s="34">
        <f>特殊計!AS98+乗用計!AS98+乗合計!AS98+貨物計!AS98</f>
        <v>13809</v>
      </c>
      <c r="AT98" s="34">
        <f>特殊計!AT98+乗用計!AT98+乗合計!AT98+貨物計!AT98</f>
        <v>13735</v>
      </c>
      <c r="AU98" s="34">
        <f>特殊計!AU98+乗用計!AU98+乗合計!AU98+貨物計!AU98</f>
        <v>13833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 x14ac:dyDescent="0.15">
      <c r="A99" s="68" t="s">
        <v>170</v>
      </c>
      <c r="B99" s="36" t="s">
        <v>59</v>
      </c>
      <c r="C99" s="33">
        <f>特殊計!C99+乗用計!C99+乗合計!C99+貨物計!C99</f>
        <v>44</v>
      </c>
      <c r="D99" s="33">
        <f>特殊計!D99+乗用計!D99+乗合計!D99+貨物計!D99</f>
        <v>50</v>
      </c>
      <c r="E99" s="33">
        <f>特殊計!E99+乗用計!E99+乗合計!E99+貨物計!E99</f>
        <v>62</v>
      </c>
      <c r="F99" s="33">
        <f>特殊計!F99+乗用計!F99+乗合計!F99+貨物計!F99</f>
        <v>95</v>
      </c>
      <c r="G99" s="33">
        <f>特殊計!G99+乗用計!G99+乗合計!G99+貨物計!G99</f>
        <v>120</v>
      </c>
      <c r="H99" s="33">
        <f>特殊計!H99+乗用計!H99+乗合計!H99+貨物計!H99</f>
        <v>138</v>
      </c>
      <c r="I99" s="33">
        <f>特殊計!I99+乗用計!I99+乗合計!I99+貨物計!I99</f>
        <v>172</v>
      </c>
      <c r="J99" s="33">
        <f>特殊計!J99+乗用計!J99+乗合計!J99+貨物計!J99</f>
        <v>202</v>
      </c>
      <c r="K99" s="33">
        <f>特殊計!K99+乗用計!K99+乗合計!K99+貨物計!K99</f>
        <v>272</v>
      </c>
      <c r="L99" s="31">
        <f>特殊計!L99+乗用計!L99+乗合計!L99+貨物計!L99</f>
        <v>332</v>
      </c>
      <c r="M99" s="33">
        <f>特殊計!M99+乗用計!M99+乗合計!M99+貨物計!M99</f>
        <v>377</v>
      </c>
      <c r="N99" s="33">
        <f>特殊計!N99+乗用計!N99+乗合計!N99+貨物計!N99</f>
        <v>484</v>
      </c>
      <c r="O99" s="33">
        <f>特殊計!O99+乗用計!O99+乗合計!O99+貨物計!O99</f>
        <v>591</v>
      </c>
      <c r="P99" s="33">
        <f>特殊計!P99+乗用計!P99+乗合計!P99+貨物計!P99</f>
        <v>698</v>
      </c>
      <c r="Q99" s="33">
        <f>特殊計!Q99+乗用計!Q99+乗合計!Q99+貨物計!Q99</f>
        <v>805</v>
      </c>
      <c r="R99" s="33">
        <f>特殊計!R99+乗用計!R99+乗合計!R99+貨物計!R99</f>
        <v>912</v>
      </c>
      <c r="S99" s="33">
        <f>特殊計!S99+乗用計!S99+乗合計!S99+貨物計!S99</f>
        <v>1075</v>
      </c>
      <c r="T99" s="33">
        <f>特殊計!T99+乗用計!T99+乗合計!T99+貨物計!T99</f>
        <v>1230</v>
      </c>
      <c r="U99" s="33">
        <f>特殊計!U99+乗用計!U99+乗合計!U99+貨物計!U99</f>
        <v>1354</v>
      </c>
      <c r="V99" s="33">
        <f>特殊計!V99+乗用計!V99+乗合計!V99+貨物計!V99</f>
        <v>1474</v>
      </c>
      <c r="W99" s="33">
        <f>特殊計!W99+乗用計!W99+乗合計!W99+貨物計!W99</f>
        <v>1555</v>
      </c>
      <c r="X99" s="33">
        <f>特殊計!X99+乗用計!X99+乗合計!X99+貨物計!X99</f>
        <v>1622</v>
      </c>
      <c r="Y99" s="33">
        <f>特殊計!Y99+乗用計!Y99+乗合計!Y99+貨物計!Y99</f>
        <v>1740</v>
      </c>
      <c r="Z99" s="33">
        <f>特殊計!Z99+乗用計!Z99+乗合計!Z99+貨物計!Z99</f>
        <v>1767</v>
      </c>
      <c r="AA99" s="33">
        <f>特殊計!AA99+乗用計!AA99+乗合計!AA99+貨物計!AA99</f>
        <v>1785</v>
      </c>
      <c r="AB99" s="33">
        <f>特殊計!AB99+乗用計!AB99+乗合計!AB99+貨物計!AB99</f>
        <v>1828</v>
      </c>
      <c r="AC99" s="33">
        <f>特殊計!AC99+乗用計!AC99+乗合計!AC99+貨物計!AC99</f>
        <v>1822</v>
      </c>
      <c r="AD99" s="33">
        <f>特殊計!AD99+乗用計!AD99+乗合計!AD99+貨物計!AD99</f>
        <v>1841</v>
      </c>
      <c r="AE99" s="33">
        <f>特殊計!AE99+乗用計!AE99+乗合計!AE99+貨物計!AE99</f>
        <v>1900</v>
      </c>
      <c r="AF99" s="33">
        <f>特殊計!AF99+乗用計!AF99+乗合計!AF99+貨物計!AF99</f>
        <v>1898</v>
      </c>
      <c r="AG99" s="33">
        <f>特殊計!AG99+乗用計!AG99+乗合計!AG99+貨物計!AG99</f>
        <v>1924</v>
      </c>
      <c r="AH99" s="33">
        <f>特殊計!AH99+乗用計!AH99+乗合計!AH99+貨物計!AH99</f>
        <v>1950</v>
      </c>
      <c r="AI99" s="33">
        <f>特殊計!AI99+乗用計!AI99+乗合計!AI99+貨物計!AI99</f>
        <v>1986</v>
      </c>
      <c r="AJ99" s="33">
        <f>特殊計!AJ99+乗用計!AJ99+乗合計!AJ99+貨物計!AJ99</f>
        <v>2030</v>
      </c>
      <c r="AK99" s="33">
        <f>特殊計!AK99+乗用計!AK99+乗合計!AK99+貨物計!AK99</f>
        <v>2075</v>
      </c>
      <c r="AL99" s="33">
        <f>特殊計!AL99+乗用計!AL99+乗合計!AL99+貨物計!AL99</f>
        <v>2112</v>
      </c>
      <c r="AM99" s="33">
        <f>特殊計!AM99+乗用計!AM99+乗合計!AM99+貨物計!AM99</f>
        <v>2128</v>
      </c>
      <c r="AN99" s="33">
        <f>特殊計!AN99+乗用計!AN99+乗合計!AN99+貨物計!AN99</f>
        <v>2131</v>
      </c>
      <c r="AO99" s="34">
        <f>特殊計!AO99+乗用計!AO99+乗合計!AO99+貨物計!AO99</f>
        <v>2122</v>
      </c>
      <c r="AP99" s="34">
        <f>特殊計!AP99+乗用計!AP99+乗合計!AP99+貨物計!AP99</f>
        <v>2104</v>
      </c>
      <c r="AQ99" s="34">
        <f>特殊計!AQ99+乗用計!AQ99+乗合計!AQ99+貨物計!AQ99</f>
        <v>2050</v>
      </c>
      <c r="AR99" s="34">
        <f>特殊計!AR99+乗用計!AR99+乗合計!AR99+貨物計!AR99</f>
        <v>1985</v>
      </c>
      <c r="AS99" s="34">
        <f>特殊計!AS99+乗用計!AS99+乗合計!AS99+貨物計!AS99</f>
        <v>1999</v>
      </c>
      <c r="AT99" s="34">
        <f>特殊計!AT99+乗用計!AT99+乗合計!AT99+貨物計!AT99</f>
        <v>1942</v>
      </c>
      <c r="AU99" s="34">
        <f>特殊計!AU99+乗用計!AU99+乗合計!AU99+貨物計!AU99</f>
        <v>1930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 x14ac:dyDescent="0.15">
      <c r="A100" s="68" t="s">
        <v>171</v>
      </c>
      <c r="B100" s="36" t="s">
        <v>60</v>
      </c>
      <c r="C100" s="33">
        <f>特殊計!C100+乗用計!C100+乗合計!C100+貨物計!C100</f>
        <v>166</v>
      </c>
      <c r="D100" s="33">
        <f>特殊計!D100+乗用計!D100+乗合計!D100+貨物計!D100</f>
        <v>194</v>
      </c>
      <c r="E100" s="33">
        <f>特殊計!E100+乗用計!E100+乗合計!E100+貨物計!E100</f>
        <v>244</v>
      </c>
      <c r="F100" s="33">
        <f>特殊計!F100+乗用計!F100+乗合計!F100+貨物計!F100</f>
        <v>296</v>
      </c>
      <c r="G100" s="33">
        <f>特殊計!G100+乗用計!G100+乗合計!G100+貨物計!G100</f>
        <v>380</v>
      </c>
      <c r="H100" s="33">
        <f>特殊計!H100+乗用計!H100+乗合計!H100+貨物計!H100</f>
        <v>489</v>
      </c>
      <c r="I100" s="33">
        <f>特殊計!I100+乗用計!I100+乗合計!I100+貨物計!I100</f>
        <v>766</v>
      </c>
      <c r="J100" s="33">
        <f>特殊計!J100+乗用計!J100+乗合計!J100+貨物計!J100</f>
        <v>1038</v>
      </c>
      <c r="K100" s="33">
        <f>特殊計!K100+乗用計!K100+乗合計!K100+貨物計!K100</f>
        <v>1344</v>
      </c>
      <c r="L100" s="31">
        <f>特殊計!L100+乗用計!L100+乗合計!L100+貨物計!L100</f>
        <v>1204</v>
      </c>
      <c r="M100" s="33">
        <f>特殊計!M100+乗用計!M100+乗合計!M100+貨物計!M100</f>
        <v>1349</v>
      </c>
      <c r="N100" s="33">
        <f>特殊計!N100+乗用計!N100+乗合計!N100+貨物計!N100</f>
        <v>1808</v>
      </c>
      <c r="O100" s="33">
        <f>特殊計!O100+乗用計!O100+乗合計!O100+貨物計!O100</f>
        <v>2267</v>
      </c>
      <c r="P100" s="33">
        <f>特殊計!P100+乗用計!P100+乗合計!P100+貨物計!P100</f>
        <v>2726</v>
      </c>
      <c r="Q100" s="33">
        <f>特殊計!Q100+乗用計!Q100+乗合計!Q100+貨物計!Q100</f>
        <v>3185</v>
      </c>
      <c r="R100" s="33">
        <f>特殊計!R100+乗用計!R100+乗合計!R100+貨物計!R100</f>
        <v>3644</v>
      </c>
      <c r="S100" s="33">
        <f>特殊計!S100+乗用計!S100+乗合計!S100+貨物計!S100</f>
        <v>4027</v>
      </c>
      <c r="T100" s="33">
        <f>特殊計!T100+乗用計!T100+乗合計!T100+貨物計!T100</f>
        <v>4443</v>
      </c>
      <c r="U100" s="33">
        <f>特殊計!U100+乗用計!U100+乗合計!U100+貨物計!U100</f>
        <v>4835</v>
      </c>
      <c r="V100" s="33">
        <f>特殊計!V100+乗用計!V100+乗合計!V100+貨物計!V100</f>
        <v>5172</v>
      </c>
      <c r="W100" s="33">
        <f>特殊計!W100+乗用計!W100+乗合計!W100+貨物計!W100</f>
        <v>5321</v>
      </c>
      <c r="X100" s="33">
        <f>特殊計!X100+乗用計!X100+乗合計!X100+貨物計!X100</f>
        <v>5451</v>
      </c>
      <c r="Y100" s="33">
        <f>特殊計!Y100+乗用計!Y100+乗合計!Y100+貨物計!Y100</f>
        <v>5499</v>
      </c>
      <c r="Z100" s="33">
        <f>特殊計!Z100+乗用計!Z100+乗合計!Z100+貨物計!Z100</f>
        <v>5607</v>
      </c>
      <c r="AA100" s="33">
        <f>特殊計!AA100+乗用計!AA100+乗合計!AA100+貨物計!AA100</f>
        <v>5607</v>
      </c>
      <c r="AB100" s="33">
        <f>特殊計!AB100+乗用計!AB100+乗合計!AB100+貨物計!AB100</f>
        <v>5588</v>
      </c>
      <c r="AC100" s="33">
        <f>特殊計!AC100+乗用計!AC100+乗合計!AC100+貨物計!AC100</f>
        <v>5667</v>
      </c>
      <c r="AD100" s="33">
        <f>特殊計!AD100+乗用計!AD100+乗合計!AD100+貨物計!AD100</f>
        <v>5765</v>
      </c>
      <c r="AE100" s="33">
        <f>特殊計!AE100+乗用計!AE100+乗合計!AE100+貨物計!AE100</f>
        <v>5905</v>
      </c>
      <c r="AF100" s="33">
        <f>特殊計!AF100+乗用計!AF100+乗合計!AF100+貨物計!AF100</f>
        <v>6160</v>
      </c>
      <c r="AG100" s="33">
        <f>特殊計!AG100+乗用計!AG100+乗合計!AG100+貨物計!AG100</f>
        <v>6395</v>
      </c>
      <c r="AH100" s="33">
        <f>特殊計!AH100+乗用計!AH100+乗合計!AH100+貨物計!AH100</f>
        <v>6615</v>
      </c>
      <c r="AI100" s="33">
        <f>特殊計!AI100+乗用計!AI100+乗合計!AI100+貨物計!AI100</f>
        <v>6889</v>
      </c>
      <c r="AJ100" s="33">
        <f>特殊計!AJ100+乗用計!AJ100+乗合計!AJ100+貨物計!AJ100</f>
        <v>7147</v>
      </c>
      <c r="AK100" s="33">
        <f>特殊計!AK100+乗用計!AK100+乗合計!AK100+貨物計!AK100</f>
        <v>7487</v>
      </c>
      <c r="AL100" s="33">
        <f>特殊計!AL100+乗用計!AL100+乗合計!AL100+貨物計!AL100</f>
        <v>7854</v>
      </c>
      <c r="AM100" s="33">
        <f>特殊計!AM100+乗用計!AM100+乗合計!AM100+貨物計!AM100</f>
        <v>7942</v>
      </c>
      <c r="AN100" s="33">
        <f>特殊計!AN100+乗用計!AN100+乗合計!AN100+貨物計!AN100</f>
        <v>8268</v>
      </c>
      <c r="AO100" s="34">
        <f>特殊計!AO100+乗用計!AO100+乗合計!AO100+貨物計!AO100</f>
        <v>8446</v>
      </c>
      <c r="AP100" s="34">
        <f>特殊計!AP100+乗用計!AP100+乗合計!AP100+貨物計!AP100</f>
        <v>8544</v>
      </c>
      <c r="AQ100" s="34">
        <f>特殊計!AQ100+乗用計!AQ100+乗合計!AQ100+貨物計!AQ100</f>
        <v>8678</v>
      </c>
      <c r="AR100" s="34">
        <f>特殊計!AR100+乗用計!AR100+乗合計!AR100+貨物計!AR100</f>
        <v>8694</v>
      </c>
      <c r="AS100" s="34">
        <f>特殊計!AS100+乗用計!AS100+乗合計!AS100+貨物計!AS100</f>
        <v>8710</v>
      </c>
      <c r="AT100" s="34">
        <f>特殊計!AT100+乗用計!AT100+乗合計!AT100+貨物計!AT100</f>
        <v>8736</v>
      </c>
      <c r="AU100" s="34">
        <f>特殊計!AU100+乗用計!AU100+乗合計!AU100+貨物計!AU100</f>
        <v>8806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 x14ac:dyDescent="0.15">
      <c r="A101" s="68" t="s">
        <v>172</v>
      </c>
      <c r="B101" s="36" t="s">
        <v>61</v>
      </c>
      <c r="C101" s="33">
        <f>特殊計!C101+乗用計!C101+乗合計!C101+貨物計!C101</f>
        <v>69</v>
      </c>
      <c r="D101" s="33">
        <f>特殊計!D101+乗用計!D101+乗合計!D101+貨物計!D101</f>
        <v>77</v>
      </c>
      <c r="E101" s="33">
        <f>特殊計!E101+乗用計!E101+乗合計!E101+貨物計!E101</f>
        <v>98</v>
      </c>
      <c r="F101" s="33">
        <f>特殊計!F101+乗用計!F101+乗合計!F101+貨物計!F101</f>
        <v>120</v>
      </c>
      <c r="G101" s="33">
        <f>特殊計!G101+乗用計!G101+乗合計!G101+貨物計!G101</f>
        <v>164</v>
      </c>
      <c r="H101" s="33">
        <f>特殊計!H101+乗用計!H101+乗合計!H101+貨物計!H101</f>
        <v>232</v>
      </c>
      <c r="I101" s="33">
        <f>特殊計!I101+乗用計!I101+乗合計!I101+貨物計!I101</f>
        <v>348</v>
      </c>
      <c r="J101" s="33">
        <f>特殊計!J101+乗用計!J101+乗合計!J101+貨物計!J101</f>
        <v>532</v>
      </c>
      <c r="K101" s="33">
        <f>特殊計!K101+乗用計!K101+乗合計!K101+貨物計!K101</f>
        <v>741</v>
      </c>
      <c r="L101" s="31">
        <f>特殊計!L101+乗用計!L101+乗合計!L101+貨物計!L101</f>
        <v>1288</v>
      </c>
      <c r="M101" s="33">
        <f>特殊計!M101+乗用計!M101+乗合計!M101+貨物計!M101</f>
        <v>1032</v>
      </c>
      <c r="N101" s="33">
        <f>特殊計!N101+乗用計!N101+乗合計!N101+貨物計!N101</f>
        <v>1233.4000000000001</v>
      </c>
      <c r="O101" s="33">
        <f>特殊計!O101+乗用計!O101+乗合計!O101+貨物計!O101</f>
        <v>1434.8</v>
      </c>
      <c r="P101" s="33">
        <f>特殊計!P101+乗用計!P101+乗合計!P101+貨物計!P101</f>
        <v>1636.1999999999998</v>
      </c>
      <c r="Q101" s="33">
        <f>特殊計!Q101+乗用計!Q101+乗合計!Q101+貨物計!Q101</f>
        <v>1837.6</v>
      </c>
      <c r="R101" s="33">
        <f>特殊計!R101+乗用計!R101+乗合計!R101+貨物計!R101</f>
        <v>2039</v>
      </c>
      <c r="S101" s="33">
        <f>特殊計!S101+乗用計!S101+乗合計!S101+貨物計!S101</f>
        <v>2222</v>
      </c>
      <c r="T101" s="33">
        <f>特殊計!T101+乗用計!T101+乗合計!T101+貨物計!T101</f>
        <v>2382</v>
      </c>
      <c r="U101" s="33">
        <f>特殊計!U101+乗用計!U101+乗合計!U101+貨物計!U101</f>
        <v>1662</v>
      </c>
      <c r="V101" s="33">
        <f>特殊計!V101+乗用計!V101+乗合計!V101+貨物計!V101</f>
        <v>2688</v>
      </c>
      <c r="W101" s="33">
        <f>特殊計!W101+乗用計!W101+乗合計!W101+貨物計!W101</f>
        <v>1753</v>
      </c>
      <c r="X101" s="33">
        <f>特殊計!X101+乗用計!X101+乗合計!X101+貨物計!X101</f>
        <v>2743</v>
      </c>
      <c r="Y101" s="33">
        <f>特殊計!Y101+乗用計!Y101+乗合計!Y101+貨物計!Y101</f>
        <v>2839</v>
      </c>
      <c r="Z101" s="33">
        <f>特殊計!Z101+乗用計!Z101+乗合計!Z101+貨物計!Z101</f>
        <v>2858</v>
      </c>
      <c r="AA101" s="33">
        <f>特殊計!AA101+乗用計!AA101+乗合計!AA101+貨物計!AA101</f>
        <v>2886</v>
      </c>
      <c r="AB101" s="33">
        <f>特殊計!AB101+乗用計!AB101+乗合計!AB101+貨物計!AB101</f>
        <v>2900</v>
      </c>
      <c r="AC101" s="33">
        <f>特殊計!AC101+乗用計!AC101+乗合計!AC101+貨物計!AC101</f>
        <v>2971</v>
      </c>
      <c r="AD101" s="33">
        <f>特殊計!AD101+乗用計!AD101+乗合計!AD101+貨物計!AD101</f>
        <v>3000</v>
      </c>
      <c r="AE101" s="33">
        <f>特殊計!AE101+乗用計!AE101+乗合計!AE101+貨物計!AE101</f>
        <v>3022</v>
      </c>
      <c r="AF101" s="33">
        <f>特殊計!AF101+乗用計!AF101+乗合計!AF101+貨物計!AF101</f>
        <v>3144</v>
      </c>
      <c r="AG101" s="33">
        <f>特殊計!AG101+乗用計!AG101+乗合計!AG101+貨物計!AG101</f>
        <v>3264</v>
      </c>
      <c r="AH101" s="33">
        <f>特殊計!AH101+乗用計!AH101+乗合計!AH101+貨物計!AH101</f>
        <v>3313</v>
      </c>
      <c r="AI101" s="33">
        <f>特殊計!AI101+乗用計!AI101+乗合計!AI101+貨物計!AI101</f>
        <v>3437</v>
      </c>
      <c r="AJ101" s="33">
        <f>特殊計!AJ101+乗用計!AJ101+乗合計!AJ101+貨物計!AJ101</f>
        <v>3537</v>
      </c>
      <c r="AK101" s="33">
        <f>特殊計!AK101+乗用計!AK101+乗合計!AK101+貨物計!AK101</f>
        <v>3648</v>
      </c>
      <c r="AL101" s="33">
        <f>特殊計!AL101+乗用計!AL101+乗合計!AL101+貨物計!AL101</f>
        <v>3764</v>
      </c>
      <c r="AM101" s="33">
        <f>特殊計!AM101+乗用計!AM101+乗合計!AM101+貨物計!AM101</f>
        <v>3851</v>
      </c>
      <c r="AN101" s="33">
        <f>特殊計!AN101+乗用計!AN101+乗合計!AN101+貨物計!AN101</f>
        <v>3948</v>
      </c>
      <c r="AO101" s="34">
        <f>特殊計!AO101+乗用計!AO101+乗合計!AO101+貨物計!AO101</f>
        <v>4005</v>
      </c>
      <c r="AP101" s="34">
        <f>特殊計!AP101+乗用計!AP101+乗合計!AP101+貨物計!AP101</f>
        <v>4040</v>
      </c>
      <c r="AQ101" s="34">
        <f>特殊計!AQ101+乗用計!AQ101+乗合計!AQ101+貨物計!AQ101</f>
        <v>4038</v>
      </c>
      <c r="AR101" s="34">
        <f>特殊計!AR101+乗用計!AR101+乗合計!AR101+貨物計!AR101</f>
        <v>4053</v>
      </c>
      <c r="AS101" s="34">
        <f>特殊計!AS101+乗用計!AS101+乗合計!AS101+貨物計!AS101</f>
        <v>4043</v>
      </c>
      <c r="AT101" s="34">
        <f>特殊計!AT101+乗用計!AT101+乗合計!AT101+貨物計!AT101</f>
        <v>3988</v>
      </c>
      <c r="AU101" s="34">
        <f>特殊計!AU101+乗用計!AU101+乗合計!AU101+貨物計!AU101</f>
        <v>3935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 x14ac:dyDescent="0.15">
      <c r="A102" s="68" t="s">
        <v>173</v>
      </c>
      <c r="B102" s="36" t="s">
        <v>62</v>
      </c>
      <c r="C102" s="33">
        <f>特殊計!C102+乗用計!C102+乗合計!C102+貨物計!C102</f>
        <v>105</v>
      </c>
      <c r="D102" s="33">
        <f>特殊計!D102+乗用計!D102+乗合計!D102+貨物計!D102</f>
        <v>100</v>
      </c>
      <c r="E102" s="33">
        <f>特殊計!E102+乗用計!E102+乗合計!E102+貨物計!E102</f>
        <v>122</v>
      </c>
      <c r="F102" s="33">
        <f>特殊計!F102+乗用計!F102+乗合計!F102+貨物計!F102</f>
        <v>136</v>
      </c>
      <c r="G102" s="33">
        <f>特殊計!G102+乗用計!G102+乗合計!G102+貨物計!G102</f>
        <v>186</v>
      </c>
      <c r="H102" s="33">
        <f>特殊計!H102+乗用計!H102+乗合計!H102+貨物計!H102</f>
        <v>263</v>
      </c>
      <c r="I102" s="33">
        <f>特殊計!I102+乗用計!I102+乗合計!I102+貨物計!I102</f>
        <v>345</v>
      </c>
      <c r="J102" s="33">
        <f>特殊計!J102+乗用計!J102+乗合計!J102+貨物計!J102</f>
        <v>462</v>
      </c>
      <c r="K102" s="33">
        <f>特殊計!K102+乗用計!K102+乗合計!K102+貨物計!K102</f>
        <v>656</v>
      </c>
      <c r="L102" s="31">
        <f>特殊計!L102+乗用計!L102+乗合計!L102+貨物計!L102</f>
        <v>906</v>
      </c>
      <c r="M102" s="33">
        <f>特殊計!M102+乗用計!M102+乗合計!M102+貨物計!M102</f>
        <v>1588</v>
      </c>
      <c r="N102" s="33">
        <f>特殊計!N102+乗用計!N102+乗合計!N102+貨物計!N102</f>
        <v>1687.7999999999997</v>
      </c>
      <c r="O102" s="33">
        <f>特殊計!O102+乗用計!O102+乗合計!O102+貨物計!O102</f>
        <v>1787.6</v>
      </c>
      <c r="P102" s="33">
        <f>特殊計!P102+乗用計!P102+乗合計!P102+貨物計!P102</f>
        <v>1887.4</v>
      </c>
      <c r="Q102" s="33">
        <f>特殊計!Q102+乗用計!Q102+乗合計!Q102+貨物計!Q102</f>
        <v>1987.2000000000003</v>
      </c>
      <c r="R102" s="33">
        <f>特殊計!R102+乗用計!R102+乗合計!R102+貨物計!R102</f>
        <v>2087</v>
      </c>
      <c r="S102" s="33">
        <f>特殊計!S102+乗用計!S102+乗合計!S102+貨物計!S102</f>
        <v>2265</v>
      </c>
      <c r="T102" s="33">
        <f>特殊計!T102+乗用計!T102+乗合計!T102+貨物計!T102</f>
        <v>2445</v>
      </c>
      <c r="U102" s="33">
        <f>特殊計!U102+乗用計!U102+乗合計!U102+貨物計!U102</f>
        <v>2704</v>
      </c>
      <c r="V102" s="33">
        <f>特殊計!V102+乗用計!V102+乗合計!V102+貨物計!V102</f>
        <v>2954</v>
      </c>
      <c r="W102" s="33">
        <f>特殊計!W102+乗用計!W102+乗合計!W102+貨物計!W102</f>
        <v>2954</v>
      </c>
      <c r="X102" s="33">
        <f>特殊計!X102+乗用計!X102+乗合計!X102+貨物計!X102</f>
        <v>3091</v>
      </c>
      <c r="Y102" s="33">
        <f>特殊計!Y102+乗用計!Y102+乗合計!Y102+貨物計!Y102</f>
        <v>3169</v>
      </c>
      <c r="Z102" s="33">
        <f>特殊計!Z102+乗用計!Z102+乗合計!Z102+貨物計!Z102</f>
        <v>3189</v>
      </c>
      <c r="AA102" s="33">
        <f>特殊計!AA102+乗用計!AA102+乗合計!AA102+貨物計!AA102</f>
        <v>3210</v>
      </c>
      <c r="AB102" s="33">
        <f>特殊計!AB102+乗用計!AB102+乗合計!AB102+貨物計!AB102</f>
        <v>3228</v>
      </c>
      <c r="AC102" s="33">
        <f>特殊計!AC102+乗用計!AC102+乗合計!AC102+貨物計!AC102</f>
        <v>3248</v>
      </c>
      <c r="AD102" s="33">
        <f>特殊計!AD102+乗用計!AD102+乗合計!AD102+貨物計!AD102</f>
        <v>3345</v>
      </c>
      <c r="AE102" s="33">
        <f>特殊計!AE102+乗用計!AE102+乗合計!AE102+貨物計!AE102</f>
        <v>3460</v>
      </c>
      <c r="AF102" s="33">
        <f>特殊計!AF102+乗用計!AF102+乗合計!AF102+貨物計!AF102</f>
        <v>3553</v>
      </c>
      <c r="AG102" s="33">
        <f>特殊計!AG102+乗用計!AG102+乗合計!AG102+貨物計!AG102</f>
        <v>3699</v>
      </c>
      <c r="AH102" s="33">
        <f>特殊計!AH102+乗用計!AH102+乗合計!AH102+貨物計!AH102</f>
        <v>3876</v>
      </c>
      <c r="AI102" s="33">
        <f>特殊計!AI102+乗用計!AI102+乗合計!AI102+貨物計!AI102</f>
        <v>4070</v>
      </c>
      <c r="AJ102" s="33">
        <f>特殊計!AJ102+乗用計!AJ102+乗合計!AJ102+貨物計!AJ102</f>
        <v>4214</v>
      </c>
      <c r="AK102" s="33">
        <f>特殊計!AK102+乗用計!AK102+乗合計!AK102+貨物計!AK102</f>
        <v>4317</v>
      </c>
      <c r="AL102" s="33">
        <f>特殊計!AL102+乗用計!AL102+乗合計!AL102+貨物計!AL102</f>
        <v>4507</v>
      </c>
      <c r="AM102" s="33">
        <f>特殊計!AM102+乗用計!AM102+乗合計!AM102+貨物計!AM102</f>
        <v>4672</v>
      </c>
      <c r="AN102" s="33">
        <f>特殊計!AN102+乗用計!AN102+乗合計!AN102+貨物計!AN102</f>
        <v>4747</v>
      </c>
      <c r="AO102" s="34">
        <f>特殊計!AO102+乗用計!AO102+乗合計!AO102+貨物計!AO102</f>
        <v>4810</v>
      </c>
      <c r="AP102" s="34">
        <f>特殊計!AP102+乗用計!AP102+乗合計!AP102+貨物計!AP102</f>
        <v>4851</v>
      </c>
      <c r="AQ102" s="34">
        <f>特殊計!AQ102+乗用計!AQ102+乗合計!AQ102+貨物計!AQ102</f>
        <v>4861</v>
      </c>
      <c r="AR102" s="34">
        <f>特殊計!AR102+乗用計!AR102+乗合計!AR102+貨物計!AR102</f>
        <v>4854</v>
      </c>
      <c r="AS102" s="34">
        <f>特殊計!AS102+乗用計!AS102+乗合計!AS102+貨物計!AS102</f>
        <v>4779</v>
      </c>
      <c r="AT102" s="34">
        <f>特殊計!AT102+乗用計!AT102+乗合計!AT102+貨物計!AT102</f>
        <v>4739</v>
      </c>
      <c r="AU102" s="34">
        <f>特殊計!AU102+乗用計!AU102+乗合計!AU102+貨物計!AU102</f>
        <v>4739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 x14ac:dyDescent="0.15">
      <c r="A103" s="68" t="s">
        <v>174</v>
      </c>
      <c r="B103" s="36" t="s">
        <v>63</v>
      </c>
      <c r="C103" s="33">
        <f>特殊計!C103+乗用計!C103+乗合計!C103+貨物計!C103</f>
        <v>28</v>
      </c>
      <c r="D103" s="33">
        <f>特殊計!D103+乗用計!D103+乗合計!D103+貨物計!D103</f>
        <v>41</v>
      </c>
      <c r="E103" s="33">
        <f>特殊計!E103+乗用計!E103+乗合計!E103+貨物計!E103</f>
        <v>32</v>
      </c>
      <c r="F103" s="33">
        <f>特殊計!F103+乗用計!F103+乗合計!F103+貨物計!F103</f>
        <v>44</v>
      </c>
      <c r="G103" s="33">
        <f>特殊計!G103+乗用計!G103+乗合計!G103+貨物計!G103</f>
        <v>57</v>
      </c>
      <c r="H103" s="33">
        <f>特殊計!H103+乗用計!H103+乗合計!H103+貨物計!H103</f>
        <v>70</v>
      </c>
      <c r="I103" s="33">
        <f>特殊計!I103+乗用計!I103+乗合計!I103+貨物計!I103</f>
        <v>97</v>
      </c>
      <c r="J103" s="33">
        <f>特殊計!J103+乗用計!J103+乗合計!J103+貨物計!J103</f>
        <v>134</v>
      </c>
      <c r="K103" s="33">
        <f>特殊計!K103+乗用計!K103+乗合計!K103+貨物計!K103</f>
        <v>185</v>
      </c>
      <c r="L103" s="31">
        <f>特殊計!L103+乗用計!L103+乗合計!L103+貨物計!L103</f>
        <v>220</v>
      </c>
      <c r="M103" s="33">
        <f>特殊計!M103+乗用計!M103+乗合計!M103+貨物計!M103</f>
        <v>281</v>
      </c>
      <c r="N103" s="33">
        <f>特殊計!N103+乗用計!N103+乗合計!N103+貨物計!N103</f>
        <v>406</v>
      </c>
      <c r="O103" s="33">
        <f>特殊計!O103+乗用計!O103+乗合計!O103+貨物計!O103</f>
        <v>531</v>
      </c>
      <c r="P103" s="33">
        <f>特殊計!P103+乗用計!P103+乗合計!P103+貨物計!P103</f>
        <v>656</v>
      </c>
      <c r="Q103" s="33">
        <f>特殊計!Q103+乗用計!Q103+乗合計!Q103+貨物計!Q103</f>
        <v>781</v>
      </c>
      <c r="R103" s="33">
        <f>特殊計!R103+乗用計!R103+乗合計!R103+貨物計!R103</f>
        <v>906</v>
      </c>
      <c r="S103" s="33">
        <f>特殊計!S103+乗用計!S103+乗合計!S103+貨物計!S103</f>
        <v>1013</v>
      </c>
      <c r="T103" s="33">
        <f>特殊計!T103+乗用計!T103+乗合計!T103+貨物計!T103</f>
        <v>1159</v>
      </c>
      <c r="U103" s="33">
        <f>特殊計!U103+乗用計!U103+乗合計!U103+貨物計!U103</f>
        <v>2197</v>
      </c>
      <c r="V103" s="33">
        <f>特殊計!V103+乗用計!V103+乗合計!V103+貨物計!V103</f>
        <v>1341</v>
      </c>
      <c r="W103" s="33">
        <f>特殊計!W103+乗用計!W103+乗合計!W103+貨物計!W103</f>
        <v>2392</v>
      </c>
      <c r="X103" s="33">
        <f>特殊計!X103+乗用計!X103+乗合計!X103+貨物計!X103</f>
        <v>1432</v>
      </c>
      <c r="Y103" s="33">
        <f>特殊計!Y103+乗用計!Y103+乗合計!Y103+貨物計!Y103</f>
        <v>1442</v>
      </c>
      <c r="Z103" s="33">
        <f>特殊計!Z103+乗用計!Z103+乗合計!Z103+貨物計!Z103</f>
        <v>1456</v>
      </c>
      <c r="AA103" s="33">
        <f>特殊計!AA103+乗用計!AA103+乗合計!AA103+貨物計!AA103</f>
        <v>1451</v>
      </c>
      <c r="AB103" s="33">
        <f>特殊計!AB103+乗用計!AB103+乗合計!AB103+貨物計!AB103</f>
        <v>1447</v>
      </c>
      <c r="AC103" s="33">
        <f>特殊計!AC103+乗用計!AC103+乗合計!AC103+貨物計!AC103</f>
        <v>1466</v>
      </c>
      <c r="AD103" s="33">
        <f>特殊計!AD103+乗用計!AD103+乗合計!AD103+貨物計!AD103</f>
        <v>1457</v>
      </c>
      <c r="AE103" s="33">
        <f>特殊計!AE103+乗用計!AE103+乗合計!AE103+貨物計!AE103</f>
        <v>1507</v>
      </c>
      <c r="AF103" s="33">
        <f>特殊計!AF103+乗用計!AF103+乗合計!AF103+貨物計!AF103</f>
        <v>1586</v>
      </c>
      <c r="AG103" s="33">
        <f>特殊計!AG103+乗用計!AG103+乗合計!AG103+貨物計!AG103</f>
        <v>1603</v>
      </c>
      <c r="AH103" s="33">
        <f>特殊計!AH103+乗用計!AH103+乗合計!AH103+貨物計!AH103</f>
        <v>1674</v>
      </c>
      <c r="AI103" s="33">
        <f>特殊計!AI103+乗用計!AI103+乗合計!AI103+貨物計!AI103</f>
        <v>1745</v>
      </c>
      <c r="AJ103" s="33">
        <f>特殊計!AJ103+乗用計!AJ103+乗合計!AJ103+貨物計!AJ103</f>
        <v>1811</v>
      </c>
      <c r="AK103" s="33">
        <f>特殊計!AK103+乗用計!AK103+乗合計!AK103+貨物計!AK103</f>
        <v>1871</v>
      </c>
      <c r="AL103" s="33">
        <f>特殊計!AL103+乗用計!AL103+乗合計!AL103+貨物計!AL103</f>
        <v>1938</v>
      </c>
      <c r="AM103" s="33">
        <f>特殊計!AM103+乗用計!AM103+乗合計!AM103+貨物計!AM103</f>
        <v>1963</v>
      </c>
      <c r="AN103" s="33">
        <f>特殊計!AN103+乗用計!AN103+乗合計!AN103+貨物計!AN103</f>
        <v>1997</v>
      </c>
      <c r="AO103" s="34">
        <f>特殊計!AO103+乗用計!AO103+乗合計!AO103+貨物計!AO103</f>
        <v>2003</v>
      </c>
      <c r="AP103" s="34">
        <f>特殊計!AP103+乗用計!AP103+乗合計!AP103+貨物計!AP103</f>
        <v>2038</v>
      </c>
      <c r="AQ103" s="34">
        <f>特殊計!AQ103+乗用計!AQ103+乗合計!AQ103+貨物計!AQ103</f>
        <v>2054</v>
      </c>
      <c r="AR103" s="34">
        <f>特殊計!AR103+乗用計!AR103+乗合計!AR103+貨物計!AR103</f>
        <v>2087</v>
      </c>
      <c r="AS103" s="34">
        <f>特殊計!AS103+乗用計!AS103+乗合計!AS103+貨物計!AS103</f>
        <v>2047</v>
      </c>
      <c r="AT103" s="34">
        <f>特殊計!AT103+乗用計!AT103+乗合計!AT103+貨物計!AT103</f>
        <v>2035</v>
      </c>
      <c r="AU103" s="34">
        <f>特殊計!AU103+乗用計!AU103+乗合計!AU103+貨物計!AU103</f>
        <v>2007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 x14ac:dyDescent="0.15">
      <c r="A104" s="68" t="s">
        <v>540</v>
      </c>
      <c r="B104" s="36" t="s">
        <v>65</v>
      </c>
      <c r="C104" s="33">
        <f>特殊計!C104+乗用計!C104+乗合計!C104+貨物計!C104</f>
        <v>46</v>
      </c>
      <c r="D104" s="33">
        <f>特殊計!D104+乗用計!D104+乗合計!D104+貨物計!D104</f>
        <v>62</v>
      </c>
      <c r="E104" s="33">
        <f>特殊計!E104+乗用計!E104+乗合計!E104+貨物計!E104</f>
        <v>66</v>
      </c>
      <c r="F104" s="33">
        <f>特殊計!F104+乗用計!F104+乗合計!F104+貨物計!F104</f>
        <v>75</v>
      </c>
      <c r="G104" s="33">
        <f>特殊計!G104+乗用計!G104+乗合計!G104+貨物計!G104</f>
        <v>100</v>
      </c>
      <c r="H104" s="33">
        <f>特殊計!H104+乗用計!H104+乗合計!H104+貨物計!H104</f>
        <v>142</v>
      </c>
      <c r="I104" s="33">
        <f>特殊計!I104+乗用計!I104+乗合計!I104+貨物計!I104</f>
        <v>199</v>
      </c>
      <c r="J104" s="33">
        <f>特殊計!J104+乗用計!J104+乗合計!J104+貨物計!J104</f>
        <v>191</v>
      </c>
      <c r="K104" s="33">
        <f>特殊計!K104+乗用計!K104+乗合計!K104+貨物計!K104</f>
        <v>266</v>
      </c>
      <c r="L104" s="31">
        <f>特殊計!L104+乗用計!L104+乗合計!L104+貨物計!L104</f>
        <v>343</v>
      </c>
      <c r="M104" s="33">
        <f>特殊計!M104+乗用計!M104+乗合計!M104+貨物計!M104</f>
        <v>442</v>
      </c>
      <c r="N104" s="33">
        <f>特殊計!N104+乗用計!N104+乗合計!N104+貨物計!N104</f>
        <v>581.59999999999991</v>
      </c>
      <c r="O104" s="33">
        <f>特殊計!O104+乗用計!O104+乗合計!O104+貨物計!O104</f>
        <v>721.2</v>
      </c>
      <c r="P104" s="33">
        <f>特殊計!P104+乗用計!P104+乗合計!P104+貨物計!P104</f>
        <v>860.8</v>
      </c>
      <c r="Q104" s="33">
        <f>特殊計!Q104+乗用計!Q104+乗合計!Q104+貨物計!Q104</f>
        <v>1000.4</v>
      </c>
      <c r="R104" s="33">
        <f>特殊計!R104+乗用計!R104+乗合計!R104+貨物計!R104</f>
        <v>1140</v>
      </c>
      <c r="S104" s="33">
        <f>特殊計!S104+乗用計!S104+乗合計!S104+貨物計!S104</f>
        <v>1263</v>
      </c>
      <c r="T104" s="33">
        <f>特殊計!T104+乗用計!T104+乗合計!T104+貨物計!T104</f>
        <v>1354</v>
      </c>
      <c r="U104" s="33">
        <f>特殊計!U104+乗用計!U104+乗合計!U104+貨物計!U104</f>
        <v>1474</v>
      </c>
      <c r="V104" s="33">
        <f>特殊計!V104+乗用計!V104+乗合計!V104+貨物計!V104</f>
        <v>1563</v>
      </c>
      <c r="W104" s="33">
        <f>特殊計!W104+乗用計!W104+乗合計!W104+貨物計!W104</f>
        <v>1624</v>
      </c>
      <c r="X104" s="33">
        <f>特殊計!X104+乗用計!X104+乗合計!X104+貨物計!X104</f>
        <v>1662</v>
      </c>
      <c r="Y104" s="33">
        <f>特殊計!Y104+乗用計!Y104+乗合計!Y104+貨物計!Y104</f>
        <v>1697</v>
      </c>
      <c r="Z104" s="33">
        <f>特殊計!Z104+乗用計!Z104+乗合計!Z104+貨物計!Z104</f>
        <v>1730</v>
      </c>
      <c r="AA104" s="33">
        <f>特殊計!AA104+乗用計!AA104+乗合計!AA104+貨物計!AA104</f>
        <v>1723</v>
      </c>
      <c r="AB104" s="33">
        <f>特殊計!AB104+乗用計!AB104+乗合計!AB104+貨物計!AB104</f>
        <v>1761</v>
      </c>
      <c r="AC104" s="33">
        <f>特殊計!AC104+乗用計!AC104+乗合計!AC104+貨物計!AC104</f>
        <v>1810</v>
      </c>
      <c r="AD104" s="33">
        <f>特殊計!AD104+乗用計!AD104+乗合計!AD104+貨物計!AD104</f>
        <v>1815</v>
      </c>
      <c r="AE104" s="33">
        <f>特殊計!AE104+乗用計!AE104+乗合計!AE104+貨物計!AE104</f>
        <v>1816</v>
      </c>
      <c r="AF104" s="33">
        <f>特殊計!AF104+乗用計!AF104+乗合計!AF104+貨物計!AF104</f>
        <v>1856</v>
      </c>
      <c r="AG104" s="33">
        <f>特殊計!AG104+乗用計!AG104+乗合計!AG104+貨物計!AG104</f>
        <v>1902</v>
      </c>
      <c r="AH104" s="33">
        <f>特殊計!AH104+乗用計!AH104+乗合計!AH104+貨物計!AH104</f>
        <v>1959</v>
      </c>
      <c r="AI104" s="33">
        <f>特殊計!AI104+乗用計!AI104+乗合計!AI104+貨物計!AI104</f>
        <v>1969</v>
      </c>
      <c r="AJ104" s="33">
        <f>特殊計!AJ104+乗用計!AJ104+乗合計!AJ104+貨物計!AJ104</f>
        <v>1992</v>
      </c>
      <c r="AK104" s="33">
        <f>特殊計!AK104+乗用計!AK104+乗合計!AK104+貨物計!AK104</f>
        <v>2030</v>
      </c>
      <c r="AL104" s="33">
        <f>特殊計!AL104+乗用計!AL104+乗合計!AL104+貨物計!AL104</f>
        <v>2067</v>
      </c>
      <c r="AM104" s="33">
        <f>特殊計!AM104+乗用計!AM104+乗合計!AM104+貨物計!AM104</f>
        <v>2110</v>
      </c>
      <c r="AN104" s="33">
        <f>特殊計!AN104+乗用計!AN104+乗合計!AN104+貨物計!AN104</f>
        <v>2163</v>
      </c>
      <c r="AO104" s="34">
        <f>特殊計!AO104+乗用計!AO104+乗合計!AO104+貨物計!AO104</f>
        <v>2158</v>
      </c>
      <c r="AP104" s="34">
        <f>特殊計!AP104+乗用計!AP104+乗合計!AP104+貨物計!AP104</f>
        <v>2124</v>
      </c>
      <c r="AQ104" s="34">
        <f>特殊計!AQ104+乗用計!AQ104+乗合計!AQ104+貨物計!AQ104</f>
        <v>2109</v>
      </c>
      <c r="AR104" s="34">
        <f>特殊計!AR104+乗用計!AR104+乗合計!AR104+貨物計!AR104</f>
        <v>2093</v>
      </c>
      <c r="AS104" s="34">
        <f>特殊計!AS104+乗用計!AS104+乗合計!AS104+貨物計!AS104</f>
        <v>2060</v>
      </c>
      <c r="AT104" s="34">
        <f>特殊計!AT104+乗用計!AT104+乗合計!AT104+貨物計!AT104</f>
        <v>2027</v>
      </c>
      <c r="AU104" s="34">
        <f>特殊計!AU104+乗用計!AU104+乗合計!AU104+貨物計!AU104</f>
        <v>2017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 x14ac:dyDescent="0.15">
      <c r="A105" s="68" t="s">
        <v>541</v>
      </c>
      <c r="B105" s="36" t="s">
        <v>66</v>
      </c>
      <c r="C105" s="33">
        <f>特殊計!C105+乗用計!C105+乗合計!C105+貨物計!C105</f>
        <v>186</v>
      </c>
      <c r="D105" s="33">
        <f>特殊計!D105+乗用計!D105+乗合計!D105+貨物計!D105</f>
        <v>222</v>
      </c>
      <c r="E105" s="33">
        <f>特殊計!E105+乗用計!E105+乗合計!E105+貨物計!E105</f>
        <v>261</v>
      </c>
      <c r="F105" s="33">
        <f>特殊計!F105+乗用計!F105+乗合計!F105+貨物計!F105</f>
        <v>289</v>
      </c>
      <c r="G105" s="33">
        <f>特殊計!G105+乗用計!G105+乗合計!G105+貨物計!G105</f>
        <v>374</v>
      </c>
      <c r="H105" s="33">
        <f>特殊計!H105+乗用計!H105+乗合計!H105+貨物計!H105</f>
        <v>397</v>
      </c>
      <c r="I105" s="33">
        <f>特殊計!I105+乗用計!I105+乗合計!I105+貨物計!I105</f>
        <v>476</v>
      </c>
      <c r="J105" s="33">
        <f>特殊計!J105+乗用計!J105+乗合計!J105+貨物計!J105</f>
        <v>635</v>
      </c>
      <c r="K105" s="33">
        <f>特殊計!K105+乗用計!K105+乗合計!K105+貨物計!K105</f>
        <v>768</v>
      </c>
      <c r="L105" s="31">
        <f>特殊計!L105+乗用計!L105+乗合計!L105+貨物計!L105</f>
        <v>953</v>
      </c>
      <c r="M105" s="33">
        <f>特殊計!M105+乗用計!M105+乗合計!M105+貨物計!M105</f>
        <v>1266</v>
      </c>
      <c r="N105" s="33">
        <f>特殊計!N105+乗用計!N105+乗合計!N105+貨物計!N105</f>
        <v>1557.4</v>
      </c>
      <c r="O105" s="33">
        <f>特殊計!O105+乗用計!O105+乗合計!O105+貨物計!O105</f>
        <v>1848.8000000000002</v>
      </c>
      <c r="P105" s="33">
        <f>特殊計!P105+乗用計!P105+乗合計!P105+貨物計!P105</f>
        <v>2140.1999999999998</v>
      </c>
      <c r="Q105" s="33">
        <f>特殊計!Q105+乗用計!Q105+乗合計!Q105+貨物計!Q105</f>
        <v>2431.6000000000004</v>
      </c>
      <c r="R105" s="33">
        <f>特殊計!R105+乗用計!R105+乗合計!R105+貨物計!R105</f>
        <v>2723</v>
      </c>
      <c r="S105" s="33">
        <f>特殊計!S105+乗用計!S105+乗合計!S105+貨物計!S105</f>
        <v>3118</v>
      </c>
      <c r="T105" s="33">
        <f>特殊計!T105+乗用計!T105+乗合計!T105+貨物計!T105</f>
        <v>3411</v>
      </c>
      <c r="U105" s="33">
        <f>特殊計!U105+乗用計!U105+乗合計!U105+貨物計!U105</f>
        <v>3680</v>
      </c>
      <c r="V105" s="33">
        <f>特殊計!V105+乗用計!V105+乗合計!V105+貨物計!V105</f>
        <v>3923</v>
      </c>
      <c r="W105" s="33">
        <f>特殊計!W105+乗用計!W105+乗合計!W105+貨物計!W105</f>
        <v>4017</v>
      </c>
      <c r="X105" s="33">
        <f>特殊計!X105+乗用計!X105+乗合計!X105+貨物計!X105</f>
        <v>4159</v>
      </c>
      <c r="Y105" s="33">
        <f>特殊計!Y105+乗用計!Y105+乗合計!Y105+貨物計!Y105</f>
        <v>4193</v>
      </c>
      <c r="Z105" s="33">
        <f>特殊計!Z105+乗用計!Z105+乗合計!Z105+貨物計!Z105</f>
        <v>4274</v>
      </c>
      <c r="AA105" s="33">
        <f>特殊計!AA105+乗用計!AA105+乗合計!AA105+貨物計!AA105</f>
        <v>4319</v>
      </c>
      <c r="AB105" s="33">
        <f>特殊計!AB105+乗用計!AB105+乗合計!AB105+貨物計!AB105</f>
        <v>4344</v>
      </c>
      <c r="AC105" s="33">
        <f>特殊計!AC105+乗用計!AC105+乗合計!AC105+貨物計!AC105</f>
        <v>4341</v>
      </c>
      <c r="AD105" s="33">
        <f>特殊計!AD105+乗用計!AD105+乗合計!AD105+貨物計!AD105</f>
        <v>4481</v>
      </c>
      <c r="AE105" s="33">
        <f>特殊計!AE105+乗用計!AE105+乗合計!AE105+貨物計!AE105</f>
        <v>4622</v>
      </c>
      <c r="AF105" s="33">
        <f>特殊計!AF105+乗用計!AF105+乗合計!AF105+貨物計!AF105</f>
        <v>4759</v>
      </c>
      <c r="AG105" s="33">
        <f>特殊計!AG105+乗用計!AG105+乗合計!AG105+貨物計!AG105</f>
        <v>4964</v>
      </c>
      <c r="AH105" s="33">
        <f>特殊計!AH105+乗用計!AH105+乗合計!AH105+貨物計!AH105</f>
        <v>5152</v>
      </c>
      <c r="AI105" s="33">
        <f>特殊計!AI105+乗用計!AI105+乗合計!AI105+貨物計!AI105</f>
        <v>5299</v>
      </c>
      <c r="AJ105" s="33">
        <f>特殊計!AJ105+乗用計!AJ105+乗合計!AJ105+貨物計!AJ105</f>
        <v>5399</v>
      </c>
      <c r="AK105" s="33">
        <f>特殊計!AK105+乗用計!AK105+乗合計!AK105+貨物計!AK105</f>
        <v>5509</v>
      </c>
      <c r="AL105" s="33">
        <f>特殊計!AL105+乗用計!AL105+乗合計!AL105+貨物計!AL105</f>
        <v>5581</v>
      </c>
      <c r="AM105" s="33">
        <f>特殊計!AM105+乗用計!AM105+乗合計!AM105+貨物計!AM105</f>
        <v>5704</v>
      </c>
      <c r="AN105" s="33">
        <f>特殊計!AN105+乗用計!AN105+乗合計!AN105+貨物計!AN105</f>
        <v>5765</v>
      </c>
      <c r="AO105" s="34">
        <f>特殊計!AO105+乗用計!AO105+乗合計!AO105+貨物計!AO105</f>
        <v>5773</v>
      </c>
      <c r="AP105" s="34">
        <f>特殊計!AP105+乗用計!AP105+乗合計!AP105+貨物計!AP105</f>
        <v>5810</v>
      </c>
      <c r="AQ105" s="34">
        <f>特殊計!AQ105+乗用計!AQ105+乗合計!AQ105+貨物計!AQ105</f>
        <v>5720</v>
      </c>
      <c r="AR105" s="34">
        <f>特殊計!AR105+乗用計!AR105+乗合計!AR105+貨物計!AR105</f>
        <v>5624</v>
      </c>
      <c r="AS105" s="34">
        <f>特殊計!AS105+乗用計!AS105+乗合計!AS105+貨物計!AS105</f>
        <v>5558</v>
      </c>
      <c r="AT105" s="34">
        <f>特殊計!AT105+乗用計!AT105+乗合計!AT105+貨物計!AT105</f>
        <v>5460</v>
      </c>
      <c r="AU105" s="34">
        <f>特殊計!AU105+乗用計!AU105+乗合計!AU105+貨物計!AU105</f>
        <v>5418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 x14ac:dyDescent="0.15">
      <c r="A106" s="68" t="s">
        <v>175</v>
      </c>
      <c r="B106" s="36" t="s">
        <v>67</v>
      </c>
      <c r="C106" s="33">
        <f>特殊計!C106+乗用計!C106+乗合計!C106+貨物計!C106</f>
        <v>66</v>
      </c>
      <c r="D106" s="33">
        <f>特殊計!D106+乗用計!D106+乗合計!D106+貨物計!D106</f>
        <v>83</v>
      </c>
      <c r="E106" s="33">
        <f>特殊計!E106+乗用計!E106+乗合計!E106+貨物計!E106</f>
        <v>98</v>
      </c>
      <c r="F106" s="33">
        <f>特殊計!F106+乗用計!F106+乗合計!F106+貨物計!F106</f>
        <v>113</v>
      </c>
      <c r="G106" s="33">
        <f>特殊計!G106+乗用計!G106+乗合計!G106+貨物計!G106</f>
        <v>127</v>
      </c>
      <c r="H106" s="33">
        <f>特殊計!H106+乗用計!H106+乗合計!H106+貨物計!H106</f>
        <v>147</v>
      </c>
      <c r="I106" s="33">
        <f>特殊計!I106+乗用計!I106+乗合計!I106+貨物計!I106</f>
        <v>198</v>
      </c>
      <c r="J106" s="33">
        <f>特殊計!J106+乗用計!J106+乗合計!J106+貨物計!J106</f>
        <v>241</v>
      </c>
      <c r="K106" s="33">
        <f>特殊計!K106+乗用計!K106+乗合計!K106+貨物計!K106</f>
        <v>303</v>
      </c>
      <c r="L106" s="31">
        <f>特殊計!L106+乗用計!L106+乗合計!L106+貨物計!L106</f>
        <v>362</v>
      </c>
      <c r="M106" s="33">
        <f>特殊計!M106+乗用計!M106+乗合計!M106+貨物計!M106</f>
        <v>460</v>
      </c>
      <c r="N106" s="33">
        <f>特殊計!N106+乗用計!N106+乗合計!N106+貨物計!N106</f>
        <v>555.40000000000009</v>
      </c>
      <c r="O106" s="33">
        <f>特殊計!O106+乗用計!O106+乗合計!O106+貨物計!O106</f>
        <v>650.80000000000007</v>
      </c>
      <c r="P106" s="33">
        <f>特殊計!P106+乗用計!P106+乗合計!P106+貨物計!P106</f>
        <v>746.19999999999993</v>
      </c>
      <c r="Q106" s="33">
        <f>特殊計!Q106+乗用計!Q106+乗合計!Q106+貨物計!Q106</f>
        <v>841.60000000000014</v>
      </c>
      <c r="R106" s="33">
        <f>特殊計!R106+乗用計!R106+乗合計!R106+貨物計!R106</f>
        <v>937</v>
      </c>
      <c r="S106" s="33">
        <f>特殊計!S106+乗用計!S106+乗合計!S106+貨物計!S106</f>
        <v>1028</v>
      </c>
      <c r="T106" s="33">
        <f>特殊計!T106+乗用計!T106+乗合計!T106+貨物計!T106</f>
        <v>1119</v>
      </c>
      <c r="U106" s="33">
        <f>特殊計!U106+乗用計!U106+乗合計!U106+貨物計!U106</f>
        <v>1249</v>
      </c>
      <c r="V106" s="33">
        <f>特殊計!V106+乗用計!V106+乗合計!V106+貨物計!V106</f>
        <v>1310</v>
      </c>
      <c r="W106" s="33">
        <f>特殊計!W106+乗用計!W106+乗合計!W106+貨物計!W106</f>
        <v>1348</v>
      </c>
      <c r="X106" s="33">
        <f>特殊計!X106+乗用計!X106+乗合計!X106+貨物計!X106</f>
        <v>1366</v>
      </c>
      <c r="Y106" s="33">
        <f>特殊計!Y106+乗用計!Y106+乗合計!Y106+貨物計!Y106</f>
        <v>1380</v>
      </c>
      <c r="Z106" s="33">
        <f>特殊計!Z106+乗用計!Z106+乗合計!Z106+貨物計!Z106</f>
        <v>1404</v>
      </c>
      <c r="AA106" s="33">
        <f>特殊計!AA106+乗用計!AA106+乗合計!AA106+貨物計!AA106</f>
        <v>1416</v>
      </c>
      <c r="AB106" s="33">
        <f>特殊計!AB106+乗用計!AB106+乗合計!AB106+貨物計!AB106</f>
        <v>1428</v>
      </c>
      <c r="AC106" s="33">
        <f>特殊計!AC106+乗用計!AC106+乗合計!AC106+貨物計!AC106</f>
        <v>1415</v>
      </c>
      <c r="AD106" s="33">
        <f>特殊計!AD106+乗用計!AD106+乗合計!AD106+貨物計!AD106</f>
        <v>1413</v>
      </c>
      <c r="AE106" s="33">
        <f>特殊計!AE106+乗用計!AE106+乗合計!AE106+貨物計!AE106</f>
        <v>1423</v>
      </c>
      <c r="AF106" s="33">
        <f>特殊計!AF106+乗用計!AF106+乗合計!AF106+貨物計!AF106</f>
        <v>1529</v>
      </c>
      <c r="AG106" s="33">
        <f>特殊計!AG106+乗用計!AG106+乗合計!AG106+貨物計!AG106</f>
        <v>1544</v>
      </c>
      <c r="AH106" s="33">
        <f>特殊計!AH106+乗用計!AH106+乗合計!AH106+貨物計!AH106</f>
        <v>1615</v>
      </c>
      <c r="AI106" s="33">
        <f>特殊計!AI106+乗用計!AI106+乗合計!AI106+貨物計!AI106</f>
        <v>1661</v>
      </c>
      <c r="AJ106" s="33">
        <f>特殊計!AJ106+乗用計!AJ106+乗合計!AJ106+貨物計!AJ106</f>
        <v>1707</v>
      </c>
      <c r="AK106" s="33">
        <f>特殊計!AK106+乗用計!AK106+乗合計!AK106+貨物計!AK106</f>
        <v>1765</v>
      </c>
      <c r="AL106" s="33">
        <f>特殊計!AL106+乗用計!AL106+乗合計!AL106+貨物計!AL106</f>
        <v>1814</v>
      </c>
      <c r="AM106" s="33">
        <f>特殊計!AM106+乗用計!AM106+乗合計!AM106+貨物計!AM106</f>
        <v>1866</v>
      </c>
      <c r="AN106" s="33">
        <f>特殊計!AN106+乗用計!AN106+乗合計!AN106+貨物計!AN106</f>
        <v>1909</v>
      </c>
      <c r="AO106" s="34">
        <f>特殊計!AO106+乗用計!AO106+乗合計!AO106+貨物計!AO106</f>
        <v>1932</v>
      </c>
      <c r="AP106" s="34">
        <f>特殊計!AP106+乗用計!AP106+乗合計!AP106+貨物計!AP106</f>
        <v>1947</v>
      </c>
      <c r="AQ106" s="34">
        <f>特殊計!AQ106+乗用計!AQ106+乗合計!AQ106+貨物計!AQ106</f>
        <v>1932</v>
      </c>
      <c r="AR106" s="34">
        <f>特殊計!AR106+乗用計!AR106+乗合計!AR106+貨物計!AR106</f>
        <v>1901</v>
      </c>
      <c r="AS106" s="34">
        <f>特殊計!AS106+乗用計!AS106+乗合計!AS106+貨物計!AS106</f>
        <v>1856</v>
      </c>
      <c r="AT106" s="34">
        <f>特殊計!AT106+乗用計!AT106+乗合計!AT106+貨物計!AT106</f>
        <v>1834</v>
      </c>
      <c r="AU106" s="34">
        <f>特殊計!AU106+乗用計!AU106+乗合計!AU106+貨物計!AU106</f>
        <v>1819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 x14ac:dyDescent="0.15">
      <c r="A107" s="68" t="s">
        <v>176</v>
      </c>
      <c r="B107" s="36" t="s">
        <v>68</v>
      </c>
      <c r="C107" s="33">
        <f>特殊計!C107+乗用計!C107+乗合計!C107+貨物計!C107</f>
        <v>111</v>
      </c>
      <c r="D107" s="33">
        <f>特殊計!D107+乗用計!D107+乗合計!D107+貨物計!D107</f>
        <v>133</v>
      </c>
      <c r="E107" s="33">
        <f>特殊計!E107+乗用計!E107+乗合計!E107+貨物計!E107</f>
        <v>160</v>
      </c>
      <c r="F107" s="33">
        <f>特殊計!F107+乗用計!F107+乗合計!F107+貨物計!F107</f>
        <v>171</v>
      </c>
      <c r="G107" s="33">
        <f>特殊計!G107+乗用計!G107+乗合計!G107+貨物計!G107</f>
        <v>239</v>
      </c>
      <c r="H107" s="33">
        <f>特殊計!H107+乗用計!H107+乗合計!H107+貨物計!H107</f>
        <v>290</v>
      </c>
      <c r="I107" s="33">
        <f>特殊計!I107+乗用計!I107+乗合計!I107+貨物計!I107</f>
        <v>376</v>
      </c>
      <c r="J107" s="33">
        <f>特殊計!J107+乗用計!J107+乗合計!J107+貨物計!J107</f>
        <v>458</v>
      </c>
      <c r="K107" s="33">
        <f>特殊計!K107+乗用計!K107+乗合計!K107+貨物計!K107</f>
        <v>610</v>
      </c>
      <c r="L107" s="31">
        <f>特殊計!L107+乗用計!L107+乗合計!L107+貨物計!L107</f>
        <v>752</v>
      </c>
      <c r="M107" s="33">
        <f>特殊計!M107+乗用計!M107+乗合計!M107+貨物計!M107</f>
        <v>956</v>
      </c>
      <c r="N107" s="33">
        <f>特殊計!N107+乗用計!N107+乗合計!N107+貨物計!N107</f>
        <v>1214.8000000000002</v>
      </c>
      <c r="O107" s="33">
        <f>特殊計!O107+乗用計!O107+乗合計!O107+貨物計!O107</f>
        <v>1473.6</v>
      </c>
      <c r="P107" s="33">
        <f>特殊計!P107+乗用計!P107+乗合計!P107+貨物計!P107</f>
        <v>1732.3999999999999</v>
      </c>
      <c r="Q107" s="33">
        <f>特殊計!Q107+乗用計!Q107+乗合計!Q107+貨物計!Q107</f>
        <v>1991.2</v>
      </c>
      <c r="R107" s="33">
        <f>特殊計!R107+乗用計!R107+乗合計!R107+貨物計!R107</f>
        <v>2250</v>
      </c>
      <c r="S107" s="33">
        <f>特殊計!S107+乗用計!S107+乗合計!S107+貨物計!S107</f>
        <v>2589</v>
      </c>
      <c r="T107" s="33">
        <f>特殊計!T107+乗用計!T107+乗合計!T107+貨物計!T107</f>
        <v>2847</v>
      </c>
      <c r="U107" s="33">
        <f>特殊計!U107+乗用計!U107+乗合計!U107+貨物計!U107</f>
        <v>3043</v>
      </c>
      <c r="V107" s="33">
        <f>特殊計!V107+乗用計!V107+乗合計!V107+貨物計!V107</f>
        <v>3276</v>
      </c>
      <c r="W107" s="33">
        <f>特殊計!W107+乗用計!W107+乗合計!W107+貨物計!W107</f>
        <v>3425</v>
      </c>
      <c r="X107" s="33">
        <f>特殊計!X107+乗用計!X107+乗合計!X107+貨物計!X107</f>
        <v>3438</v>
      </c>
      <c r="Y107" s="33">
        <f>特殊計!Y107+乗用計!Y107+乗合計!Y107+貨物計!Y107</f>
        <v>3469</v>
      </c>
      <c r="Z107" s="33">
        <f>特殊計!Z107+乗用計!Z107+乗合計!Z107+貨物計!Z107</f>
        <v>3509</v>
      </c>
      <c r="AA107" s="33">
        <f>特殊計!AA107+乗用計!AA107+乗合計!AA107+貨物計!AA107</f>
        <v>3519</v>
      </c>
      <c r="AB107" s="33">
        <f>特殊計!AB107+乗用計!AB107+乗合計!AB107+貨物計!AB107</f>
        <v>3538</v>
      </c>
      <c r="AC107" s="33">
        <f>特殊計!AC107+乗用計!AC107+乗合計!AC107+貨物計!AC107</f>
        <v>3572</v>
      </c>
      <c r="AD107" s="33">
        <f>特殊計!AD107+乗用計!AD107+乗合計!AD107+貨物計!AD107</f>
        <v>3611</v>
      </c>
      <c r="AE107" s="33">
        <f>特殊計!AE107+乗用計!AE107+乗合計!AE107+貨物計!AE107</f>
        <v>3687</v>
      </c>
      <c r="AF107" s="33">
        <f>特殊計!AF107+乗用計!AF107+乗合計!AF107+貨物計!AF107</f>
        <v>3831</v>
      </c>
      <c r="AG107" s="33">
        <f>特殊計!AG107+乗用計!AG107+乗合計!AG107+貨物計!AG107</f>
        <v>3929</v>
      </c>
      <c r="AH107" s="33">
        <f>特殊計!AH107+乗用計!AH107+乗合計!AH107+貨物計!AH107</f>
        <v>4026</v>
      </c>
      <c r="AI107" s="33">
        <f>特殊計!AI107+乗用計!AI107+乗合計!AI107+貨物計!AI107</f>
        <v>4135</v>
      </c>
      <c r="AJ107" s="33">
        <f>特殊計!AJ107+乗用計!AJ107+乗合計!AJ107+貨物計!AJ107</f>
        <v>4260</v>
      </c>
      <c r="AK107" s="33">
        <f>特殊計!AK107+乗用計!AK107+乗合計!AK107+貨物計!AK107</f>
        <v>4357</v>
      </c>
      <c r="AL107" s="33">
        <f>特殊計!AL107+乗用計!AL107+乗合計!AL107+貨物計!AL107</f>
        <v>4450</v>
      </c>
      <c r="AM107" s="33">
        <f>特殊計!AM107+乗用計!AM107+乗合計!AM107+貨物計!AM107</f>
        <v>4580</v>
      </c>
      <c r="AN107" s="33">
        <f>特殊計!AN107+乗用計!AN107+乗合計!AN107+貨物計!AN107</f>
        <v>4649</v>
      </c>
      <c r="AO107" s="34">
        <f>特殊計!AO107+乗用計!AO107+乗合計!AO107+貨物計!AO107</f>
        <v>4643</v>
      </c>
      <c r="AP107" s="34">
        <f>特殊計!AP107+乗用計!AP107+乗合計!AP107+貨物計!AP107</f>
        <v>4695</v>
      </c>
      <c r="AQ107" s="34">
        <f>特殊計!AQ107+乗用計!AQ107+乗合計!AQ107+貨物計!AQ107</f>
        <v>4727</v>
      </c>
      <c r="AR107" s="34">
        <f>特殊計!AR107+乗用計!AR107+乗合計!AR107+貨物計!AR107</f>
        <v>4631</v>
      </c>
      <c r="AS107" s="34">
        <f>特殊計!AS107+乗用計!AS107+乗合計!AS107+貨物計!AS107</f>
        <v>4607</v>
      </c>
      <c r="AT107" s="34">
        <f>特殊計!AT107+乗用計!AT107+乗合計!AT107+貨物計!AT107</f>
        <v>4574</v>
      </c>
      <c r="AU107" s="34">
        <f>特殊計!AU107+乗用計!AU107+乗合計!AU107+貨物計!AU107</f>
        <v>4537</v>
      </c>
      <c r="AV107" s="34">
        <f>特殊計!AV107+乗用計!AV107+乗合計!AV107+貨物計!AV107</f>
        <v>4467</v>
      </c>
      <c r="AW107" s="34">
        <f>特殊計!AW107+乗用計!AW107+乗合計!AW107+貨物計!AW107</f>
        <v>4282</v>
      </c>
      <c r="AX107" s="34">
        <f>特殊計!AX107+乗用計!AX107+乗合計!AX107+貨物計!AX107</f>
        <v>4144</v>
      </c>
      <c r="AY107" s="34">
        <f>特殊計!AY107+乗用計!AY107+乗合計!AY107+貨物計!AY107</f>
        <v>4026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 x14ac:dyDescent="0.15">
      <c r="A108" s="68" t="s">
        <v>177</v>
      </c>
      <c r="B108" s="36" t="s">
        <v>69</v>
      </c>
      <c r="C108" s="33">
        <f>特殊計!C108+乗用計!C108+乗合計!C108+貨物計!C108</f>
        <v>39</v>
      </c>
      <c r="D108" s="33">
        <f>特殊計!D108+乗用計!D108+乗合計!D108+貨物計!D108</f>
        <v>45</v>
      </c>
      <c r="E108" s="33">
        <f>特殊計!E108+乗用計!E108+乗合計!E108+貨物計!E108</f>
        <v>52</v>
      </c>
      <c r="F108" s="33">
        <f>特殊計!F108+乗用計!F108+乗合計!F108+貨物計!F108</f>
        <v>61</v>
      </c>
      <c r="G108" s="33">
        <f>特殊計!G108+乗用計!G108+乗合計!G108+貨物計!G108</f>
        <v>73</v>
      </c>
      <c r="H108" s="33">
        <f>特殊計!H108+乗用計!H108+乗合計!H108+貨物計!H108</f>
        <v>90</v>
      </c>
      <c r="I108" s="33">
        <f>特殊計!I108+乗用計!I108+乗合計!I108+貨物計!I108</f>
        <v>125</v>
      </c>
      <c r="J108" s="33">
        <f>特殊計!J108+乗用計!J108+乗合計!J108+貨物計!J108</f>
        <v>155</v>
      </c>
      <c r="K108" s="33">
        <f>特殊計!K108+乗用計!K108+乗合計!K108+貨物計!K108</f>
        <v>216</v>
      </c>
      <c r="L108" s="31">
        <f>特殊計!L108+乗用計!L108+乗合計!L108+貨物計!L108</f>
        <v>265</v>
      </c>
      <c r="M108" s="33">
        <f>特殊計!M108+乗用計!M108+乗合計!M108+貨物計!M108</f>
        <v>367</v>
      </c>
      <c r="N108" s="33">
        <f>特殊計!N108+乗用計!N108+乗合計!N108+貨物計!N108</f>
        <v>505.6</v>
      </c>
      <c r="O108" s="33">
        <f>特殊計!O108+乗用計!O108+乗合計!O108+貨物計!O108</f>
        <v>644.20000000000005</v>
      </c>
      <c r="P108" s="33">
        <f>特殊計!P108+乗用計!P108+乗合計!P108+貨物計!P108</f>
        <v>782.8</v>
      </c>
      <c r="Q108" s="33">
        <f>特殊計!Q108+乗用計!Q108+乗合計!Q108+貨物計!Q108</f>
        <v>921.4</v>
      </c>
      <c r="R108" s="33">
        <f>特殊計!R108+乗用計!R108+乗合計!R108+貨物計!R108</f>
        <v>1060</v>
      </c>
      <c r="S108" s="33">
        <f>特殊計!S108+乗用計!S108+乗合計!S108+貨物計!S108</f>
        <v>1188</v>
      </c>
      <c r="T108" s="33">
        <f>特殊計!T108+乗用計!T108+乗合計!T108+貨物計!T108</f>
        <v>1436</v>
      </c>
      <c r="U108" s="33">
        <f>特殊計!U108+乗用計!U108+乗合計!U108+貨物計!U108</f>
        <v>1631</v>
      </c>
      <c r="V108" s="33">
        <f>特殊計!V108+乗用計!V108+乗合計!V108+貨物計!V108</f>
        <v>1789</v>
      </c>
      <c r="W108" s="33">
        <f>特殊計!W108+乗用計!W108+乗合計!W108+貨物計!W108</f>
        <v>1917</v>
      </c>
      <c r="X108" s="33">
        <f>特殊計!X108+乗用計!X108+乗合計!X108+貨物計!X108</f>
        <v>1968</v>
      </c>
      <c r="Y108" s="33">
        <f>特殊計!Y108+乗用計!Y108+乗合計!Y108+貨物計!Y108</f>
        <v>2048</v>
      </c>
      <c r="Z108" s="33">
        <f>特殊計!Z108+乗用計!Z108+乗合計!Z108+貨物計!Z108</f>
        <v>2148</v>
      </c>
      <c r="AA108" s="33">
        <f>特殊計!AA108+乗用計!AA108+乗合計!AA108+貨物計!AA108</f>
        <v>2206</v>
      </c>
      <c r="AB108" s="33">
        <f>特殊計!AB108+乗用計!AB108+乗合計!AB108+貨物計!AB108</f>
        <v>2258</v>
      </c>
      <c r="AC108" s="33">
        <f>特殊計!AC108+乗用計!AC108+乗合計!AC108+貨物計!AC108</f>
        <v>2308</v>
      </c>
      <c r="AD108" s="33">
        <f>特殊計!AD108+乗用計!AD108+乗合計!AD108+貨物計!AD108</f>
        <v>2358</v>
      </c>
      <c r="AE108" s="33">
        <f>特殊計!AE108+乗用計!AE108+乗合計!AE108+貨物計!AE108</f>
        <v>2443</v>
      </c>
      <c r="AF108" s="33">
        <f>特殊計!AF108+乗用計!AF108+乗合計!AF108+貨物計!AF108</f>
        <v>2558</v>
      </c>
      <c r="AG108" s="33">
        <f>特殊計!AG108+乗用計!AG108+乗合計!AG108+貨物計!AG108</f>
        <v>2670</v>
      </c>
      <c r="AH108" s="33">
        <f>特殊計!AH108+乗用計!AH108+乗合計!AH108+貨物計!AH108</f>
        <v>2714</v>
      </c>
      <c r="AI108" s="33">
        <f>特殊計!AI108+乗用計!AI108+乗合計!AI108+貨物計!AI108</f>
        <v>2753</v>
      </c>
      <c r="AJ108" s="33">
        <f>特殊計!AJ108+乗用計!AJ108+乗合計!AJ108+貨物計!AJ108</f>
        <v>2808</v>
      </c>
      <c r="AK108" s="33">
        <f>特殊計!AK108+乗用計!AK108+乗合計!AK108+貨物計!AK108</f>
        <v>2832</v>
      </c>
      <c r="AL108" s="33">
        <f>特殊計!AL108+乗用計!AL108+乗合計!AL108+貨物計!AL108</f>
        <v>2902</v>
      </c>
      <c r="AM108" s="33">
        <f>特殊計!AM108+乗用計!AM108+乗合計!AM108+貨物計!AM108</f>
        <v>2925</v>
      </c>
      <c r="AN108" s="33">
        <f>特殊計!AN108+乗用計!AN108+乗合計!AN108+貨物計!AN108</f>
        <v>2970</v>
      </c>
      <c r="AO108" s="34">
        <f>特殊計!AO108+乗用計!AO108+乗合計!AO108+貨物計!AO108</f>
        <v>3002</v>
      </c>
      <c r="AP108" s="34">
        <f>特殊計!AP108+乗用計!AP108+乗合計!AP108+貨物計!AP108</f>
        <v>3007</v>
      </c>
      <c r="AQ108" s="34">
        <f>特殊計!AQ108+乗用計!AQ108+乗合計!AQ108+貨物計!AQ108</f>
        <v>2995</v>
      </c>
      <c r="AR108" s="34">
        <f>特殊計!AR108+乗用計!AR108+乗合計!AR108+貨物計!AR108</f>
        <v>3013</v>
      </c>
      <c r="AS108" s="34">
        <f>特殊計!AS108+乗用計!AS108+乗合計!AS108+貨物計!AS108</f>
        <v>2974</v>
      </c>
      <c r="AT108" s="34">
        <f>特殊計!AT108+乗用計!AT108+乗合計!AT108+貨物計!AT108</f>
        <v>2931</v>
      </c>
      <c r="AU108" s="34">
        <f>特殊計!AU108+乗用計!AU108+乗合計!AU108+貨物計!AU108</f>
        <v>2908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 x14ac:dyDescent="0.15">
      <c r="A109" s="68" t="s">
        <v>178</v>
      </c>
      <c r="B109" s="36" t="s">
        <v>70</v>
      </c>
      <c r="C109" s="33">
        <f>特殊計!C109+乗用計!C109+乗合計!C109+貨物計!C109</f>
        <v>50</v>
      </c>
      <c r="D109" s="33">
        <f>特殊計!D109+乗用計!D109+乗合計!D109+貨物計!D109</f>
        <v>50</v>
      </c>
      <c r="E109" s="33">
        <f>特殊計!E109+乗用計!E109+乗合計!E109+貨物計!E109</f>
        <v>49</v>
      </c>
      <c r="F109" s="33">
        <f>特殊計!F109+乗用計!F109+乗合計!F109+貨物計!F109</f>
        <v>52</v>
      </c>
      <c r="G109" s="33">
        <f>特殊計!G109+乗用計!G109+乗合計!G109+貨物計!G109</f>
        <v>75</v>
      </c>
      <c r="H109" s="33">
        <f>特殊計!H109+乗用計!H109+乗合計!H109+貨物計!H109</f>
        <v>100</v>
      </c>
      <c r="I109" s="33">
        <f>特殊計!I109+乗用計!I109+乗合計!I109+貨物計!I109</f>
        <v>127</v>
      </c>
      <c r="J109" s="33">
        <f>特殊計!J109+乗用計!J109+乗合計!J109+貨物計!J109</f>
        <v>160</v>
      </c>
      <c r="K109" s="33">
        <f>特殊計!K109+乗用計!K109+乗合計!K109+貨物計!K109</f>
        <v>202</v>
      </c>
      <c r="L109" s="31">
        <f>特殊計!L109+乗用計!L109+乗合計!L109+貨物計!L109</f>
        <v>319</v>
      </c>
      <c r="M109" s="33">
        <f>特殊計!M109+乗用計!M109+乗合計!M109+貨物計!M109</f>
        <v>461</v>
      </c>
      <c r="N109" s="33">
        <f>特殊計!N109+乗用計!N109+乗合計!N109+貨物計!N109</f>
        <v>587</v>
      </c>
      <c r="O109" s="33">
        <f>特殊計!O109+乗用計!O109+乗合計!O109+貨物計!O109</f>
        <v>713</v>
      </c>
      <c r="P109" s="33">
        <f>特殊計!P109+乗用計!P109+乗合計!P109+貨物計!P109</f>
        <v>839</v>
      </c>
      <c r="Q109" s="33">
        <f>特殊計!Q109+乗用計!Q109+乗合計!Q109+貨物計!Q109</f>
        <v>965.00000000000011</v>
      </c>
      <c r="R109" s="33">
        <f>特殊計!R109+乗用計!R109+乗合計!R109+貨物計!R109</f>
        <v>1091</v>
      </c>
      <c r="S109" s="33">
        <f>特殊計!S109+乗用計!S109+乗合計!S109+貨物計!S109</f>
        <v>1088</v>
      </c>
      <c r="T109" s="33">
        <f>特殊計!T109+乗用計!T109+乗合計!T109+貨物計!T109</f>
        <v>1198</v>
      </c>
      <c r="U109" s="33">
        <f>特殊計!U109+乗用計!U109+乗合計!U109+貨物計!U109</f>
        <v>1296</v>
      </c>
      <c r="V109" s="33">
        <f>特殊計!V109+乗用計!V109+乗合計!V109+貨物計!V109</f>
        <v>1354</v>
      </c>
      <c r="W109" s="33">
        <f>特殊計!W109+乗用計!W109+乗合計!W109+貨物計!W109</f>
        <v>1393</v>
      </c>
      <c r="X109" s="33">
        <f>特殊計!X109+乗用計!X109+乗合計!X109+貨物計!X109</f>
        <v>1470</v>
      </c>
      <c r="Y109" s="33">
        <f>特殊計!Y109+乗用計!Y109+乗合計!Y109+貨物計!Y109</f>
        <v>1515</v>
      </c>
      <c r="Z109" s="33">
        <f>特殊計!Z109+乗用計!Z109+乗合計!Z109+貨物計!Z109</f>
        <v>1531</v>
      </c>
      <c r="AA109" s="33">
        <f>特殊計!AA109+乗用計!AA109+乗合計!AA109+貨物計!AA109</f>
        <v>1492</v>
      </c>
      <c r="AB109" s="33">
        <f>特殊計!AB109+乗用計!AB109+乗合計!AB109+貨物計!AB109</f>
        <v>1531</v>
      </c>
      <c r="AC109" s="33">
        <f>特殊計!AC109+乗用計!AC109+乗合計!AC109+貨物計!AC109</f>
        <v>1547</v>
      </c>
      <c r="AD109" s="33">
        <f>特殊計!AD109+乗用計!AD109+乗合計!AD109+貨物計!AD109</f>
        <v>1537</v>
      </c>
      <c r="AE109" s="33">
        <f>特殊計!AE109+乗用計!AE109+乗合計!AE109+貨物計!AE109</f>
        <v>1594</v>
      </c>
      <c r="AF109" s="33">
        <f>特殊計!AF109+乗用計!AF109+乗合計!AF109+貨物計!AF109</f>
        <v>1705</v>
      </c>
      <c r="AG109" s="33">
        <f>特殊計!AG109+乗用計!AG109+乗合計!AG109+貨物計!AG109</f>
        <v>1789</v>
      </c>
      <c r="AH109" s="33">
        <f>特殊計!AH109+乗用計!AH109+乗合計!AH109+貨物計!AH109</f>
        <v>1840</v>
      </c>
      <c r="AI109" s="33">
        <f>特殊計!AI109+乗用計!AI109+乗合計!AI109+貨物計!AI109</f>
        <v>1885</v>
      </c>
      <c r="AJ109" s="33">
        <f>特殊計!AJ109+乗用計!AJ109+乗合計!AJ109+貨物計!AJ109</f>
        <v>1909</v>
      </c>
      <c r="AK109" s="33">
        <f>特殊計!AK109+乗用計!AK109+乗合計!AK109+貨物計!AK109</f>
        <v>1956</v>
      </c>
      <c r="AL109" s="33">
        <f>特殊計!AL109+乗用計!AL109+乗合計!AL109+貨物計!AL109</f>
        <v>1978</v>
      </c>
      <c r="AM109" s="33">
        <f>特殊計!AM109+乗用計!AM109+乗合計!AM109+貨物計!AM109</f>
        <v>1978</v>
      </c>
      <c r="AN109" s="33">
        <f>特殊計!AN109+乗用計!AN109+乗合計!AN109+貨物計!AN109</f>
        <v>2022</v>
      </c>
      <c r="AO109" s="34">
        <f>特殊計!AO109+乗用計!AO109+乗合計!AO109+貨物計!AO109</f>
        <v>2000</v>
      </c>
      <c r="AP109" s="34">
        <f>特殊計!AP109+乗用計!AP109+乗合計!AP109+貨物計!AP109</f>
        <v>1992</v>
      </c>
      <c r="AQ109" s="34">
        <f>特殊計!AQ109+乗用計!AQ109+乗合計!AQ109+貨物計!AQ109</f>
        <v>1997</v>
      </c>
      <c r="AR109" s="34">
        <f>特殊計!AR109+乗用計!AR109+乗合計!AR109+貨物計!AR109</f>
        <v>1976</v>
      </c>
      <c r="AS109" s="34">
        <f>特殊計!AS109+乗用計!AS109+乗合計!AS109+貨物計!AS109</f>
        <v>1963</v>
      </c>
      <c r="AT109" s="34">
        <f>特殊計!AT109+乗用計!AT109+乗合計!AT109+貨物計!AT109</f>
        <v>1950</v>
      </c>
      <c r="AU109" s="34">
        <f>特殊計!AU109+乗用計!AU109+乗合計!AU109+貨物計!AU109</f>
        <v>1922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 x14ac:dyDescent="0.15">
      <c r="A110" s="104"/>
      <c r="B110" s="69" t="s">
        <v>71</v>
      </c>
      <c r="C110" s="152">
        <f t="shared" ref="C110:BE110" si="0">C5</f>
        <v>24584</v>
      </c>
      <c r="D110" s="152">
        <f t="shared" si="0"/>
        <v>28758</v>
      </c>
      <c r="E110" s="152">
        <f t="shared" si="0"/>
        <v>35218</v>
      </c>
      <c r="F110" s="152">
        <f t="shared" si="0"/>
        <v>44643</v>
      </c>
      <c r="G110" s="152">
        <f t="shared" si="0"/>
        <v>56089</v>
      </c>
      <c r="H110" s="152">
        <f t="shared" si="0"/>
        <v>69674</v>
      </c>
      <c r="I110" s="152">
        <f t="shared" si="0"/>
        <v>87981</v>
      </c>
      <c r="J110" s="152">
        <f>J5</f>
        <v>112630</v>
      </c>
      <c r="K110" s="152">
        <f>K5</f>
        <v>140130</v>
      </c>
      <c r="L110" s="152">
        <f>L5</f>
        <v>171624</v>
      </c>
      <c r="M110" s="152">
        <f>M5</f>
        <v>200304</v>
      </c>
      <c r="N110" s="152">
        <f t="shared" si="0"/>
        <v>236813</v>
      </c>
      <c r="O110" s="152">
        <f t="shared" si="0"/>
        <v>273783</v>
      </c>
      <c r="P110" s="152">
        <f>P5</f>
        <v>313660</v>
      </c>
      <c r="Q110" s="152">
        <f t="shared" si="0"/>
        <v>358979.00000000006</v>
      </c>
      <c r="R110" s="152">
        <f t="shared" si="0"/>
        <v>399416</v>
      </c>
      <c r="S110" s="152">
        <f t="shared" si="0"/>
        <v>442122</v>
      </c>
      <c r="T110" s="152">
        <f>T5</f>
        <v>487071</v>
      </c>
      <c r="U110" s="152">
        <f t="shared" si="0"/>
        <v>533647</v>
      </c>
      <c r="V110" s="152">
        <f t="shared" si="0"/>
        <v>571589</v>
      </c>
      <c r="W110" s="152">
        <f>W5</f>
        <v>594498</v>
      </c>
      <c r="X110" s="152">
        <f t="shared" si="0"/>
        <v>614250</v>
      </c>
      <c r="Y110" s="152">
        <f t="shared" si="0"/>
        <v>628024</v>
      </c>
      <c r="Z110" s="152">
        <f t="shared" si="0"/>
        <v>643624</v>
      </c>
      <c r="AA110" s="152">
        <f t="shared" si="0"/>
        <v>654764</v>
      </c>
      <c r="AB110" s="152">
        <f t="shared" si="0"/>
        <v>666006</v>
      </c>
      <c r="AC110" s="152">
        <f t="shared" si="0"/>
        <v>679481</v>
      </c>
      <c r="AD110" s="152">
        <f t="shared" si="0"/>
        <v>700797</v>
      </c>
      <c r="AE110" s="152">
        <f t="shared" si="0"/>
        <v>726512</v>
      </c>
      <c r="AF110" s="152">
        <f t="shared" si="0"/>
        <v>766435</v>
      </c>
      <c r="AG110" s="152">
        <f t="shared" si="0"/>
        <v>801898</v>
      </c>
      <c r="AH110" s="152">
        <f t="shared" si="0"/>
        <v>838544</v>
      </c>
      <c r="AI110" s="152">
        <f t="shared" si="0"/>
        <v>870607</v>
      </c>
      <c r="AJ110" s="152">
        <f t="shared" si="0"/>
        <v>903279</v>
      </c>
      <c r="AK110" s="152">
        <f t="shared" si="0"/>
        <v>938369</v>
      </c>
      <c r="AL110" s="152">
        <f t="shared" si="0"/>
        <v>976610</v>
      </c>
      <c r="AM110" s="152">
        <f t="shared" si="0"/>
        <v>1008777</v>
      </c>
      <c r="AN110" s="152">
        <f t="shared" si="0"/>
        <v>1035812</v>
      </c>
      <c r="AO110" s="152">
        <f t="shared" si="0"/>
        <v>1048871</v>
      </c>
      <c r="AP110" s="152">
        <f t="shared" si="0"/>
        <v>1057858</v>
      </c>
      <c r="AQ110" s="152">
        <f t="shared" si="0"/>
        <v>1065304</v>
      </c>
      <c r="AR110" s="152">
        <f t="shared" si="0"/>
        <v>1065355</v>
      </c>
      <c r="AS110" s="152">
        <f t="shared" si="0"/>
        <v>1062100</v>
      </c>
      <c r="AT110" s="152">
        <f t="shared" si="0"/>
        <v>1058642</v>
      </c>
      <c r="AU110" s="152">
        <f t="shared" si="0"/>
        <v>1059779</v>
      </c>
      <c r="AV110" s="152">
        <f t="shared" si="0"/>
        <v>1056472</v>
      </c>
      <c r="AW110" s="152">
        <f t="shared" si="0"/>
        <v>1036228</v>
      </c>
      <c r="AX110" s="152">
        <f t="shared" si="0"/>
        <v>1012278</v>
      </c>
      <c r="AY110" s="152">
        <f t="shared" si="0"/>
        <v>988643</v>
      </c>
      <c r="AZ110" s="152">
        <f t="shared" si="0"/>
        <v>975890</v>
      </c>
      <c r="BA110" s="152">
        <f t="shared" si="0"/>
        <v>966314</v>
      </c>
      <c r="BB110" s="152">
        <f t="shared" si="0"/>
        <v>975925</v>
      </c>
      <c r="BC110" s="152">
        <f t="shared" si="0"/>
        <v>995846</v>
      </c>
      <c r="BD110" s="152">
        <f t="shared" si="0"/>
        <v>1005238</v>
      </c>
      <c r="BE110" s="152">
        <f t="shared" si="0"/>
        <v>1007089</v>
      </c>
      <c r="BF110" s="152"/>
      <c r="BG110" s="152"/>
      <c r="BH110" s="74" t="s">
        <v>71</v>
      </c>
    </row>
    <row r="111" spans="1:60" s="97" customFormat="1" ht="9.6" customHeight="1" x14ac:dyDescent="0.15">
      <c r="A111" s="94" t="s">
        <v>465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 x14ac:dyDescent="0.15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 x14ac:dyDescent="0.15">
      <c r="A113" s="105" t="s">
        <v>542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 x14ac:dyDescent="0.15">
      <c r="A114" s="21"/>
      <c r="B114" s="69" t="s">
        <v>74</v>
      </c>
      <c r="C114" s="152">
        <f t="shared" ref="C114:BA114" si="1">C21+C23+SUM(C31:C37)</f>
        <v>1824</v>
      </c>
      <c r="D114" s="152">
        <f t="shared" si="1"/>
        <v>2107</v>
      </c>
      <c r="E114" s="152">
        <f t="shared" si="1"/>
        <v>2563</v>
      </c>
      <c r="F114" s="152">
        <f t="shared" si="1"/>
        <v>3042</v>
      </c>
      <c r="G114" s="152">
        <f t="shared" si="1"/>
        <v>4284</v>
      </c>
      <c r="H114" s="152">
        <f t="shared" si="1"/>
        <v>5831</v>
      </c>
      <c r="I114" s="152">
        <f t="shared" si="1"/>
        <v>8180</v>
      </c>
      <c r="J114" s="152">
        <f>J21+J23+SUM(J31:J37)</f>
        <v>9634</v>
      </c>
      <c r="K114" s="152">
        <f>K21+K23+SUM(K31:K37)</f>
        <v>13065</v>
      </c>
      <c r="L114" s="152">
        <f>L21+L23+SUM(L31:L37)</f>
        <v>16257</v>
      </c>
      <c r="M114" s="152">
        <f>M21+M23+SUM(M31:M37)</f>
        <v>19247</v>
      </c>
      <c r="N114" s="152">
        <f t="shared" si="1"/>
        <v>22666</v>
      </c>
      <c r="O114" s="152">
        <f t="shared" si="1"/>
        <v>26492</v>
      </c>
      <c r="P114" s="152">
        <f>P21+P23+SUM(P31:P37)</f>
        <v>30012</v>
      </c>
      <c r="Q114" s="152">
        <f t="shared" si="1"/>
        <v>33489</v>
      </c>
      <c r="R114" s="152">
        <f t="shared" si="1"/>
        <v>37328</v>
      </c>
      <c r="S114" s="152">
        <f t="shared" si="1"/>
        <v>41034</v>
      </c>
      <c r="T114" s="152">
        <f>T21+T23+SUM(T31:T37)</f>
        <v>44755</v>
      </c>
      <c r="U114" s="152">
        <f t="shared" si="1"/>
        <v>49220</v>
      </c>
      <c r="V114" s="152">
        <f t="shared" si="1"/>
        <v>52452</v>
      </c>
      <c r="W114" s="152">
        <f>W21+W23+SUM(W31:W37)</f>
        <v>54760</v>
      </c>
      <c r="X114" s="152">
        <f t="shared" si="1"/>
        <v>56698</v>
      </c>
      <c r="Y114" s="152">
        <f t="shared" si="1"/>
        <v>57716</v>
      </c>
      <c r="Z114" s="152">
        <f t="shared" si="1"/>
        <v>58992</v>
      </c>
      <c r="AA114" s="152">
        <f t="shared" si="1"/>
        <v>59952</v>
      </c>
      <c r="AB114" s="152">
        <f t="shared" si="1"/>
        <v>60737</v>
      </c>
      <c r="AC114" s="152">
        <f t="shared" si="1"/>
        <v>61344</v>
      </c>
      <c r="AD114" s="152">
        <f t="shared" si="1"/>
        <v>62965</v>
      </c>
      <c r="AE114" s="152">
        <f t="shared" si="1"/>
        <v>64560</v>
      </c>
      <c r="AF114" s="152">
        <f t="shared" si="1"/>
        <v>67164</v>
      </c>
      <c r="AG114" s="152">
        <f t="shared" si="1"/>
        <v>69492</v>
      </c>
      <c r="AH114" s="152">
        <f t="shared" si="1"/>
        <v>71950</v>
      </c>
      <c r="AI114" s="152">
        <f t="shared" si="1"/>
        <v>74182</v>
      </c>
      <c r="AJ114" s="152">
        <f t="shared" si="1"/>
        <v>76793</v>
      </c>
      <c r="AK114" s="152">
        <f t="shared" si="1"/>
        <v>79417</v>
      </c>
      <c r="AL114" s="153">
        <f t="shared" si="1"/>
        <v>82237</v>
      </c>
      <c r="AM114" s="153">
        <f t="shared" si="1"/>
        <v>84250</v>
      </c>
      <c r="AN114" s="153">
        <f t="shared" si="1"/>
        <v>86376</v>
      </c>
      <c r="AO114" s="153">
        <f t="shared" si="1"/>
        <v>87035</v>
      </c>
      <c r="AP114" s="153">
        <f t="shared" si="1"/>
        <v>87675</v>
      </c>
      <c r="AQ114" s="153">
        <f t="shared" si="1"/>
        <v>87916</v>
      </c>
      <c r="AR114" s="153">
        <f t="shared" si="1"/>
        <v>87479</v>
      </c>
      <c r="AS114" s="153">
        <f t="shared" si="1"/>
        <v>86704</v>
      </c>
      <c r="AT114" s="153">
        <f t="shared" si="1"/>
        <v>85985</v>
      </c>
      <c r="AU114" s="153">
        <f t="shared" si="1"/>
        <v>85650</v>
      </c>
      <c r="AV114" s="153">
        <f t="shared" si="1"/>
        <v>84745</v>
      </c>
      <c r="AW114" s="153">
        <f t="shared" si="1"/>
        <v>82519</v>
      </c>
      <c r="AX114" s="153">
        <f t="shared" si="1"/>
        <v>80250</v>
      </c>
      <c r="AY114" s="153">
        <f t="shared" si="1"/>
        <v>77996</v>
      </c>
      <c r="AZ114" s="153">
        <f t="shared" si="1"/>
        <v>76707</v>
      </c>
      <c r="BA114" s="153">
        <f t="shared" si="1"/>
        <v>75883</v>
      </c>
      <c r="BB114" s="153">
        <f>BB21+BB23+SUM(BB31:BB37)</f>
        <v>76272</v>
      </c>
      <c r="BC114" s="153">
        <f>BC21+BC23+SUM(BC31:BC37)</f>
        <v>76467</v>
      </c>
      <c r="BD114" s="153">
        <f>BD21+BD23+SUM(BD31:BD37)</f>
        <v>76415</v>
      </c>
      <c r="BE114" s="153">
        <f>BE21+BE23+SUM(BE31:BE37)</f>
        <v>75838</v>
      </c>
      <c r="BF114" s="153"/>
      <c r="BG114" s="153"/>
      <c r="BH114" s="71" t="s">
        <v>74</v>
      </c>
    </row>
    <row r="115" spans="1:60" ht="9.6" customHeight="1" x14ac:dyDescent="0.15">
      <c r="A115" s="21"/>
      <c r="B115" s="69" t="s">
        <v>73</v>
      </c>
      <c r="C115" s="152">
        <f t="shared" ref="C115:BA115" si="2">C12+C19+C22+C24+C25+C38+C39+C40+C41+C42+C43+C44+C45+C46</f>
        <v>14081</v>
      </c>
      <c r="D115" s="152">
        <f t="shared" si="2"/>
        <v>16721</v>
      </c>
      <c r="E115" s="152">
        <f t="shared" si="2"/>
        <v>21055</v>
      </c>
      <c r="F115" s="152">
        <f t="shared" si="2"/>
        <v>27570</v>
      </c>
      <c r="G115" s="152">
        <f t="shared" si="2"/>
        <v>33247</v>
      </c>
      <c r="H115" s="152">
        <f t="shared" si="2"/>
        <v>40037</v>
      </c>
      <c r="I115" s="152">
        <f t="shared" si="2"/>
        <v>47620</v>
      </c>
      <c r="J115" s="152">
        <f>J12+J19+J22+J24+J25+J38+J39+J40+J41+J42+J43+J44+J45+J46</f>
        <v>60541</v>
      </c>
      <c r="K115" s="152">
        <f>K12+K19+K22+K24+K25+K38+K39+K40+K41+K42+K43+K44+K45+K46</f>
        <v>73618</v>
      </c>
      <c r="L115" s="152">
        <f>L12+L19+L22+L24+L25+L38+L39+L40+L41+L42+L43+L44+L46+L45</f>
        <v>89887</v>
      </c>
      <c r="M115" s="152">
        <f>M12+M19+M22+M24+M25+M38+M39+M40+M41+M42+M43+M44+M45+M46</f>
        <v>105507</v>
      </c>
      <c r="N115" s="152">
        <f t="shared" si="2"/>
        <v>124568.40000000001</v>
      </c>
      <c r="O115" s="152">
        <f t="shared" si="2"/>
        <v>142086.80000000002</v>
      </c>
      <c r="P115" s="152">
        <f>P12+P19+P22+P24+P25+P38+P39+P40+P41+P42+P43+P44+P45+P46</f>
        <v>164536.19999999998</v>
      </c>
      <c r="Q115" s="152">
        <f t="shared" si="2"/>
        <v>192152.60000000003</v>
      </c>
      <c r="R115" s="152">
        <f t="shared" si="2"/>
        <v>213888</v>
      </c>
      <c r="S115" s="152">
        <f t="shared" si="2"/>
        <v>236597</v>
      </c>
      <c r="T115" s="152">
        <f>T12+T19+T22+T24+T25+T38+T39+T40+T41+T42+T43+T44+T45+T46</f>
        <v>262672</v>
      </c>
      <c r="U115" s="152">
        <f t="shared" si="2"/>
        <v>286913</v>
      </c>
      <c r="V115" s="152">
        <f t="shared" si="2"/>
        <v>308892</v>
      </c>
      <c r="W115" s="152">
        <f>W12+W19+W22+W24+W25+W38+W39+W40+W41+W42+W43+W44+W45+W46</f>
        <v>322932</v>
      </c>
      <c r="X115" s="152">
        <f t="shared" si="2"/>
        <v>335526</v>
      </c>
      <c r="Y115" s="152">
        <f t="shared" si="2"/>
        <v>346224</v>
      </c>
      <c r="Z115" s="152">
        <f t="shared" si="2"/>
        <v>357709</v>
      </c>
      <c r="AA115" s="152">
        <f t="shared" si="2"/>
        <v>367261</v>
      </c>
      <c r="AB115" s="152">
        <f t="shared" si="2"/>
        <v>377375</v>
      </c>
      <c r="AC115" s="152">
        <f t="shared" si="2"/>
        <v>388184</v>
      </c>
      <c r="AD115" s="152">
        <f t="shared" si="2"/>
        <v>403962</v>
      </c>
      <c r="AE115" s="152">
        <f t="shared" si="2"/>
        <v>422852</v>
      </c>
      <c r="AF115" s="152">
        <f t="shared" si="2"/>
        <v>451192</v>
      </c>
      <c r="AG115" s="152">
        <f t="shared" si="2"/>
        <v>475610</v>
      </c>
      <c r="AH115" s="152">
        <f t="shared" si="2"/>
        <v>500361</v>
      </c>
      <c r="AI115" s="152">
        <f t="shared" si="2"/>
        <v>521423</v>
      </c>
      <c r="AJ115" s="152">
        <f t="shared" si="2"/>
        <v>542495</v>
      </c>
      <c r="AK115" s="152">
        <f t="shared" si="2"/>
        <v>564751</v>
      </c>
      <c r="AL115" s="154">
        <f t="shared" si="2"/>
        <v>589731</v>
      </c>
      <c r="AM115" s="154">
        <f t="shared" si="2"/>
        <v>612466</v>
      </c>
      <c r="AN115" s="154">
        <f t="shared" si="2"/>
        <v>630012</v>
      </c>
      <c r="AO115" s="154">
        <f t="shared" si="2"/>
        <v>639064</v>
      </c>
      <c r="AP115" s="154">
        <f t="shared" si="2"/>
        <v>645668</v>
      </c>
      <c r="AQ115" s="154">
        <f t="shared" si="2"/>
        <v>652136</v>
      </c>
      <c r="AR115" s="154">
        <f t="shared" si="2"/>
        <v>654968</v>
      </c>
      <c r="AS115" s="154">
        <f t="shared" si="2"/>
        <v>654469</v>
      </c>
      <c r="AT115" s="154">
        <f t="shared" si="2"/>
        <v>654079</v>
      </c>
      <c r="AU115" s="154">
        <f t="shared" si="2"/>
        <v>656632</v>
      </c>
      <c r="AV115" s="154">
        <f t="shared" si="2"/>
        <v>657025</v>
      </c>
      <c r="AW115" s="154">
        <f t="shared" si="2"/>
        <v>647536</v>
      </c>
      <c r="AX115" s="154">
        <f t="shared" si="2"/>
        <v>635624</v>
      </c>
      <c r="AY115" s="154">
        <f t="shared" si="2"/>
        <v>622337</v>
      </c>
      <c r="AZ115" s="154">
        <f t="shared" si="2"/>
        <v>615843</v>
      </c>
      <c r="BA115" s="154">
        <f t="shared" si="2"/>
        <v>610582</v>
      </c>
      <c r="BB115" s="154">
        <f>BB12+BB19+BB22+BB24+BB25+BB38+BB39+BB40+BB41+BB42+BB43+BB44+BB45+BB46</f>
        <v>623508</v>
      </c>
      <c r="BC115" s="154">
        <f>BC12+BC19+BC22+BC24+BC25+BC38+BC39+BC40+BC41+BC42+BC43+BC44+BC45+BC46</f>
        <v>636929</v>
      </c>
      <c r="BD115" s="154">
        <f>BD12+BD19+BD22+BD24+BD25+BD38+BD39+BD40+BD41+BD42+BD43+BD44+BD45+BD46</f>
        <v>644230</v>
      </c>
      <c r="BE115" s="154">
        <f>BE12+BE19+BE22+BE24+BE25+BE38+BE39+BE40+BE41+BE42+BE43+BE44+BE45+BE46</f>
        <v>647443</v>
      </c>
      <c r="BF115" s="152"/>
      <c r="BG115" s="152"/>
      <c r="BH115" s="71" t="s">
        <v>73</v>
      </c>
    </row>
    <row r="116" spans="1:60" ht="9.6" customHeight="1" x14ac:dyDescent="0.15">
      <c r="A116" s="21"/>
      <c r="B116" s="69" t="s">
        <v>75</v>
      </c>
      <c r="C116" s="152">
        <f t="shared" ref="C116:BA116" si="3">C29+SUM(C48)+C50+C47+C49</f>
        <v>2349</v>
      </c>
      <c r="D116" s="152">
        <f t="shared" si="3"/>
        <v>3106</v>
      </c>
      <c r="E116" s="152">
        <f t="shared" si="3"/>
        <v>3230</v>
      </c>
      <c r="F116" s="152">
        <f t="shared" si="3"/>
        <v>3863</v>
      </c>
      <c r="G116" s="152">
        <f t="shared" si="3"/>
        <v>5419</v>
      </c>
      <c r="H116" s="152">
        <f t="shared" si="3"/>
        <v>7433</v>
      </c>
      <c r="I116" s="152">
        <f t="shared" si="3"/>
        <v>10238</v>
      </c>
      <c r="J116" s="152">
        <f>J29+SUM(J48)+J50+J47+J49</f>
        <v>13634</v>
      </c>
      <c r="K116" s="152">
        <f>K29+SUM(K48)+K50+K47+K49</f>
        <v>17606</v>
      </c>
      <c r="L116" s="152">
        <f>L29+SUM(L48)+L50+L47+L49</f>
        <v>21735</v>
      </c>
      <c r="M116" s="152">
        <f>M29+SUM(M48)+M50+M47+M49</f>
        <v>25161</v>
      </c>
      <c r="N116" s="152">
        <f t="shared" si="3"/>
        <v>29418</v>
      </c>
      <c r="O116" s="152">
        <f t="shared" si="3"/>
        <v>33990</v>
      </c>
      <c r="P116" s="152">
        <f>P29+SUM(P48)+P50+P47+P49</f>
        <v>37992</v>
      </c>
      <c r="Q116" s="152">
        <f t="shared" si="3"/>
        <v>42168</v>
      </c>
      <c r="R116" s="152">
        <f t="shared" si="3"/>
        <v>46856</v>
      </c>
      <c r="S116" s="152">
        <f t="shared" si="3"/>
        <v>51762</v>
      </c>
      <c r="T116" s="152">
        <f>T29+SUM(T48)+T50+T47+T49</f>
        <v>56334</v>
      </c>
      <c r="U116" s="152">
        <f t="shared" si="3"/>
        <v>61570</v>
      </c>
      <c r="V116" s="152">
        <f t="shared" si="3"/>
        <v>65596</v>
      </c>
      <c r="W116" s="152">
        <f>W29+SUM(W48)+W50+W47+W49</f>
        <v>67599</v>
      </c>
      <c r="X116" s="152">
        <f t="shared" si="3"/>
        <v>69027</v>
      </c>
      <c r="Y116" s="152">
        <f t="shared" si="3"/>
        <v>69205</v>
      </c>
      <c r="Z116" s="152">
        <f t="shared" si="3"/>
        <v>69657</v>
      </c>
      <c r="AA116" s="152">
        <f t="shared" si="3"/>
        <v>69533</v>
      </c>
      <c r="AB116" s="152">
        <f t="shared" si="3"/>
        <v>69322</v>
      </c>
      <c r="AC116" s="152">
        <f t="shared" si="3"/>
        <v>69674</v>
      </c>
      <c r="AD116" s="152">
        <f t="shared" si="3"/>
        <v>70782</v>
      </c>
      <c r="AE116" s="152">
        <f t="shared" si="3"/>
        <v>72452</v>
      </c>
      <c r="AF116" s="152">
        <f t="shared" si="3"/>
        <v>75223</v>
      </c>
      <c r="AG116" s="152">
        <f t="shared" si="3"/>
        <v>78176</v>
      </c>
      <c r="AH116" s="152">
        <f t="shared" si="3"/>
        <v>81434</v>
      </c>
      <c r="AI116" s="152">
        <f t="shared" si="3"/>
        <v>84416</v>
      </c>
      <c r="AJ116" s="152">
        <f t="shared" si="3"/>
        <v>87529</v>
      </c>
      <c r="AK116" s="152">
        <f t="shared" si="3"/>
        <v>91114</v>
      </c>
      <c r="AL116" s="154">
        <f t="shared" si="3"/>
        <v>94770</v>
      </c>
      <c r="AM116" s="154">
        <f t="shared" si="3"/>
        <v>97096</v>
      </c>
      <c r="AN116" s="154">
        <f t="shared" si="3"/>
        <v>99633</v>
      </c>
      <c r="AO116" s="154">
        <f t="shared" si="3"/>
        <v>100862</v>
      </c>
      <c r="AP116" s="154">
        <f t="shared" si="3"/>
        <v>101666</v>
      </c>
      <c r="AQ116" s="154">
        <f t="shared" si="3"/>
        <v>102330</v>
      </c>
      <c r="AR116" s="154">
        <f t="shared" si="3"/>
        <v>101790</v>
      </c>
      <c r="AS116" s="154">
        <f t="shared" si="3"/>
        <v>101362</v>
      </c>
      <c r="AT116" s="154">
        <f t="shared" si="3"/>
        <v>101039</v>
      </c>
      <c r="AU116" s="154">
        <f t="shared" si="3"/>
        <v>100833</v>
      </c>
      <c r="AV116" s="154">
        <f t="shared" si="3"/>
        <v>100428</v>
      </c>
      <c r="AW116" s="154">
        <f t="shared" si="3"/>
        <v>97716</v>
      </c>
      <c r="AX116" s="154">
        <f t="shared" si="3"/>
        <v>94637</v>
      </c>
      <c r="AY116" s="154">
        <f t="shared" si="3"/>
        <v>91944</v>
      </c>
      <c r="AZ116" s="154">
        <f t="shared" si="3"/>
        <v>90411</v>
      </c>
      <c r="BA116" s="154">
        <f t="shared" si="3"/>
        <v>89266</v>
      </c>
      <c r="BB116" s="154">
        <f>BB29+SUM(BB48)+BB50+BB47+BB49</f>
        <v>90378</v>
      </c>
      <c r="BC116" s="154">
        <f>BC29+SUM(BC48)+BC50+BC47+BC49</f>
        <v>91253</v>
      </c>
      <c r="BD116" s="154">
        <f>BD29+SUM(BD48)+BD50+BD47+BD49</f>
        <v>91157</v>
      </c>
      <c r="BE116" s="154">
        <f>BE29+SUM(BE48)+BE50+BE47+BE49</f>
        <v>90515</v>
      </c>
      <c r="BF116" s="153"/>
      <c r="BG116" s="153"/>
      <c r="BH116" s="71" t="s">
        <v>75</v>
      </c>
    </row>
    <row r="117" spans="1:60" ht="9.6" customHeight="1" x14ac:dyDescent="0.15">
      <c r="A117" s="21"/>
      <c r="B117" s="69" t="s">
        <v>76</v>
      </c>
      <c r="C117" s="152">
        <f t="shared" ref="C117:BA117" si="4">SUM(C27)</f>
        <v>1009</v>
      </c>
      <c r="D117" s="152">
        <f t="shared" si="4"/>
        <v>1144</v>
      </c>
      <c r="E117" s="152">
        <f t="shared" si="4"/>
        <v>1371</v>
      </c>
      <c r="F117" s="152">
        <f t="shared" si="4"/>
        <v>1597</v>
      </c>
      <c r="G117" s="152">
        <f t="shared" si="4"/>
        <v>2119</v>
      </c>
      <c r="H117" s="152">
        <f t="shared" si="4"/>
        <v>2640</v>
      </c>
      <c r="I117" s="152">
        <f t="shared" si="4"/>
        <v>3699</v>
      </c>
      <c r="J117" s="152">
        <f>SUM(J27)</f>
        <v>4781</v>
      </c>
      <c r="K117" s="152">
        <f>SUM(K27)</f>
        <v>6435</v>
      </c>
      <c r="L117" s="152">
        <f>SUM(L27)</f>
        <v>8011</v>
      </c>
      <c r="M117" s="152">
        <f>SUM(M27)</f>
        <v>9441</v>
      </c>
      <c r="N117" s="152">
        <f t="shared" si="4"/>
        <v>11487.2</v>
      </c>
      <c r="O117" s="152">
        <f t="shared" si="4"/>
        <v>13533.400000000001</v>
      </c>
      <c r="P117" s="152">
        <f>SUM(P27)</f>
        <v>15579.599999999999</v>
      </c>
      <c r="Q117" s="152">
        <f t="shared" si="4"/>
        <v>17625.8</v>
      </c>
      <c r="R117" s="152">
        <f t="shared" si="4"/>
        <v>19672</v>
      </c>
      <c r="S117" s="152">
        <f t="shared" si="4"/>
        <v>22027</v>
      </c>
      <c r="T117" s="152">
        <f>SUM(T27)</f>
        <v>23999</v>
      </c>
      <c r="U117" s="152">
        <f t="shared" si="4"/>
        <v>26054</v>
      </c>
      <c r="V117" s="152">
        <f t="shared" si="4"/>
        <v>27531</v>
      </c>
      <c r="W117" s="152">
        <f>SUM(W27)</f>
        <v>28264</v>
      </c>
      <c r="X117" s="152">
        <f t="shared" si="4"/>
        <v>28863</v>
      </c>
      <c r="Y117" s="152">
        <f t="shared" si="4"/>
        <v>28974</v>
      </c>
      <c r="Z117" s="152">
        <f t="shared" si="4"/>
        <v>29165</v>
      </c>
      <c r="AA117" s="152">
        <f t="shared" si="4"/>
        <v>29124</v>
      </c>
      <c r="AB117" s="152">
        <f t="shared" si="4"/>
        <v>29179</v>
      </c>
      <c r="AC117" s="152">
        <f t="shared" si="4"/>
        <v>29282</v>
      </c>
      <c r="AD117" s="152">
        <f t="shared" si="4"/>
        <v>29473</v>
      </c>
      <c r="AE117" s="152">
        <f t="shared" si="4"/>
        <v>29787</v>
      </c>
      <c r="AF117" s="152">
        <f t="shared" si="4"/>
        <v>30582</v>
      </c>
      <c r="AG117" s="152">
        <f t="shared" si="4"/>
        <v>31346</v>
      </c>
      <c r="AH117" s="152">
        <f t="shared" si="4"/>
        <v>32156</v>
      </c>
      <c r="AI117" s="152">
        <f t="shared" si="4"/>
        <v>32849</v>
      </c>
      <c r="AJ117" s="152">
        <f t="shared" si="4"/>
        <v>33608</v>
      </c>
      <c r="AK117" s="152">
        <f t="shared" si="4"/>
        <v>34582</v>
      </c>
      <c r="AL117" s="153">
        <f t="shared" si="4"/>
        <v>35641</v>
      </c>
      <c r="AM117" s="153">
        <f t="shared" si="4"/>
        <v>36317</v>
      </c>
      <c r="AN117" s="153">
        <f t="shared" si="4"/>
        <v>37040</v>
      </c>
      <c r="AO117" s="153">
        <f t="shared" si="4"/>
        <v>37377</v>
      </c>
      <c r="AP117" s="153">
        <f t="shared" si="4"/>
        <v>37419</v>
      </c>
      <c r="AQ117" s="153">
        <f t="shared" si="4"/>
        <v>37392</v>
      </c>
      <c r="AR117" s="153">
        <f t="shared" si="4"/>
        <v>37055</v>
      </c>
      <c r="AS117" s="153">
        <f t="shared" si="4"/>
        <v>36786</v>
      </c>
      <c r="AT117" s="153">
        <f t="shared" si="4"/>
        <v>36393</v>
      </c>
      <c r="AU117" s="153">
        <f t="shared" si="4"/>
        <v>36269</v>
      </c>
      <c r="AV117" s="154">
        <f t="shared" si="4"/>
        <v>35858</v>
      </c>
      <c r="AW117" s="153">
        <f t="shared" si="4"/>
        <v>35077</v>
      </c>
      <c r="AX117" s="153">
        <f t="shared" si="4"/>
        <v>33729</v>
      </c>
      <c r="AY117" s="153">
        <f t="shared" si="4"/>
        <v>32783</v>
      </c>
      <c r="AZ117" s="153">
        <f t="shared" si="4"/>
        <v>32279</v>
      </c>
      <c r="BA117" s="153">
        <f t="shared" si="4"/>
        <v>31824</v>
      </c>
      <c r="BB117" s="153">
        <f>SUM(BB27)</f>
        <v>31897</v>
      </c>
      <c r="BC117" s="153">
        <f>SUM(BC27)</f>
        <v>32025</v>
      </c>
      <c r="BD117" s="153">
        <f>SUM(BD27)</f>
        <v>31768</v>
      </c>
      <c r="BE117" s="153">
        <f>SUM(BE27)</f>
        <v>31296</v>
      </c>
      <c r="BF117" s="153"/>
      <c r="BG117" s="153"/>
      <c r="BH117" s="71" t="s">
        <v>76</v>
      </c>
    </row>
    <row r="118" spans="1:60" ht="9.6" customHeight="1" x14ac:dyDescent="0.15">
      <c r="A118" s="21"/>
      <c r="B118" s="69" t="s">
        <v>77</v>
      </c>
      <c r="C118" s="152">
        <f t="shared" ref="C118:BA118" si="5">SUM(C26)</f>
        <v>1000</v>
      </c>
      <c r="D118" s="152">
        <f t="shared" si="5"/>
        <v>1160</v>
      </c>
      <c r="E118" s="152">
        <f t="shared" si="5"/>
        <v>1346</v>
      </c>
      <c r="F118" s="152">
        <f t="shared" si="5"/>
        <v>1640</v>
      </c>
      <c r="G118" s="152">
        <f t="shared" si="5"/>
        <v>2074</v>
      </c>
      <c r="H118" s="152">
        <f t="shared" si="5"/>
        <v>2810</v>
      </c>
      <c r="I118" s="152">
        <f t="shared" si="5"/>
        <v>3869</v>
      </c>
      <c r="J118" s="152">
        <f>SUM(J26)</f>
        <v>5332</v>
      </c>
      <c r="K118" s="152">
        <f>SUM(K26)</f>
        <v>7089</v>
      </c>
      <c r="L118" s="152">
        <f>SUM(L26)</f>
        <v>8721</v>
      </c>
      <c r="M118" s="152">
        <f>SUM(M26)</f>
        <v>10059</v>
      </c>
      <c r="N118" s="152">
        <f t="shared" si="5"/>
        <v>12049.6</v>
      </c>
      <c r="O118" s="152">
        <f t="shared" si="5"/>
        <v>14040.199999999999</v>
      </c>
      <c r="P118" s="152">
        <f>SUM(P26)</f>
        <v>16030.8</v>
      </c>
      <c r="Q118" s="152">
        <f t="shared" si="5"/>
        <v>18021.399999999998</v>
      </c>
      <c r="R118" s="152">
        <f t="shared" si="5"/>
        <v>20012</v>
      </c>
      <c r="S118" s="152">
        <f t="shared" si="5"/>
        <v>22213</v>
      </c>
      <c r="T118" s="152">
        <f>SUM(T26)</f>
        <v>24056</v>
      </c>
      <c r="U118" s="152">
        <f t="shared" si="5"/>
        <v>26413</v>
      </c>
      <c r="V118" s="152">
        <f t="shared" si="5"/>
        <v>27781</v>
      </c>
      <c r="W118" s="152">
        <f>SUM(W26)</f>
        <v>28584</v>
      </c>
      <c r="X118" s="152">
        <f t="shared" si="5"/>
        <v>29287</v>
      </c>
      <c r="Y118" s="152">
        <f t="shared" si="5"/>
        <v>29529</v>
      </c>
      <c r="Z118" s="152">
        <f t="shared" si="5"/>
        <v>29856</v>
      </c>
      <c r="AA118" s="152">
        <f t="shared" si="5"/>
        <v>29792</v>
      </c>
      <c r="AB118" s="152">
        <f t="shared" si="5"/>
        <v>29800</v>
      </c>
      <c r="AC118" s="152">
        <f t="shared" si="5"/>
        <v>30025</v>
      </c>
      <c r="AD118" s="152">
        <f t="shared" si="5"/>
        <v>30501</v>
      </c>
      <c r="AE118" s="152">
        <f t="shared" si="5"/>
        <v>31123</v>
      </c>
      <c r="AF118" s="152">
        <f t="shared" si="5"/>
        <v>32339</v>
      </c>
      <c r="AG118" s="152">
        <f t="shared" si="5"/>
        <v>33299</v>
      </c>
      <c r="AH118" s="152">
        <f t="shared" si="5"/>
        <v>34498</v>
      </c>
      <c r="AI118" s="152">
        <f t="shared" si="5"/>
        <v>35505</v>
      </c>
      <c r="AJ118" s="152">
        <f t="shared" si="5"/>
        <v>36470</v>
      </c>
      <c r="AK118" s="152">
        <f t="shared" si="5"/>
        <v>37883</v>
      </c>
      <c r="AL118" s="153">
        <f t="shared" si="5"/>
        <v>39297</v>
      </c>
      <c r="AM118" s="153">
        <f t="shared" si="5"/>
        <v>40306</v>
      </c>
      <c r="AN118" s="153">
        <f t="shared" si="5"/>
        <v>41372</v>
      </c>
      <c r="AO118" s="153">
        <f t="shared" si="5"/>
        <v>41948</v>
      </c>
      <c r="AP118" s="153">
        <f t="shared" si="5"/>
        <v>42278</v>
      </c>
      <c r="AQ118" s="153">
        <f t="shared" si="5"/>
        <v>42263</v>
      </c>
      <c r="AR118" s="153">
        <f t="shared" si="5"/>
        <v>41890</v>
      </c>
      <c r="AS118" s="153">
        <f t="shared" si="5"/>
        <v>41797</v>
      </c>
      <c r="AT118" s="153">
        <f t="shared" si="5"/>
        <v>41550</v>
      </c>
      <c r="AU118" s="153">
        <f t="shared" si="5"/>
        <v>41450</v>
      </c>
      <c r="AV118" s="153">
        <f t="shared" si="5"/>
        <v>40841</v>
      </c>
      <c r="AW118" s="153">
        <f t="shared" si="5"/>
        <v>39710</v>
      </c>
      <c r="AX118" s="153">
        <f t="shared" si="5"/>
        <v>38514</v>
      </c>
      <c r="AY118" s="153">
        <f t="shared" si="5"/>
        <v>37350</v>
      </c>
      <c r="AZ118" s="153">
        <f t="shared" si="5"/>
        <v>36807</v>
      </c>
      <c r="BA118" s="153">
        <f t="shared" si="5"/>
        <v>36280</v>
      </c>
      <c r="BB118" s="153">
        <f>SUM(BB26)</f>
        <v>37026</v>
      </c>
      <c r="BC118" s="153">
        <f>SUM(BC26)</f>
        <v>37565</v>
      </c>
      <c r="BD118" s="153">
        <f>SUM(BD26)</f>
        <v>37656</v>
      </c>
      <c r="BE118" s="153">
        <f>SUM(BE26)</f>
        <v>37503</v>
      </c>
      <c r="BF118" s="153"/>
      <c r="BG118" s="153"/>
      <c r="BH118" s="71" t="s">
        <v>77</v>
      </c>
    </row>
    <row r="119" spans="1:60" ht="9.6" customHeight="1" x14ac:dyDescent="0.15">
      <c r="A119" s="21"/>
      <c r="B119" s="69" t="s">
        <v>78</v>
      </c>
      <c r="C119" s="152">
        <f t="shared" ref="C119:BA119" si="6">C18+C28+C51</f>
        <v>2725</v>
      </c>
      <c r="D119" s="152">
        <f t="shared" si="6"/>
        <v>3168</v>
      </c>
      <c r="E119" s="152">
        <f t="shared" si="6"/>
        <v>3681</v>
      </c>
      <c r="F119" s="152">
        <f t="shared" si="6"/>
        <v>4624</v>
      </c>
      <c r="G119" s="152">
        <f t="shared" si="6"/>
        <v>6010</v>
      </c>
      <c r="H119" s="152">
        <f t="shared" si="6"/>
        <v>7549</v>
      </c>
      <c r="I119" s="152">
        <f t="shared" si="6"/>
        <v>10094</v>
      </c>
      <c r="J119" s="152">
        <f>J18+J28+J51</f>
        <v>13337</v>
      </c>
      <c r="K119" s="152">
        <f>K18+K28+K51</f>
        <v>16145</v>
      </c>
      <c r="L119" s="152">
        <f>L18+L28+L51</f>
        <v>19371</v>
      </c>
      <c r="M119" s="152">
        <f>M18+M28+M51</f>
        <v>21863</v>
      </c>
      <c r="N119" s="152">
        <f t="shared" si="6"/>
        <v>25966.400000000001</v>
      </c>
      <c r="O119" s="152">
        <f t="shared" si="6"/>
        <v>30833.800000000003</v>
      </c>
      <c r="P119" s="152">
        <f>P18+P28+P51</f>
        <v>34887.199999999997</v>
      </c>
      <c r="Q119" s="152">
        <f t="shared" si="6"/>
        <v>39217.600000000006</v>
      </c>
      <c r="R119" s="152">
        <f t="shared" si="6"/>
        <v>43200</v>
      </c>
      <c r="S119" s="152">
        <f t="shared" si="6"/>
        <v>47932</v>
      </c>
      <c r="T119" s="152">
        <f>T18+T28+T51</f>
        <v>52498</v>
      </c>
      <c r="U119" s="152">
        <f t="shared" si="6"/>
        <v>58242</v>
      </c>
      <c r="V119" s="152">
        <f t="shared" si="6"/>
        <v>62388</v>
      </c>
      <c r="W119" s="152">
        <f>W18+W28+W51</f>
        <v>64438</v>
      </c>
      <c r="X119" s="152">
        <f t="shared" si="6"/>
        <v>66253</v>
      </c>
      <c r="Y119" s="152">
        <f t="shared" si="6"/>
        <v>67461</v>
      </c>
      <c r="Z119" s="152">
        <f t="shared" si="6"/>
        <v>68856</v>
      </c>
      <c r="AA119" s="152">
        <f t="shared" si="6"/>
        <v>69452</v>
      </c>
      <c r="AB119" s="152">
        <f t="shared" si="6"/>
        <v>69762</v>
      </c>
      <c r="AC119" s="152">
        <f t="shared" si="6"/>
        <v>70765</v>
      </c>
      <c r="AD119" s="152">
        <f t="shared" si="6"/>
        <v>72414</v>
      </c>
      <c r="AE119" s="152">
        <f t="shared" si="6"/>
        <v>74245</v>
      </c>
      <c r="AF119" s="152">
        <f t="shared" si="6"/>
        <v>77193</v>
      </c>
      <c r="AG119" s="152">
        <f t="shared" si="6"/>
        <v>80099</v>
      </c>
      <c r="AH119" s="152">
        <f t="shared" si="6"/>
        <v>83244</v>
      </c>
      <c r="AI119" s="152">
        <f t="shared" si="6"/>
        <v>86393</v>
      </c>
      <c r="AJ119" s="152">
        <f t="shared" si="6"/>
        <v>89560</v>
      </c>
      <c r="AK119" s="152">
        <f t="shared" si="6"/>
        <v>92870</v>
      </c>
      <c r="AL119" s="154">
        <f t="shared" si="6"/>
        <v>96304</v>
      </c>
      <c r="AM119" s="154">
        <f t="shared" si="6"/>
        <v>98844</v>
      </c>
      <c r="AN119" s="154">
        <f t="shared" si="6"/>
        <v>101159</v>
      </c>
      <c r="AO119" s="154">
        <f t="shared" si="6"/>
        <v>102191</v>
      </c>
      <c r="AP119" s="154">
        <f t="shared" si="6"/>
        <v>102688</v>
      </c>
      <c r="AQ119" s="154">
        <f t="shared" si="6"/>
        <v>102929</v>
      </c>
      <c r="AR119" s="154">
        <f t="shared" si="6"/>
        <v>102343</v>
      </c>
      <c r="AS119" s="154">
        <f t="shared" si="6"/>
        <v>101506</v>
      </c>
      <c r="AT119" s="154">
        <f t="shared" si="6"/>
        <v>100713</v>
      </c>
      <c r="AU119" s="154">
        <f t="shared" si="6"/>
        <v>100403</v>
      </c>
      <c r="AV119" s="154">
        <f t="shared" si="6"/>
        <v>99643</v>
      </c>
      <c r="AW119" s="154">
        <f t="shared" si="6"/>
        <v>96922</v>
      </c>
      <c r="AX119" s="154">
        <f t="shared" si="6"/>
        <v>94021</v>
      </c>
      <c r="AY119" s="154">
        <f t="shared" si="6"/>
        <v>91690</v>
      </c>
      <c r="AZ119" s="154">
        <f t="shared" si="6"/>
        <v>89792</v>
      </c>
      <c r="BA119" s="154">
        <f t="shared" si="6"/>
        <v>88765</v>
      </c>
      <c r="BB119" s="154">
        <f>BB18+BB28+BB51</f>
        <v>85119</v>
      </c>
      <c r="BC119" s="154">
        <f>BC18+BC28+BC51</f>
        <v>88778</v>
      </c>
      <c r="BD119" s="154">
        <f>BD18+BD28+BD51</f>
        <v>90720</v>
      </c>
      <c r="BE119" s="154">
        <f>BE18+BE28+BE51</f>
        <v>91062</v>
      </c>
      <c r="BF119" s="155"/>
      <c r="BG119" s="155"/>
      <c r="BH119" s="71" t="s">
        <v>78</v>
      </c>
    </row>
    <row r="120" spans="1:60" ht="9.6" customHeight="1" x14ac:dyDescent="0.15">
      <c r="A120" s="21"/>
      <c r="B120" s="69" t="s">
        <v>79</v>
      </c>
      <c r="C120" s="152">
        <f t="shared" ref="C120:BA120" si="7">C52+SUM(C20)</f>
        <v>1596</v>
      </c>
      <c r="D120" s="152">
        <f t="shared" si="7"/>
        <v>1352</v>
      </c>
      <c r="E120" s="152">
        <f t="shared" si="7"/>
        <v>1972</v>
      </c>
      <c r="F120" s="152">
        <f t="shared" si="7"/>
        <v>2307</v>
      </c>
      <c r="G120" s="152">
        <f t="shared" si="7"/>
        <v>2936</v>
      </c>
      <c r="H120" s="152">
        <f t="shared" si="7"/>
        <v>3374</v>
      </c>
      <c r="I120" s="152">
        <f t="shared" si="7"/>
        <v>4281</v>
      </c>
      <c r="J120" s="152">
        <f>J52+SUM(J20)</f>
        <v>5371</v>
      </c>
      <c r="K120" s="152">
        <f>K52+SUM(K20)</f>
        <v>6172</v>
      </c>
      <c r="L120" s="152">
        <f>L52+SUM(L20)</f>
        <v>7642</v>
      </c>
      <c r="M120" s="152">
        <f>M52+SUM(M20)</f>
        <v>9026</v>
      </c>
      <c r="N120" s="152">
        <f t="shared" si="7"/>
        <v>10657.4</v>
      </c>
      <c r="O120" s="152">
        <f t="shared" si="7"/>
        <v>12806.8</v>
      </c>
      <c r="P120" s="152">
        <f>P52+SUM(P20)</f>
        <v>14622.2</v>
      </c>
      <c r="Q120" s="152">
        <f t="shared" si="7"/>
        <v>16304.6</v>
      </c>
      <c r="R120" s="152">
        <f t="shared" si="7"/>
        <v>18460</v>
      </c>
      <c r="S120" s="152">
        <f t="shared" si="7"/>
        <v>20557</v>
      </c>
      <c r="T120" s="152">
        <f>T52+SUM(T20)</f>
        <v>22757</v>
      </c>
      <c r="U120" s="152">
        <f t="shared" si="7"/>
        <v>25235</v>
      </c>
      <c r="V120" s="152">
        <f t="shared" si="7"/>
        <v>26949</v>
      </c>
      <c r="W120" s="152">
        <f>W52+SUM(W20)</f>
        <v>27921</v>
      </c>
      <c r="X120" s="152">
        <f t="shared" si="7"/>
        <v>28596</v>
      </c>
      <c r="Y120" s="152">
        <f t="shared" si="7"/>
        <v>28915</v>
      </c>
      <c r="Z120" s="152">
        <f t="shared" si="7"/>
        <v>29389</v>
      </c>
      <c r="AA120" s="152">
        <f t="shared" si="7"/>
        <v>29650</v>
      </c>
      <c r="AB120" s="152">
        <f t="shared" si="7"/>
        <v>29831</v>
      </c>
      <c r="AC120" s="152">
        <f t="shared" si="7"/>
        <v>30207</v>
      </c>
      <c r="AD120" s="152">
        <f t="shared" si="7"/>
        <v>30700</v>
      </c>
      <c r="AE120" s="152">
        <f t="shared" si="7"/>
        <v>31493</v>
      </c>
      <c r="AF120" s="152">
        <f t="shared" si="7"/>
        <v>32742</v>
      </c>
      <c r="AG120" s="152">
        <f t="shared" si="7"/>
        <v>33876</v>
      </c>
      <c r="AH120" s="152">
        <f t="shared" si="7"/>
        <v>34901</v>
      </c>
      <c r="AI120" s="152">
        <f t="shared" si="7"/>
        <v>35839</v>
      </c>
      <c r="AJ120" s="152">
        <f t="shared" si="7"/>
        <v>36824</v>
      </c>
      <c r="AK120" s="152">
        <f t="shared" si="7"/>
        <v>37752</v>
      </c>
      <c r="AL120" s="153">
        <f t="shared" si="7"/>
        <v>38630</v>
      </c>
      <c r="AM120" s="153">
        <f t="shared" si="7"/>
        <v>39498</v>
      </c>
      <c r="AN120" s="153">
        <f t="shared" si="7"/>
        <v>40220</v>
      </c>
      <c r="AO120" s="153">
        <f t="shared" si="7"/>
        <v>40394</v>
      </c>
      <c r="AP120" s="153">
        <f t="shared" si="7"/>
        <v>40464</v>
      </c>
      <c r="AQ120" s="153">
        <f t="shared" si="7"/>
        <v>40338</v>
      </c>
      <c r="AR120" s="153">
        <f t="shared" si="7"/>
        <v>39830</v>
      </c>
      <c r="AS120" s="153">
        <f t="shared" si="7"/>
        <v>39476</v>
      </c>
      <c r="AT120" s="153">
        <f t="shared" si="7"/>
        <v>38883</v>
      </c>
      <c r="AU120" s="153">
        <f t="shared" si="7"/>
        <v>38542</v>
      </c>
      <c r="AV120" s="153">
        <f t="shared" si="7"/>
        <v>37932</v>
      </c>
      <c r="AW120" s="153">
        <f t="shared" si="7"/>
        <v>36748</v>
      </c>
      <c r="AX120" s="153">
        <f t="shared" si="7"/>
        <v>35503</v>
      </c>
      <c r="AY120" s="153">
        <f t="shared" si="7"/>
        <v>34543</v>
      </c>
      <c r="AZ120" s="153">
        <f t="shared" si="7"/>
        <v>34051</v>
      </c>
      <c r="BA120" s="153">
        <f t="shared" si="7"/>
        <v>33714</v>
      </c>
      <c r="BB120" s="153">
        <f>BB52+SUM(BB20)</f>
        <v>31725</v>
      </c>
      <c r="BC120" s="153">
        <f>BC52+SUM(BC20)</f>
        <v>32829</v>
      </c>
      <c r="BD120" s="153">
        <f>BD52+SUM(BD20)</f>
        <v>33292</v>
      </c>
      <c r="BE120" s="153">
        <f>BE52+SUM(BE20)</f>
        <v>33432</v>
      </c>
      <c r="BF120" s="153"/>
      <c r="BG120" s="153"/>
      <c r="BH120" s="71" t="s">
        <v>79</v>
      </c>
    </row>
    <row r="121" spans="1:60" ht="9.6" customHeight="1" x14ac:dyDescent="0.15">
      <c r="A121" s="21"/>
      <c r="B121" s="39" t="s">
        <v>108</v>
      </c>
      <c r="C121" s="152">
        <f t="shared" ref="C121:BA121" si="8">SUM(C114:C120)</f>
        <v>24584</v>
      </c>
      <c r="D121" s="152">
        <f t="shared" si="8"/>
        <v>28758</v>
      </c>
      <c r="E121" s="152">
        <f t="shared" si="8"/>
        <v>35218</v>
      </c>
      <c r="F121" s="152">
        <f t="shared" si="8"/>
        <v>44643</v>
      </c>
      <c r="G121" s="152">
        <f t="shared" si="8"/>
        <v>56089</v>
      </c>
      <c r="H121" s="152">
        <f t="shared" si="8"/>
        <v>69674</v>
      </c>
      <c r="I121" s="152">
        <f t="shared" si="8"/>
        <v>87981</v>
      </c>
      <c r="J121" s="152">
        <f t="shared" si="8"/>
        <v>112630</v>
      </c>
      <c r="K121" s="152">
        <f t="shared" si="8"/>
        <v>140130</v>
      </c>
      <c r="L121" s="152">
        <f t="shared" si="8"/>
        <v>171624</v>
      </c>
      <c r="M121" s="152">
        <f t="shared" si="8"/>
        <v>200304</v>
      </c>
      <c r="N121" s="152">
        <f t="shared" si="8"/>
        <v>236813.00000000003</v>
      </c>
      <c r="O121" s="152">
        <f t="shared" si="8"/>
        <v>273783</v>
      </c>
      <c r="P121" s="152">
        <f t="shared" si="8"/>
        <v>313660</v>
      </c>
      <c r="Q121" s="152">
        <f t="shared" si="8"/>
        <v>358979</v>
      </c>
      <c r="R121" s="152">
        <f t="shared" si="8"/>
        <v>399416</v>
      </c>
      <c r="S121" s="152">
        <f t="shared" si="8"/>
        <v>442122</v>
      </c>
      <c r="T121" s="152">
        <f t="shared" si="8"/>
        <v>487071</v>
      </c>
      <c r="U121" s="152">
        <f t="shared" si="8"/>
        <v>533647</v>
      </c>
      <c r="V121" s="152">
        <f t="shared" si="8"/>
        <v>571589</v>
      </c>
      <c r="W121" s="152">
        <f t="shared" si="8"/>
        <v>594498</v>
      </c>
      <c r="X121" s="152">
        <f t="shared" si="8"/>
        <v>614250</v>
      </c>
      <c r="Y121" s="152">
        <f t="shared" si="8"/>
        <v>628024</v>
      </c>
      <c r="Z121" s="152">
        <f t="shared" si="8"/>
        <v>643624</v>
      </c>
      <c r="AA121" s="152">
        <f t="shared" si="8"/>
        <v>654764</v>
      </c>
      <c r="AB121" s="152">
        <f t="shared" si="8"/>
        <v>666006</v>
      </c>
      <c r="AC121" s="152">
        <f t="shared" si="8"/>
        <v>679481</v>
      </c>
      <c r="AD121" s="152">
        <f t="shared" si="8"/>
        <v>700797</v>
      </c>
      <c r="AE121" s="152">
        <f t="shared" si="8"/>
        <v>726512</v>
      </c>
      <c r="AF121" s="152">
        <f t="shared" si="8"/>
        <v>766435</v>
      </c>
      <c r="AG121" s="152">
        <f t="shared" si="8"/>
        <v>801898</v>
      </c>
      <c r="AH121" s="152">
        <f t="shared" si="8"/>
        <v>838544</v>
      </c>
      <c r="AI121" s="152">
        <f t="shared" si="8"/>
        <v>870607</v>
      </c>
      <c r="AJ121" s="152">
        <f t="shared" si="8"/>
        <v>903279</v>
      </c>
      <c r="AK121" s="152">
        <f t="shared" si="8"/>
        <v>938369</v>
      </c>
      <c r="AL121" s="153">
        <f t="shared" si="8"/>
        <v>976610</v>
      </c>
      <c r="AM121" s="153">
        <f t="shared" si="8"/>
        <v>1008777</v>
      </c>
      <c r="AN121" s="153">
        <f t="shared" si="8"/>
        <v>1035812</v>
      </c>
      <c r="AO121" s="153">
        <f t="shared" si="8"/>
        <v>1048871</v>
      </c>
      <c r="AP121" s="153">
        <f t="shared" si="8"/>
        <v>1057858</v>
      </c>
      <c r="AQ121" s="153">
        <f t="shared" si="8"/>
        <v>1065304</v>
      </c>
      <c r="AR121" s="153">
        <f t="shared" si="8"/>
        <v>1065355</v>
      </c>
      <c r="AS121" s="153">
        <f t="shared" si="8"/>
        <v>1062100</v>
      </c>
      <c r="AT121" s="153">
        <f t="shared" si="8"/>
        <v>1058642</v>
      </c>
      <c r="AU121" s="153">
        <f t="shared" si="8"/>
        <v>1059779</v>
      </c>
      <c r="AV121" s="153">
        <f t="shared" si="8"/>
        <v>1056472</v>
      </c>
      <c r="AW121" s="153">
        <f t="shared" si="8"/>
        <v>1036228</v>
      </c>
      <c r="AX121" s="153">
        <f t="shared" si="8"/>
        <v>1012278</v>
      </c>
      <c r="AY121" s="153">
        <f t="shared" si="8"/>
        <v>988643</v>
      </c>
      <c r="AZ121" s="153">
        <f t="shared" si="8"/>
        <v>975890</v>
      </c>
      <c r="BA121" s="153">
        <f t="shared" si="8"/>
        <v>966314</v>
      </c>
      <c r="BB121" s="153">
        <f>SUM(BB114:BB120)</f>
        <v>975925</v>
      </c>
      <c r="BC121" s="153">
        <f>SUM(BC114:BC120)</f>
        <v>995846</v>
      </c>
      <c r="BD121" s="153">
        <f>SUM(BD114:BD120)</f>
        <v>1005238</v>
      </c>
      <c r="BE121" s="153">
        <f>SUM(BE114:BE120)</f>
        <v>1007089</v>
      </c>
      <c r="BF121" s="153"/>
      <c r="BG121" s="153"/>
      <c r="BH121" s="15" t="s">
        <v>108</v>
      </c>
    </row>
    <row r="122" spans="1:60" ht="9.6" customHeight="1" x14ac:dyDescent="0.15">
      <c r="A122" s="21"/>
      <c r="B122" s="69" t="s">
        <v>88</v>
      </c>
      <c r="C122" s="152">
        <f t="shared" ref="C122:BA122" si="9">C121-C12</f>
        <v>13463</v>
      </c>
      <c r="D122" s="152">
        <f t="shared" si="9"/>
        <v>15488</v>
      </c>
      <c r="E122" s="152">
        <f t="shared" si="9"/>
        <v>18354</v>
      </c>
      <c r="F122" s="152">
        <f t="shared" si="9"/>
        <v>22313</v>
      </c>
      <c r="G122" s="152">
        <f t="shared" si="9"/>
        <v>31115</v>
      </c>
      <c r="H122" s="152">
        <f t="shared" si="9"/>
        <v>41854</v>
      </c>
      <c r="I122" s="152">
        <f t="shared" si="9"/>
        <v>59307</v>
      </c>
      <c r="J122" s="152">
        <f>J121-J12</f>
        <v>81300</v>
      </c>
      <c r="K122" s="152">
        <f>K121-K12</f>
        <v>100294</v>
      </c>
      <c r="L122" s="152">
        <f>L121-L12</f>
        <v>121367</v>
      </c>
      <c r="M122" s="152">
        <f>M121-M12</f>
        <v>137888</v>
      </c>
      <c r="N122" s="152">
        <f t="shared" si="9"/>
        <v>159116.00000000003</v>
      </c>
      <c r="O122" s="152">
        <f t="shared" si="9"/>
        <v>180357</v>
      </c>
      <c r="P122" s="152">
        <f>P121-P12</f>
        <v>203744</v>
      </c>
      <c r="Q122" s="152">
        <f t="shared" si="9"/>
        <v>226344</v>
      </c>
      <c r="R122" s="152">
        <f t="shared" si="9"/>
        <v>250882</v>
      </c>
      <c r="S122" s="152">
        <f t="shared" si="9"/>
        <v>277243</v>
      </c>
      <c r="T122" s="152">
        <f>T121-T12</f>
        <v>302447</v>
      </c>
      <c r="U122" s="152">
        <f t="shared" si="9"/>
        <v>333669</v>
      </c>
      <c r="V122" s="152">
        <f t="shared" si="9"/>
        <v>355820</v>
      </c>
      <c r="W122" s="152">
        <f>W121-W12</f>
        <v>368520</v>
      </c>
      <c r="X122" s="152">
        <f t="shared" si="9"/>
        <v>379145</v>
      </c>
      <c r="Y122" s="152">
        <f t="shared" si="9"/>
        <v>384192</v>
      </c>
      <c r="Z122" s="152">
        <f t="shared" si="9"/>
        <v>390925</v>
      </c>
      <c r="AA122" s="152">
        <f t="shared" si="9"/>
        <v>394494</v>
      </c>
      <c r="AB122" s="152">
        <f t="shared" si="9"/>
        <v>397470</v>
      </c>
      <c r="AC122" s="152">
        <f t="shared" si="9"/>
        <v>402328</v>
      </c>
      <c r="AD122" s="152">
        <f t="shared" si="9"/>
        <v>411217</v>
      </c>
      <c r="AE122" s="152">
        <f t="shared" si="9"/>
        <v>422656</v>
      </c>
      <c r="AF122" s="152">
        <f t="shared" si="9"/>
        <v>441286</v>
      </c>
      <c r="AG122" s="152">
        <f t="shared" si="9"/>
        <v>459519</v>
      </c>
      <c r="AH122" s="152">
        <f t="shared" si="9"/>
        <v>478996</v>
      </c>
      <c r="AI122" s="152">
        <f t="shared" si="9"/>
        <v>497159</v>
      </c>
      <c r="AJ122" s="152">
        <f t="shared" si="9"/>
        <v>516078</v>
      </c>
      <c r="AK122" s="152">
        <f t="shared" si="9"/>
        <v>536841</v>
      </c>
      <c r="AL122" s="154">
        <f t="shared" si="9"/>
        <v>558552</v>
      </c>
      <c r="AM122" s="154">
        <f t="shared" si="9"/>
        <v>575408</v>
      </c>
      <c r="AN122" s="154">
        <f t="shared" si="9"/>
        <v>591250</v>
      </c>
      <c r="AO122" s="154">
        <f t="shared" si="9"/>
        <v>598975</v>
      </c>
      <c r="AP122" s="154">
        <f t="shared" si="9"/>
        <v>604367</v>
      </c>
      <c r="AQ122" s="154">
        <f t="shared" si="9"/>
        <v>607898</v>
      </c>
      <c r="AR122" s="154">
        <f t="shared" si="9"/>
        <v>606307</v>
      </c>
      <c r="AS122" s="154">
        <f t="shared" si="9"/>
        <v>603883</v>
      </c>
      <c r="AT122" s="154">
        <f t="shared" si="9"/>
        <v>600738</v>
      </c>
      <c r="AU122" s="154">
        <f t="shared" si="9"/>
        <v>600627</v>
      </c>
      <c r="AV122" s="154">
        <f t="shared" si="9"/>
        <v>596581</v>
      </c>
      <c r="AW122" s="154">
        <f t="shared" si="9"/>
        <v>582946</v>
      </c>
      <c r="AX122" s="154">
        <f t="shared" si="9"/>
        <v>566858</v>
      </c>
      <c r="AY122" s="154">
        <f t="shared" si="9"/>
        <v>552224</v>
      </c>
      <c r="AZ122" s="154">
        <f t="shared" si="9"/>
        <v>544311</v>
      </c>
      <c r="BA122" s="154">
        <f t="shared" si="9"/>
        <v>538751</v>
      </c>
      <c r="BB122" s="154">
        <f>BB121-BB12</f>
        <v>538139</v>
      </c>
      <c r="BC122" s="154">
        <f>BC121-BC12</f>
        <v>549230</v>
      </c>
      <c r="BD122" s="154">
        <f>BD121-BD12</f>
        <v>553169</v>
      </c>
      <c r="BE122" s="154">
        <f>BE121-BE12</f>
        <v>553252</v>
      </c>
      <c r="BF122" s="153"/>
      <c r="BG122" s="153"/>
      <c r="BH122" s="71" t="s">
        <v>88</v>
      </c>
    </row>
  </sheetData>
  <phoneticPr fontId="1"/>
  <printOptions gridLinesSet="0"/>
  <pageMargins left="0" right="0" top="0" bottom="0" header="0" footer="0"/>
  <pageSetup paperSize="9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Ｐ明朝,標準"&amp;11&amp;F/頁&amp;P/&amp;N/&amp;D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BR122"/>
  <sheetViews>
    <sheetView zoomScale="80" zoomScaleNormal="80" workbookViewId="0"/>
  </sheetViews>
  <sheetFormatPr defaultColWidth="6.125" defaultRowHeight="9.6" customHeight="1" x14ac:dyDescent="0.15"/>
  <cols>
    <col min="1" max="1" width="6" style="4" customWidth="1"/>
    <col min="2" max="2" width="9.375" style="5" customWidth="1"/>
    <col min="3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7" width="4.37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144" width="4.75" style="4" customWidth="1"/>
    <col min="145" max="16384" width="6.125" style="4"/>
  </cols>
  <sheetData>
    <row r="1" spans="1:70" ht="20.25" customHeight="1" x14ac:dyDescent="0.15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0" ht="12.75" customHeight="1" x14ac:dyDescent="0.2">
      <c r="B2" s="107" t="s">
        <v>231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0" s="97" customFormat="1" ht="9.6" customHeight="1" x14ac:dyDescent="0.15">
      <c r="A3" s="94" t="s">
        <v>465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0" s="98" customFormat="1" ht="11.25" customHeight="1" x14ac:dyDescent="0.15">
      <c r="B4" s="58" t="s">
        <v>0</v>
      </c>
      <c r="C4" s="99">
        <v>1062</v>
      </c>
      <c r="D4" s="99">
        <v>1195</v>
      </c>
      <c r="E4" s="99">
        <v>1388</v>
      </c>
      <c r="F4" s="99">
        <v>1642</v>
      </c>
      <c r="G4" s="99">
        <v>1922</v>
      </c>
      <c r="H4" s="10">
        <v>2123</v>
      </c>
      <c r="I4" s="10">
        <v>2445</v>
      </c>
      <c r="J4" s="10">
        <v>2942</v>
      </c>
      <c r="K4" s="10">
        <v>3448</v>
      </c>
      <c r="L4" s="10">
        <v>4055</v>
      </c>
      <c r="M4" s="10">
        <v>4619</v>
      </c>
      <c r="N4" s="10">
        <v>5543</v>
      </c>
      <c r="O4" s="10">
        <v>6513</v>
      </c>
      <c r="P4" s="10">
        <v>7511</v>
      </c>
      <c r="Q4" s="10">
        <v>8341</v>
      </c>
      <c r="R4" s="10">
        <v>9184</v>
      </c>
      <c r="S4" s="10">
        <v>9878</v>
      </c>
      <c r="T4" s="10">
        <v>10913</v>
      </c>
      <c r="U4" s="10">
        <v>12165</v>
      </c>
      <c r="V4" s="10">
        <v>13019</v>
      </c>
      <c r="W4" s="10">
        <v>13323</v>
      </c>
      <c r="X4" s="10">
        <v>13594</v>
      </c>
      <c r="Y4" s="10">
        <v>14130</v>
      </c>
      <c r="Z4" s="10">
        <v>14780</v>
      </c>
      <c r="AA4" s="10">
        <v>15256</v>
      </c>
      <c r="AB4" s="10">
        <v>16111</v>
      </c>
      <c r="AC4" s="10">
        <v>17005</v>
      </c>
      <c r="AD4" s="10">
        <v>18176</v>
      </c>
      <c r="AE4" s="10">
        <v>19540</v>
      </c>
      <c r="AF4" s="10">
        <v>20277</v>
      </c>
      <c r="AG4" s="10">
        <v>22001</v>
      </c>
      <c r="AH4" s="10">
        <v>23535</v>
      </c>
      <c r="AI4" s="10">
        <v>24677</v>
      </c>
      <c r="AJ4" s="10">
        <v>25845</v>
      </c>
      <c r="AK4" s="10">
        <v>27358</v>
      </c>
      <c r="AL4" s="10">
        <v>29483</v>
      </c>
      <c r="AM4" s="10">
        <v>28096</v>
      </c>
      <c r="AN4" s="10">
        <v>30329</v>
      </c>
      <c r="AO4" s="10">
        <v>32326</v>
      </c>
      <c r="AP4" s="10">
        <v>33982</v>
      </c>
      <c r="AQ4" s="10">
        <v>35381</v>
      </c>
      <c r="AR4" s="10">
        <v>34691</v>
      </c>
      <c r="AS4" s="10">
        <v>34103</v>
      </c>
      <c r="AT4" s="10">
        <v>33458</v>
      </c>
      <c r="AU4" s="10">
        <v>32693</v>
      </c>
      <c r="AV4" s="10">
        <v>32293</v>
      </c>
      <c r="AW4" s="10">
        <v>31710</v>
      </c>
      <c r="AX4" s="10">
        <v>31019</v>
      </c>
      <c r="AY4" s="10">
        <v>29537</v>
      </c>
      <c r="AZ4" s="10">
        <v>29037</v>
      </c>
      <c r="BA4" s="10">
        <v>28495</v>
      </c>
      <c r="BB4" s="10">
        <v>28656</v>
      </c>
      <c r="BC4" s="10">
        <v>30190</v>
      </c>
      <c r="BD4" s="10">
        <v>30802</v>
      </c>
      <c r="BE4" s="10">
        <v>31194</v>
      </c>
      <c r="BF4" s="10"/>
      <c r="BG4" s="10"/>
      <c r="BH4" s="59" t="s">
        <v>0</v>
      </c>
    </row>
    <row r="5" spans="1:70" ht="9.6" customHeight="1" x14ac:dyDescent="0.15">
      <c r="A5" s="63"/>
      <c r="B5" s="39" t="s">
        <v>179</v>
      </c>
      <c r="C5" s="157">
        <f t="shared" ref="C5:AZ5" si="0">C6+C7</f>
        <v>1062</v>
      </c>
      <c r="D5" s="157">
        <f t="shared" si="0"/>
        <v>1199</v>
      </c>
      <c r="E5" s="157">
        <f t="shared" si="0"/>
        <v>1388</v>
      </c>
      <c r="F5" s="157">
        <f t="shared" si="0"/>
        <v>1642</v>
      </c>
      <c r="G5" s="157">
        <f t="shared" si="0"/>
        <v>1922</v>
      </c>
      <c r="H5" s="157">
        <f t="shared" ref="H5:M5" si="1">H6+H7</f>
        <v>2124</v>
      </c>
      <c r="I5" s="157">
        <f t="shared" si="1"/>
        <v>2445</v>
      </c>
      <c r="J5" s="157">
        <f t="shared" si="1"/>
        <v>2942</v>
      </c>
      <c r="K5" s="157">
        <f t="shared" si="1"/>
        <v>3447</v>
      </c>
      <c r="L5" s="157">
        <f t="shared" si="1"/>
        <v>4011</v>
      </c>
      <c r="M5" s="157">
        <f t="shared" si="1"/>
        <v>4647</v>
      </c>
      <c r="N5" s="157">
        <f>N6+N7</f>
        <v>5384.7999999999993</v>
      </c>
      <c r="O5" s="157">
        <f>O6+O7</f>
        <v>5715.6</v>
      </c>
      <c r="P5" s="157">
        <f>P6+P7</f>
        <v>6535.4</v>
      </c>
      <c r="Q5" s="157">
        <f>Q6+Q7</f>
        <v>7718.2</v>
      </c>
      <c r="R5" s="157">
        <f t="shared" si="0"/>
        <v>8285</v>
      </c>
      <c r="S5" s="157">
        <f t="shared" si="0"/>
        <v>9878</v>
      </c>
      <c r="T5" s="157">
        <f t="shared" si="0"/>
        <v>10913</v>
      </c>
      <c r="U5" s="157">
        <f t="shared" si="0"/>
        <v>14588</v>
      </c>
      <c r="V5" s="157">
        <f t="shared" si="0"/>
        <v>16012</v>
      </c>
      <c r="W5" s="157">
        <f t="shared" si="0"/>
        <v>16776</v>
      </c>
      <c r="X5" s="157">
        <f t="shared" si="0"/>
        <v>16971</v>
      </c>
      <c r="Y5" s="157">
        <f t="shared" si="0"/>
        <v>14130</v>
      </c>
      <c r="Z5" s="157">
        <f t="shared" si="0"/>
        <v>14780</v>
      </c>
      <c r="AA5" s="157">
        <f t="shared" si="0"/>
        <v>15316</v>
      </c>
      <c r="AB5" s="157">
        <f t="shared" si="0"/>
        <v>16111</v>
      </c>
      <c r="AC5" s="157">
        <f t="shared" si="0"/>
        <v>17005</v>
      </c>
      <c r="AD5" s="157">
        <f t="shared" si="0"/>
        <v>18176</v>
      </c>
      <c r="AE5" s="157">
        <f t="shared" si="0"/>
        <v>19540</v>
      </c>
      <c r="AF5" s="157">
        <f t="shared" si="0"/>
        <v>20277</v>
      </c>
      <c r="AG5" s="157">
        <f t="shared" si="0"/>
        <v>22001</v>
      </c>
      <c r="AH5" s="157">
        <f t="shared" si="0"/>
        <v>23535</v>
      </c>
      <c r="AI5" s="157">
        <f t="shared" si="0"/>
        <v>24677</v>
      </c>
      <c r="AJ5" s="157">
        <f t="shared" si="0"/>
        <v>25845</v>
      </c>
      <c r="AK5" s="157">
        <f t="shared" si="0"/>
        <v>27358</v>
      </c>
      <c r="AL5" s="158">
        <f t="shared" si="0"/>
        <v>29483</v>
      </c>
      <c r="AM5" s="158">
        <f t="shared" si="0"/>
        <v>24673</v>
      </c>
      <c r="AN5" s="158">
        <f t="shared" si="0"/>
        <v>30329</v>
      </c>
      <c r="AO5" s="158">
        <f t="shared" si="0"/>
        <v>32326</v>
      </c>
      <c r="AP5" s="158">
        <f t="shared" si="0"/>
        <v>33982</v>
      </c>
      <c r="AQ5" s="158">
        <f t="shared" si="0"/>
        <v>35381</v>
      </c>
      <c r="AR5" s="158">
        <f t="shared" si="0"/>
        <v>34691</v>
      </c>
      <c r="AS5" s="158">
        <f t="shared" si="0"/>
        <v>34103</v>
      </c>
      <c r="AT5" s="158">
        <f t="shared" si="0"/>
        <v>33458</v>
      </c>
      <c r="AU5" s="158">
        <f t="shared" si="0"/>
        <v>32693</v>
      </c>
      <c r="AV5" s="158">
        <f t="shared" si="0"/>
        <v>32293</v>
      </c>
      <c r="AW5" s="158">
        <f t="shared" si="0"/>
        <v>31710</v>
      </c>
      <c r="AX5" s="158">
        <f t="shared" si="0"/>
        <v>31019</v>
      </c>
      <c r="AY5" s="158">
        <f t="shared" si="0"/>
        <v>29537</v>
      </c>
      <c r="AZ5" s="158">
        <f t="shared" si="0"/>
        <v>29037</v>
      </c>
      <c r="BA5" s="156">
        <f t="shared" ref="BA5:BE5" si="2">BA6+BA7</f>
        <v>28495</v>
      </c>
      <c r="BB5" s="156">
        <f t="shared" si="2"/>
        <v>28656</v>
      </c>
      <c r="BC5" s="156">
        <f t="shared" si="2"/>
        <v>30190</v>
      </c>
      <c r="BD5" s="156">
        <f t="shared" si="2"/>
        <v>30802</v>
      </c>
      <c r="BE5" s="156">
        <f t="shared" si="2"/>
        <v>31194</v>
      </c>
      <c r="BF5" s="156"/>
      <c r="BG5" s="156"/>
      <c r="BH5" s="40" t="s">
        <v>108</v>
      </c>
    </row>
    <row r="6" spans="1:70" ht="9.6" customHeight="1" x14ac:dyDescent="0.15">
      <c r="A6" s="63"/>
      <c r="B6" s="39" t="s">
        <v>118</v>
      </c>
      <c r="C6" s="157">
        <f t="shared" ref="C6:AZ6" si="3">SUM(C12:C29)</f>
        <v>958</v>
      </c>
      <c r="D6" s="157">
        <f t="shared" si="3"/>
        <v>1086</v>
      </c>
      <c r="E6" s="157">
        <f t="shared" si="3"/>
        <v>1260</v>
      </c>
      <c r="F6" s="157">
        <f t="shared" si="3"/>
        <v>1485</v>
      </c>
      <c r="G6" s="157">
        <f t="shared" si="3"/>
        <v>1715</v>
      </c>
      <c r="H6" s="157">
        <f t="shared" ref="H6:M6" si="4">SUM(H12:H29)</f>
        <v>1895</v>
      </c>
      <c r="I6" s="157">
        <f t="shared" si="4"/>
        <v>2143</v>
      </c>
      <c r="J6" s="157">
        <f t="shared" si="4"/>
        <v>2551</v>
      </c>
      <c r="K6" s="157">
        <f t="shared" si="4"/>
        <v>2980</v>
      </c>
      <c r="L6" s="157">
        <f t="shared" si="4"/>
        <v>3449</v>
      </c>
      <c r="M6" s="157">
        <f t="shared" si="4"/>
        <v>3951</v>
      </c>
      <c r="N6" s="157">
        <f>SUM(N12:N29)</f>
        <v>4598.3999999999996</v>
      </c>
      <c r="O6" s="157">
        <f>SUM(O12:O29)</f>
        <v>4843.8</v>
      </c>
      <c r="P6" s="157">
        <f>SUM(P12:P29)</f>
        <v>5570.2</v>
      </c>
      <c r="Q6" s="157">
        <f>SUM(Q12:Q29)</f>
        <v>6663.6</v>
      </c>
      <c r="R6" s="157">
        <f t="shared" si="3"/>
        <v>7136</v>
      </c>
      <c r="S6" s="157">
        <f t="shared" si="3"/>
        <v>8348</v>
      </c>
      <c r="T6" s="157">
        <f t="shared" si="3"/>
        <v>9298</v>
      </c>
      <c r="U6" s="157">
        <f t="shared" si="3"/>
        <v>12497</v>
      </c>
      <c r="V6" s="157">
        <f t="shared" si="3"/>
        <v>13546</v>
      </c>
      <c r="W6" s="157">
        <f t="shared" si="3"/>
        <v>14128</v>
      </c>
      <c r="X6" s="157">
        <f t="shared" si="3"/>
        <v>14160</v>
      </c>
      <c r="Y6" s="157">
        <f t="shared" si="3"/>
        <v>11879</v>
      </c>
      <c r="Z6" s="157">
        <f t="shared" si="3"/>
        <v>12369</v>
      </c>
      <c r="AA6" s="157">
        <f t="shared" si="3"/>
        <v>12776</v>
      </c>
      <c r="AB6" s="157">
        <f t="shared" si="3"/>
        <v>13353</v>
      </c>
      <c r="AC6" s="157">
        <f t="shared" si="3"/>
        <v>14026</v>
      </c>
      <c r="AD6" s="157">
        <f t="shared" si="3"/>
        <v>14990</v>
      </c>
      <c r="AE6" s="157">
        <f t="shared" si="3"/>
        <v>16155</v>
      </c>
      <c r="AF6" s="157">
        <f t="shared" si="3"/>
        <v>16746</v>
      </c>
      <c r="AG6" s="157">
        <f t="shared" si="3"/>
        <v>18107</v>
      </c>
      <c r="AH6" s="157">
        <f t="shared" si="3"/>
        <v>19277</v>
      </c>
      <c r="AI6" s="157">
        <f t="shared" si="3"/>
        <v>20112</v>
      </c>
      <c r="AJ6" s="157">
        <f t="shared" si="3"/>
        <v>20980</v>
      </c>
      <c r="AK6" s="157">
        <f t="shared" si="3"/>
        <v>22070</v>
      </c>
      <c r="AL6" s="156">
        <f t="shared" si="3"/>
        <v>23732</v>
      </c>
      <c r="AM6" s="156">
        <f t="shared" si="3"/>
        <v>20301</v>
      </c>
      <c r="AN6" s="156">
        <f t="shared" si="3"/>
        <v>24841</v>
      </c>
      <c r="AO6" s="156">
        <f t="shared" si="3"/>
        <v>26440</v>
      </c>
      <c r="AP6" s="156">
        <f t="shared" si="3"/>
        <v>27765</v>
      </c>
      <c r="AQ6" s="156">
        <f t="shared" si="3"/>
        <v>28822</v>
      </c>
      <c r="AR6" s="156">
        <f t="shared" si="3"/>
        <v>28170</v>
      </c>
      <c r="AS6" s="156">
        <f t="shared" si="3"/>
        <v>27658</v>
      </c>
      <c r="AT6" s="156">
        <f t="shared" si="3"/>
        <v>27098</v>
      </c>
      <c r="AU6" s="156">
        <f t="shared" si="3"/>
        <v>26314</v>
      </c>
      <c r="AV6" s="156">
        <f t="shared" si="3"/>
        <v>26010</v>
      </c>
      <c r="AW6" s="156">
        <f t="shared" si="3"/>
        <v>25540</v>
      </c>
      <c r="AX6" s="156">
        <f t="shared" si="3"/>
        <v>24990</v>
      </c>
      <c r="AY6" s="156">
        <f t="shared" si="3"/>
        <v>23914</v>
      </c>
      <c r="AZ6" s="156">
        <f t="shared" si="3"/>
        <v>23446</v>
      </c>
      <c r="BA6" s="156">
        <f t="shared" ref="BA6:BE6" si="5">SUM(BA12:BA29)</f>
        <v>23037</v>
      </c>
      <c r="BB6" s="156">
        <f t="shared" si="5"/>
        <v>23114</v>
      </c>
      <c r="BC6" s="156">
        <f t="shared" si="5"/>
        <v>24294</v>
      </c>
      <c r="BD6" s="156">
        <f t="shared" si="5"/>
        <v>24740</v>
      </c>
      <c r="BE6" s="156">
        <f t="shared" si="5"/>
        <v>25029</v>
      </c>
      <c r="BF6" s="156"/>
      <c r="BG6" s="156"/>
      <c r="BH6" s="40" t="s">
        <v>82</v>
      </c>
    </row>
    <row r="7" spans="1:70" ht="9.6" customHeight="1" x14ac:dyDescent="0.15">
      <c r="A7" s="63"/>
      <c r="B7" s="39" t="s">
        <v>119</v>
      </c>
      <c r="C7" s="157">
        <f t="shared" ref="C7:BA7" si="6">SUM(C31:C52)</f>
        <v>104</v>
      </c>
      <c r="D7" s="157">
        <f t="shared" si="6"/>
        <v>113</v>
      </c>
      <c r="E7" s="157">
        <f t="shared" si="6"/>
        <v>128</v>
      </c>
      <c r="F7" s="157">
        <f t="shared" si="6"/>
        <v>157</v>
      </c>
      <c r="G7" s="157">
        <f t="shared" si="6"/>
        <v>207</v>
      </c>
      <c r="H7" s="157">
        <f t="shared" ref="H7:M7" si="7">SUM(H31:H52)</f>
        <v>229</v>
      </c>
      <c r="I7" s="157">
        <f t="shared" si="7"/>
        <v>302</v>
      </c>
      <c r="J7" s="157">
        <f t="shared" si="7"/>
        <v>391</v>
      </c>
      <c r="K7" s="157">
        <f t="shared" si="7"/>
        <v>467</v>
      </c>
      <c r="L7" s="157">
        <f t="shared" si="7"/>
        <v>562</v>
      </c>
      <c r="M7" s="157">
        <f t="shared" si="7"/>
        <v>696</v>
      </c>
      <c r="N7" s="157">
        <f>SUM(N31:N52)</f>
        <v>786.40000000000009</v>
      </c>
      <c r="O7" s="157">
        <f>SUM(O31:O52)</f>
        <v>871.8</v>
      </c>
      <c r="P7" s="157">
        <f>SUM(P31:P52)</f>
        <v>965.2</v>
      </c>
      <c r="Q7" s="157">
        <f>SUM(Q31:Q52)</f>
        <v>1054.5999999999997</v>
      </c>
      <c r="R7" s="157">
        <f t="shared" si="6"/>
        <v>1149</v>
      </c>
      <c r="S7" s="157">
        <f t="shared" si="6"/>
        <v>1530</v>
      </c>
      <c r="T7" s="157">
        <f t="shared" si="6"/>
        <v>1615</v>
      </c>
      <c r="U7" s="157">
        <f t="shared" si="6"/>
        <v>2091</v>
      </c>
      <c r="V7" s="157">
        <f t="shared" si="6"/>
        <v>2466</v>
      </c>
      <c r="W7" s="157">
        <f t="shared" si="6"/>
        <v>2648</v>
      </c>
      <c r="X7" s="157">
        <f t="shared" si="6"/>
        <v>2811</v>
      </c>
      <c r="Y7" s="157">
        <f t="shared" si="6"/>
        <v>2251</v>
      </c>
      <c r="Z7" s="157">
        <f t="shared" si="6"/>
        <v>2411</v>
      </c>
      <c r="AA7" s="157">
        <f t="shared" si="6"/>
        <v>2540</v>
      </c>
      <c r="AB7" s="157">
        <f t="shared" si="6"/>
        <v>2758</v>
      </c>
      <c r="AC7" s="157">
        <f t="shared" si="6"/>
        <v>2979</v>
      </c>
      <c r="AD7" s="157">
        <f t="shared" si="6"/>
        <v>3186</v>
      </c>
      <c r="AE7" s="157">
        <f t="shared" si="6"/>
        <v>3385</v>
      </c>
      <c r="AF7" s="157">
        <f t="shared" si="6"/>
        <v>3531</v>
      </c>
      <c r="AG7" s="157">
        <f t="shared" si="6"/>
        <v>3894</v>
      </c>
      <c r="AH7" s="157">
        <f t="shared" si="6"/>
        <v>4258</v>
      </c>
      <c r="AI7" s="157">
        <f t="shared" si="6"/>
        <v>4565</v>
      </c>
      <c r="AJ7" s="157">
        <f t="shared" si="6"/>
        <v>4865</v>
      </c>
      <c r="AK7" s="157">
        <f t="shared" si="6"/>
        <v>5288</v>
      </c>
      <c r="AL7" s="156">
        <f t="shared" si="6"/>
        <v>5751</v>
      </c>
      <c r="AM7" s="156">
        <f t="shared" si="6"/>
        <v>4372</v>
      </c>
      <c r="AN7" s="156">
        <f t="shared" si="6"/>
        <v>5488</v>
      </c>
      <c r="AO7" s="156">
        <f t="shared" si="6"/>
        <v>5886</v>
      </c>
      <c r="AP7" s="156">
        <f>SUM(AP31:AP52)</f>
        <v>6217</v>
      </c>
      <c r="AQ7" s="156">
        <f t="shared" si="6"/>
        <v>6559</v>
      </c>
      <c r="AR7" s="156">
        <f t="shared" si="6"/>
        <v>6521</v>
      </c>
      <c r="AS7" s="156">
        <f t="shared" si="6"/>
        <v>6445</v>
      </c>
      <c r="AT7" s="156">
        <f t="shared" si="6"/>
        <v>6360</v>
      </c>
      <c r="AU7" s="156">
        <f t="shared" si="6"/>
        <v>6379</v>
      </c>
      <c r="AV7" s="156">
        <f t="shared" si="6"/>
        <v>6283</v>
      </c>
      <c r="AW7" s="156">
        <f t="shared" si="6"/>
        <v>6170</v>
      </c>
      <c r="AX7" s="156">
        <f t="shared" si="6"/>
        <v>6029</v>
      </c>
      <c r="AY7" s="156">
        <f t="shared" si="6"/>
        <v>5623</v>
      </c>
      <c r="AZ7" s="156">
        <f t="shared" si="6"/>
        <v>5591</v>
      </c>
      <c r="BA7" s="156">
        <f t="shared" si="6"/>
        <v>5458</v>
      </c>
      <c r="BB7" s="156">
        <f t="shared" ref="BB7:BE7" si="8">SUM(BB31:BB52)</f>
        <v>5542</v>
      </c>
      <c r="BC7" s="156">
        <f t="shared" si="8"/>
        <v>5896</v>
      </c>
      <c r="BD7" s="156">
        <f t="shared" si="8"/>
        <v>6062</v>
      </c>
      <c r="BE7" s="156">
        <f t="shared" si="8"/>
        <v>6165</v>
      </c>
      <c r="BF7" s="156"/>
      <c r="BG7" s="156"/>
      <c r="BH7" s="40" t="s">
        <v>83</v>
      </c>
    </row>
    <row r="8" spans="1:70" ht="9.6" customHeight="1" x14ac:dyDescent="0.15">
      <c r="A8" s="63"/>
      <c r="B8" s="39" t="s">
        <v>121</v>
      </c>
      <c r="C8" s="157">
        <f t="shared" ref="C8:H8" si="9">C59+C63+C66+C67+C62+C19+C21+C22+C23+C24+C25</f>
        <v>806</v>
      </c>
      <c r="D8" s="157">
        <f t="shared" si="9"/>
        <v>907</v>
      </c>
      <c r="E8" s="157">
        <f t="shared" si="9"/>
        <v>1069</v>
      </c>
      <c r="F8" s="157">
        <f t="shared" si="9"/>
        <v>1278</v>
      </c>
      <c r="G8" s="157">
        <f t="shared" si="9"/>
        <v>1469</v>
      </c>
      <c r="H8" s="157">
        <f t="shared" si="9"/>
        <v>1652</v>
      </c>
      <c r="I8" s="157">
        <f t="shared" ref="I8:N8" si="10">I59+I63+I66+I67+I62+I19+I21+I22+I23+I24+I25</f>
        <v>1846</v>
      </c>
      <c r="J8" s="157">
        <f t="shared" si="10"/>
        <v>2193</v>
      </c>
      <c r="K8" s="157">
        <f t="shared" si="10"/>
        <v>2541</v>
      </c>
      <c r="L8" s="157">
        <f t="shared" si="10"/>
        <v>2874</v>
      </c>
      <c r="M8" s="157">
        <f t="shared" si="10"/>
        <v>3289</v>
      </c>
      <c r="N8" s="157">
        <f t="shared" si="10"/>
        <v>3913.4</v>
      </c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40" t="s">
        <v>84</v>
      </c>
      <c r="BK8" s="4" t="s">
        <v>328</v>
      </c>
      <c r="BL8" s="4" t="s">
        <v>329</v>
      </c>
      <c r="BM8" s="4" t="s">
        <v>330</v>
      </c>
      <c r="BN8" s="4" t="s">
        <v>331</v>
      </c>
      <c r="BO8" s="4" t="s">
        <v>332</v>
      </c>
    </row>
    <row r="9" spans="1:70" ht="9.6" customHeight="1" x14ac:dyDescent="0.15">
      <c r="A9" s="63"/>
      <c r="B9" s="39" t="s">
        <v>122</v>
      </c>
      <c r="C9" s="157">
        <f t="shared" ref="C9:H9" si="11">SUM(C26:C52)+C60+C61+SUM(C71:C76)+C97+C99+C100+C101+C103+C104+C107+C108</f>
        <v>311</v>
      </c>
      <c r="D9" s="157">
        <f t="shared" si="11"/>
        <v>360</v>
      </c>
      <c r="E9" s="157">
        <f t="shared" si="11"/>
        <v>395</v>
      </c>
      <c r="F9" s="157">
        <f t="shared" si="11"/>
        <v>447</v>
      </c>
      <c r="G9" s="157">
        <f t="shared" si="11"/>
        <v>554</v>
      </c>
      <c r="H9" s="157">
        <f t="shared" si="11"/>
        <v>582</v>
      </c>
      <c r="I9" s="157">
        <f>SUM(I26:I52)+I60+I61+SUM(I71:I76)+I97+I99+I100+I101+I103+I104+I107+I108</f>
        <v>760</v>
      </c>
      <c r="J9" s="157">
        <f>SUM(J26:J52)+J60+J61+SUM(J71:J76)+J97+J99+J100+J101+J103+J104+J107+J108</f>
        <v>944</v>
      </c>
      <c r="K9" s="157">
        <f>SUM(K26:K52)+K60+K61+SUM(K71:K76)+K97+K99+K100+K101+K103+K104+K107+K108</f>
        <v>1134</v>
      </c>
      <c r="L9" s="157">
        <f>SUM(L26:L52)+L60+L61+SUM(L71:L76)+L97+L99+L100+L101+L103+L104+L107+L108</f>
        <v>1401</v>
      </c>
      <c r="M9" s="157">
        <f>SUM(M26:M52)+M60+M61+SUM(M71:M76)+M97+M99+M102+M101+M103+M104+M107+M108</f>
        <v>1708</v>
      </c>
      <c r="N9" s="157">
        <f>SUM(N26:N52)+N60+N61+SUM(N71:N76)+N97+N99+N102+N101+N103+N104+N107+N108</f>
        <v>1855.7999999999997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J9" s="4" t="s">
        <v>355</v>
      </c>
      <c r="BK9" s="4" t="s">
        <v>360</v>
      </c>
      <c r="BL9" s="4" t="s">
        <v>360</v>
      </c>
      <c r="BM9" s="4" t="s">
        <v>360</v>
      </c>
      <c r="BN9" s="4" t="s">
        <v>360</v>
      </c>
      <c r="BO9" s="4" t="s">
        <v>370</v>
      </c>
    </row>
    <row r="10" spans="1:70" ht="21.75" customHeight="1" x14ac:dyDescent="0.15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J10" s="4" t="s">
        <v>356</v>
      </c>
      <c r="BK10" s="4">
        <v>1</v>
      </c>
    </row>
    <row r="11" spans="1:70" ht="21.75" customHeight="1" x14ac:dyDescent="0.15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0" ht="9.6" customHeight="1" x14ac:dyDescent="0.15">
      <c r="A12" s="64" t="s">
        <v>466</v>
      </c>
      <c r="B12" s="75" t="s">
        <v>1</v>
      </c>
      <c r="C12" s="158">
        <f t="shared" ref="C12:AD12" si="12">C62+C61+C60+C59</f>
        <v>558</v>
      </c>
      <c r="D12" s="158">
        <f t="shared" si="12"/>
        <v>634</v>
      </c>
      <c r="E12" s="158">
        <f t="shared" si="12"/>
        <v>752</v>
      </c>
      <c r="F12" s="158">
        <f t="shared" si="12"/>
        <v>907</v>
      </c>
      <c r="G12" s="158">
        <f t="shared" si="12"/>
        <v>1044</v>
      </c>
      <c r="H12" s="158">
        <f t="shared" si="12"/>
        <v>1055</v>
      </c>
      <c r="I12" s="158">
        <f t="shared" si="12"/>
        <v>1075</v>
      </c>
      <c r="J12" s="158">
        <f t="shared" si="12"/>
        <v>1206</v>
      </c>
      <c r="K12" s="158">
        <f t="shared" si="12"/>
        <v>1362</v>
      </c>
      <c r="L12" s="158">
        <f t="shared" ref="L12:R12" si="13">L62+L61+L60+L59</f>
        <v>1577</v>
      </c>
      <c r="M12" s="158">
        <f t="shared" si="13"/>
        <v>1769</v>
      </c>
      <c r="N12" s="157">
        <f t="shared" si="13"/>
        <v>2092</v>
      </c>
      <c r="O12" s="157">
        <f t="shared" si="13"/>
        <v>2234</v>
      </c>
      <c r="P12" s="157">
        <f t="shared" si="13"/>
        <v>2560</v>
      </c>
      <c r="Q12" s="157">
        <f t="shared" si="13"/>
        <v>3606</v>
      </c>
      <c r="R12" s="158">
        <f t="shared" si="13"/>
        <v>3781</v>
      </c>
      <c r="S12" s="158">
        <f t="shared" si="12"/>
        <v>3898</v>
      </c>
      <c r="T12" s="158">
        <f t="shared" si="12"/>
        <v>4437</v>
      </c>
      <c r="U12" s="158">
        <f t="shared" si="12"/>
        <v>4945</v>
      </c>
      <c r="V12" s="158">
        <f t="shared" si="12"/>
        <v>5329</v>
      </c>
      <c r="W12" s="158">
        <f t="shared" si="12"/>
        <v>5449</v>
      </c>
      <c r="X12" s="158">
        <f t="shared" si="12"/>
        <v>5422</v>
      </c>
      <c r="Y12" s="158">
        <f t="shared" si="12"/>
        <v>5303</v>
      </c>
      <c r="Z12" s="158">
        <f t="shared" si="12"/>
        <v>5479</v>
      </c>
      <c r="AA12" s="158">
        <f t="shared" si="12"/>
        <v>5680</v>
      </c>
      <c r="AB12" s="158">
        <f t="shared" si="12"/>
        <v>5835</v>
      </c>
      <c r="AC12" s="158">
        <f t="shared" si="12"/>
        <v>6098</v>
      </c>
      <c r="AD12" s="158">
        <f t="shared" si="12"/>
        <v>6507</v>
      </c>
      <c r="AE12" s="157">
        <f>AE59</f>
        <v>7078</v>
      </c>
      <c r="AF12" s="26">
        <v>7283</v>
      </c>
      <c r="AG12" s="27">
        <v>7860</v>
      </c>
      <c r="AH12" s="27">
        <v>8372</v>
      </c>
      <c r="AI12" s="27">
        <v>8675</v>
      </c>
      <c r="AJ12" s="27">
        <v>8967</v>
      </c>
      <c r="AK12" s="27">
        <v>9415</v>
      </c>
      <c r="AL12" s="27">
        <v>10121</v>
      </c>
      <c r="AM12" s="27">
        <v>9500</v>
      </c>
      <c r="AN12" s="27">
        <v>11426</v>
      </c>
      <c r="AO12" s="16">
        <v>12201</v>
      </c>
      <c r="AP12" s="16">
        <v>12726</v>
      </c>
      <c r="AQ12" s="16">
        <v>13210</v>
      </c>
      <c r="AR12" s="16">
        <v>12816</v>
      </c>
      <c r="AS12" s="16">
        <v>12446</v>
      </c>
      <c r="AT12" s="16">
        <v>12073</v>
      </c>
      <c r="AU12" s="16">
        <v>11658</v>
      </c>
      <c r="AV12" s="16">
        <v>11460</v>
      </c>
      <c r="AW12" s="16">
        <v>11198</v>
      </c>
      <c r="AX12" s="16">
        <v>10994</v>
      </c>
      <c r="AY12" s="16">
        <v>10638</v>
      </c>
      <c r="AZ12" s="16">
        <v>10372</v>
      </c>
      <c r="BA12" s="16">
        <v>10176</v>
      </c>
      <c r="BB12" s="16">
        <v>10487</v>
      </c>
      <c r="BC12" s="16">
        <v>10952</v>
      </c>
      <c r="BD12" s="16">
        <v>11237</v>
      </c>
      <c r="BE12" s="16">
        <v>11371</v>
      </c>
      <c r="BF12" s="16"/>
      <c r="BG12" s="16"/>
      <c r="BH12" s="40" t="s">
        <v>1</v>
      </c>
      <c r="BJ12" s="7" t="s">
        <v>1</v>
      </c>
      <c r="BK12" s="7">
        <v>10176</v>
      </c>
      <c r="BL12" s="7">
        <v>10487</v>
      </c>
      <c r="BM12" s="7">
        <v>10952</v>
      </c>
      <c r="BN12" s="7">
        <v>11237</v>
      </c>
      <c r="BO12" s="7">
        <v>11371</v>
      </c>
    </row>
    <row r="13" spans="1:70" ht="9.6" customHeight="1" x14ac:dyDescent="0.15">
      <c r="A13" s="64" t="s">
        <v>128</v>
      </c>
      <c r="B13" s="23" t="s">
        <v>467</v>
      </c>
      <c r="C13" s="100"/>
      <c r="D13" s="100"/>
      <c r="E13" s="100"/>
      <c r="F13" s="100"/>
      <c r="G13" s="100"/>
      <c r="H13" s="100"/>
      <c r="I13" s="100"/>
      <c r="J13" s="100"/>
      <c r="K13" s="100"/>
      <c r="L13" s="83"/>
      <c r="M13" s="100"/>
      <c r="N13" s="100"/>
      <c r="O13" s="100"/>
      <c r="P13" s="83"/>
      <c r="Q13" s="83"/>
      <c r="R13" s="84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8"/>
      <c r="AH13" s="88"/>
      <c r="AI13" s="88"/>
      <c r="AJ13" s="88"/>
      <c r="AK13" s="88"/>
      <c r="AL13" s="88"/>
      <c r="AM13" s="88"/>
      <c r="AN13" s="88"/>
      <c r="AO13" s="86"/>
      <c r="AP13" s="86"/>
      <c r="AQ13" s="86"/>
      <c r="AR13" s="86"/>
      <c r="AS13" s="86"/>
      <c r="AT13" s="86"/>
      <c r="AU13" s="85"/>
      <c r="AV13" s="85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7" t="s">
        <v>110</v>
      </c>
      <c r="BP13" s="7"/>
      <c r="BQ13" s="7"/>
      <c r="BR13" s="7"/>
    </row>
    <row r="14" spans="1:70" ht="9.6" customHeight="1" x14ac:dyDescent="0.15">
      <c r="A14" s="64" t="s">
        <v>129</v>
      </c>
      <c r="B14" s="23" t="s">
        <v>2</v>
      </c>
      <c r="C14" s="25"/>
      <c r="D14" s="25"/>
      <c r="E14" s="25"/>
      <c r="F14" s="25"/>
      <c r="G14" s="25"/>
      <c r="H14" s="25"/>
      <c r="I14" s="25"/>
      <c r="J14" s="25"/>
      <c r="K14" s="25"/>
      <c r="L14" s="24"/>
      <c r="M14" s="25"/>
      <c r="N14" s="25"/>
      <c r="O14" s="25"/>
      <c r="P14" s="24"/>
      <c r="Q14" s="24"/>
      <c r="R14" s="26"/>
      <c r="S14" s="24"/>
      <c r="T14" s="24"/>
      <c r="U14" s="24"/>
      <c r="V14" s="25"/>
      <c r="W14" s="28"/>
      <c r="X14" s="25"/>
      <c r="Y14" s="25"/>
      <c r="Z14" s="24"/>
      <c r="AA14" s="24"/>
      <c r="AB14" s="25"/>
      <c r="AC14" s="24"/>
      <c r="AD14" s="24"/>
      <c r="AE14" s="25"/>
      <c r="AF14" s="24"/>
      <c r="AG14" s="27"/>
      <c r="AH14" s="27"/>
      <c r="AI14" s="27"/>
      <c r="AJ14" s="27"/>
      <c r="AK14" s="27"/>
      <c r="AL14" s="27"/>
      <c r="AM14" s="27"/>
      <c r="AN14" s="27"/>
      <c r="AO14" s="16"/>
      <c r="AP14" s="16"/>
      <c r="AQ14" s="16"/>
      <c r="AR14" s="16"/>
      <c r="AS14" s="16"/>
      <c r="AT14" s="16"/>
      <c r="AU14" s="19"/>
      <c r="AV14" s="19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60" t="s">
        <v>2</v>
      </c>
      <c r="BP14" s="7"/>
      <c r="BQ14" s="7"/>
      <c r="BR14" s="7"/>
    </row>
    <row r="15" spans="1:70" ht="9.6" customHeight="1" x14ac:dyDescent="0.15">
      <c r="A15" s="64" t="s">
        <v>130</v>
      </c>
      <c r="B15" s="23" t="s">
        <v>3</v>
      </c>
      <c r="C15" s="139"/>
      <c r="D15" s="25"/>
      <c r="E15" s="25"/>
      <c r="F15" s="25"/>
      <c r="G15" s="25"/>
      <c r="H15" s="25"/>
      <c r="I15" s="25"/>
      <c r="J15" s="139"/>
      <c r="K15" s="25"/>
      <c r="L15" s="24"/>
      <c r="M15" s="25"/>
      <c r="N15" s="139"/>
      <c r="O15" s="25"/>
      <c r="P15" s="25"/>
      <c r="Q15" s="24"/>
      <c r="R15" s="26"/>
      <c r="S15" s="24"/>
      <c r="T15" s="24"/>
      <c r="U15" s="24"/>
      <c r="V15" s="25"/>
      <c r="W15" s="28"/>
      <c r="X15" s="25"/>
      <c r="Y15" s="25"/>
      <c r="Z15" s="24"/>
      <c r="AA15" s="24"/>
      <c r="AB15" s="25"/>
      <c r="AC15" s="24"/>
      <c r="AD15" s="24"/>
      <c r="AE15" s="25"/>
      <c r="AF15" s="24"/>
      <c r="AG15" s="27"/>
      <c r="AH15" s="27"/>
      <c r="AI15" s="27"/>
      <c r="AJ15" s="27"/>
      <c r="AK15" s="27"/>
      <c r="AL15" s="27"/>
      <c r="AM15" s="27"/>
      <c r="AN15" s="27"/>
      <c r="AO15" s="16"/>
      <c r="AP15" s="16"/>
      <c r="AQ15" s="16"/>
      <c r="AR15" s="16"/>
      <c r="AS15" s="16"/>
      <c r="AT15" s="16"/>
      <c r="AU15" s="19"/>
      <c r="AV15" s="19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60" t="s">
        <v>3</v>
      </c>
      <c r="BP15" s="7"/>
      <c r="BQ15" s="7"/>
      <c r="BR15" s="7"/>
    </row>
    <row r="16" spans="1:70" ht="9.6" customHeight="1" x14ac:dyDescent="0.15">
      <c r="A16" s="64" t="s">
        <v>131</v>
      </c>
      <c r="B16" s="23" t="s">
        <v>468</v>
      </c>
      <c r="C16" s="101"/>
      <c r="D16" s="101"/>
      <c r="E16" s="101"/>
      <c r="F16" s="101"/>
      <c r="G16" s="101"/>
      <c r="H16" s="101"/>
      <c r="I16" s="101"/>
      <c r="J16" s="101"/>
      <c r="K16" s="101"/>
      <c r="L16" s="24"/>
      <c r="M16" s="101"/>
      <c r="N16" s="101"/>
      <c r="O16" s="101"/>
      <c r="P16" s="101"/>
      <c r="Q16" s="24"/>
      <c r="R16" s="26"/>
      <c r="S16" s="24"/>
      <c r="T16" s="24"/>
      <c r="U16" s="24"/>
      <c r="V16" s="101"/>
      <c r="W16" s="101"/>
      <c r="X16" s="101"/>
      <c r="Y16" s="101"/>
      <c r="Z16" s="24"/>
      <c r="AA16" s="24"/>
      <c r="AB16" s="101"/>
      <c r="AC16" s="24"/>
      <c r="AD16" s="24"/>
      <c r="AE16" s="101"/>
      <c r="AF16" s="24"/>
      <c r="AG16" s="27"/>
      <c r="AH16" s="27"/>
      <c r="AI16" s="27"/>
      <c r="AJ16" s="27"/>
      <c r="AK16" s="27"/>
      <c r="AL16" s="27"/>
      <c r="AM16" s="27"/>
      <c r="AN16" s="27"/>
      <c r="AO16" s="16"/>
      <c r="AP16" s="16"/>
      <c r="AQ16" s="16"/>
      <c r="AR16" s="16"/>
      <c r="AS16" s="16"/>
      <c r="AT16" s="16"/>
      <c r="AU16" s="19"/>
      <c r="AV16" s="19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60" t="s">
        <v>111</v>
      </c>
      <c r="BP16" s="7"/>
      <c r="BQ16" s="7"/>
      <c r="BR16" s="7"/>
    </row>
    <row r="17" spans="1:70" ht="9.6" customHeight="1" x14ac:dyDescent="0.15">
      <c r="A17" s="64" t="s">
        <v>132</v>
      </c>
      <c r="B17" s="23" t="s">
        <v>469</v>
      </c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4"/>
      <c r="AG17" s="27"/>
      <c r="AH17" s="27"/>
      <c r="AI17" s="27"/>
      <c r="AJ17" s="27"/>
      <c r="AK17" s="27"/>
      <c r="AL17" s="27"/>
      <c r="AM17" s="27"/>
      <c r="AN17" s="27"/>
      <c r="AO17" s="16"/>
      <c r="AP17" s="16"/>
      <c r="AQ17" s="16"/>
      <c r="AR17" s="16"/>
      <c r="AS17" s="16"/>
      <c r="AT17" s="16"/>
      <c r="AU17" s="19"/>
      <c r="AV17" s="19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60" t="s">
        <v>112</v>
      </c>
      <c r="BP17" s="7"/>
      <c r="BQ17" s="7"/>
      <c r="BR17" s="7"/>
    </row>
    <row r="18" spans="1:70" ht="9.6" customHeight="1" x14ac:dyDescent="0.15">
      <c r="A18" s="65" t="s">
        <v>470</v>
      </c>
      <c r="B18" s="22" t="s">
        <v>4</v>
      </c>
      <c r="C18" s="156">
        <f t="shared" ref="C18:AU18" si="14">C63+C97+C99+C100+C101+C103+C104</f>
        <v>84</v>
      </c>
      <c r="D18" s="156">
        <f t="shared" si="14"/>
        <v>89</v>
      </c>
      <c r="E18" s="156">
        <f t="shared" si="14"/>
        <v>92</v>
      </c>
      <c r="F18" s="156">
        <f t="shared" si="14"/>
        <v>98</v>
      </c>
      <c r="G18" s="156">
        <f t="shared" si="14"/>
        <v>133</v>
      </c>
      <c r="H18" s="156">
        <f t="shared" si="14"/>
        <v>144</v>
      </c>
      <c r="I18" s="156">
        <f t="shared" si="14"/>
        <v>188</v>
      </c>
      <c r="J18" s="156">
        <f t="shared" ref="J18:Q18" si="15">J63+J97+J99+J100+J101+J103+J104</f>
        <v>256</v>
      </c>
      <c r="K18" s="156">
        <f t="shared" si="15"/>
        <v>304</v>
      </c>
      <c r="L18" s="156">
        <f t="shared" si="15"/>
        <v>356</v>
      </c>
      <c r="M18" s="156">
        <f t="shared" si="15"/>
        <v>399</v>
      </c>
      <c r="N18" s="157">
        <f t="shared" si="15"/>
        <v>509</v>
      </c>
      <c r="O18" s="157">
        <f t="shared" si="15"/>
        <v>576</v>
      </c>
      <c r="P18" s="157">
        <f t="shared" si="15"/>
        <v>629</v>
      </c>
      <c r="Q18" s="157">
        <f t="shared" si="15"/>
        <v>645</v>
      </c>
      <c r="R18" s="156">
        <f t="shared" si="14"/>
        <v>710</v>
      </c>
      <c r="S18" s="156">
        <f t="shared" si="14"/>
        <v>918</v>
      </c>
      <c r="T18" s="156">
        <f>T63+T97+T99+T100+T101+T103+T104</f>
        <v>1015</v>
      </c>
      <c r="U18" s="156">
        <f t="shared" si="14"/>
        <v>1571</v>
      </c>
      <c r="V18" s="156">
        <f t="shared" si="14"/>
        <v>1760</v>
      </c>
      <c r="W18" s="156">
        <f>W63+W97+W99+W100+W103+W102+W104</f>
        <v>1844</v>
      </c>
      <c r="X18" s="156">
        <f t="shared" si="14"/>
        <v>1887</v>
      </c>
      <c r="Y18" s="156">
        <f t="shared" si="14"/>
        <v>1441</v>
      </c>
      <c r="Z18" s="156">
        <f t="shared" si="14"/>
        <v>1579</v>
      </c>
      <c r="AA18" s="156">
        <f t="shared" si="14"/>
        <v>1636</v>
      </c>
      <c r="AB18" s="156">
        <f t="shared" si="14"/>
        <v>1781</v>
      </c>
      <c r="AC18" s="156">
        <f t="shared" si="14"/>
        <v>1847</v>
      </c>
      <c r="AD18" s="156">
        <f t="shared" si="14"/>
        <v>1977</v>
      </c>
      <c r="AE18" s="156">
        <f t="shared" si="14"/>
        <v>2080</v>
      </c>
      <c r="AF18" s="156">
        <f t="shared" si="14"/>
        <v>2107</v>
      </c>
      <c r="AG18" s="156">
        <f t="shared" si="14"/>
        <v>2172</v>
      </c>
      <c r="AH18" s="156">
        <f t="shared" si="14"/>
        <v>2239</v>
      </c>
      <c r="AI18" s="156">
        <f t="shared" si="14"/>
        <v>2323</v>
      </c>
      <c r="AJ18" s="156">
        <f t="shared" si="14"/>
        <v>2415</v>
      </c>
      <c r="AK18" s="156">
        <f t="shared" si="14"/>
        <v>2541</v>
      </c>
      <c r="AL18" s="156">
        <f t="shared" si="14"/>
        <v>2746</v>
      </c>
      <c r="AM18" s="156">
        <f t="shared" si="14"/>
        <v>2208</v>
      </c>
      <c r="AN18" s="156">
        <f t="shared" si="14"/>
        <v>2859</v>
      </c>
      <c r="AO18" s="156">
        <f t="shared" si="14"/>
        <v>3015</v>
      </c>
      <c r="AP18" s="156">
        <f t="shared" si="14"/>
        <v>3169</v>
      </c>
      <c r="AQ18" s="156">
        <f t="shared" si="14"/>
        <v>3275</v>
      </c>
      <c r="AR18" s="156">
        <f t="shared" si="14"/>
        <v>3144</v>
      </c>
      <c r="AS18" s="156">
        <f t="shared" si="14"/>
        <v>3131</v>
      </c>
      <c r="AT18" s="156">
        <f t="shared" si="14"/>
        <v>3085</v>
      </c>
      <c r="AU18" s="156">
        <f t="shared" si="14"/>
        <v>3049</v>
      </c>
      <c r="AV18" s="19">
        <v>3056</v>
      </c>
      <c r="AW18" s="16">
        <v>3048</v>
      </c>
      <c r="AX18" s="16">
        <v>2928</v>
      </c>
      <c r="AY18" s="16">
        <v>2822</v>
      </c>
      <c r="AZ18" s="16">
        <v>2755</v>
      </c>
      <c r="BA18" s="16">
        <v>2679</v>
      </c>
      <c r="BB18" s="86">
        <v>2542</v>
      </c>
      <c r="BC18" s="86">
        <v>2749</v>
      </c>
      <c r="BD18" s="86">
        <v>2833</v>
      </c>
      <c r="BE18" s="86">
        <v>2958</v>
      </c>
      <c r="BF18" s="16"/>
      <c r="BG18" s="16"/>
      <c r="BH18" s="40" t="s">
        <v>4</v>
      </c>
      <c r="BJ18" s="7" t="s">
        <v>4</v>
      </c>
      <c r="BK18" s="7">
        <v>2679</v>
      </c>
      <c r="BL18" s="7">
        <v>2542</v>
      </c>
      <c r="BM18" s="7">
        <v>2749</v>
      </c>
      <c r="BN18" s="7">
        <v>2833</v>
      </c>
      <c r="BO18" s="7">
        <v>2958</v>
      </c>
      <c r="BP18" s="7"/>
      <c r="BQ18" s="7"/>
      <c r="BR18" s="7"/>
    </row>
    <row r="19" spans="1:70" ht="9.6" customHeight="1" x14ac:dyDescent="0.15">
      <c r="A19" s="65" t="s">
        <v>471</v>
      </c>
      <c r="B19" s="22" t="s">
        <v>100</v>
      </c>
      <c r="C19" s="27">
        <v>64</v>
      </c>
      <c r="D19" s="27">
        <v>72</v>
      </c>
      <c r="E19" s="27">
        <v>73</v>
      </c>
      <c r="F19" s="27">
        <v>90</v>
      </c>
      <c r="G19" s="27">
        <v>100</v>
      </c>
      <c r="H19" s="27">
        <v>136</v>
      </c>
      <c r="I19" s="27">
        <v>170</v>
      </c>
      <c r="J19" s="27">
        <v>179</v>
      </c>
      <c r="K19" s="27">
        <v>215</v>
      </c>
      <c r="L19" s="24">
        <v>235</v>
      </c>
      <c r="M19" s="27">
        <v>286</v>
      </c>
      <c r="N19" s="147">
        <v>358</v>
      </c>
      <c r="O19" s="147">
        <v>408</v>
      </c>
      <c r="P19" s="147">
        <v>464</v>
      </c>
      <c r="Q19" s="147">
        <v>459</v>
      </c>
      <c r="R19" s="27">
        <v>504</v>
      </c>
      <c r="S19" s="24">
        <v>544</v>
      </c>
      <c r="T19" s="24">
        <v>579</v>
      </c>
      <c r="U19" s="24">
        <v>916</v>
      </c>
      <c r="V19" s="27">
        <v>995</v>
      </c>
      <c r="W19" s="27">
        <v>1025</v>
      </c>
      <c r="X19" s="27">
        <v>1001</v>
      </c>
      <c r="Y19" s="27">
        <v>672</v>
      </c>
      <c r="Z19" s="24">
        <v>701</v>
      </c>
      <c r="AA19" s="24">
        <v>742</v>
      </c>
      <c r="AB19" s="27">
        <v>723</v>
      </c>
      <c r="AC19" s="24">
        <v>746</v>
      </c>
      <c r="AD19" s="24">
        <v>787</v>
      </c>
      <c r="AE19" s="27">
        <v>807</v>
      </c>
      <c r="AF19" s="24">
        <v>822</v>
      </c>
      <c r="AG19" s="27">
        <v>850</v>
      </c>
      <c r="AH19" s="27">
        <v>874</v>
      </c>
      <c r="AI19" s="27">
        <v>867</v>
      </c>
      <c r="AJ19" s="27">
        <v>889</v>
      </c>
      <c r="AK19" s="27">
        <v>901</v>
      </c>
      <c r="AL19" s="27">
        <v>951</v>
      </c>
      <c r="AM19" s="27">
        <v>897</v>
      </c>
      <c r="AN19" s="27">
        <v>1091</v>
      </c>
      <c r="AO19" s="16">
        <v>1144</v>
      </c>
      <c r="AP19" s="16">
        <v>1158</v>
      </c>
      <c r="AQ19" s="16">
        <v>1186</v>
      </c>
      <c r="AR19" s="16">
        <v>1146</v>
      </c>
      <c r="AS19" s="16">
        <v>1121</v>
      </c>
      <c r="AT19" s="16">
        <v>1112</v>
      </c>
      <c r="AU19" s="16">
        <v>1083</v>
      </c>
      <c r="AV19" s="16">
        <v>1075</v>
      </c>
      <c r="AW19" s="16">
        <v>1047</v>
      </c>
      <c r="AX19" s="16">
        <v>1024</v>
      </c>
      <c r="AY19" s="16">
        <v>967</v>
      </c>
      <c r="AZ19" s="16">
        <v>931</v>
      </c>
      <c r="BA19" s="16">
        <v>1054</v>
      </c>
      <c r="BB19" s="16">
        <v>1038</v>
      </c>
      <c r="BC19" s="16">
        <v>1001</v>
      </c>
      <c r="BD19" s="16">
        <v>966</v>
      </c>
      <c r="BE19" s="16">
        <v>950</v>
      </c>
      <c r="BF19" s="16"/>
      <c r="BG19" s="16"/>
      <c r="BH19" s="40" t="s">
        <v>100</v>
      </c>
      <c r="BJ19" s="7" t="s">
        <v>335</v>
      </c>
      <c r="BK19" s="7">
        <v>1054</v>
      </c>
      <c r="BL19" s="7">
        <v>1038</v>
      </c>
      <c r="BM19" s="7">
        <v>1001</v>
      </c>
      <c r="BN19" s="7">
        <v>966</v>
      </c>
      <c r="BO19" s="7">
        <v>950</v>
      </c>
      <c r="BP19" s="7"/>
      <c r="BQ19" s="7"/>
      <c r="BR19" s="7"/>
    </row>
    <row r="20" spans="1:70" ht="9.6" customHeight="1" x14ac:dyDescent="0.15">
      <c r="A20" s="65" t="s">
        <v>472</v>
      </c>
      <c r="B20" s="22" t="s">
        <v>6</v>
      </c>
      <c r="C20" s="156">
        <f t="shared" ref="C20:AY20" si="16">C67+C108+C107</f>
        <v>38</v>
      </c>
      <c r="D20" s="156">
        <f t="shared" si="16"/>
        <v>48</v>
      </c>
      <c r="E20" s="156">
        <f t="shared" si="16"/>
        <v>53</v>
      </c>
      <c r="F20" s="156">
        <f t="shared" si="16"/>
        <v>56</v>
      </c>
      <c r="G20" s="156">
        <f t="shared" si="16"/>
        <v>60</v>
      </c>
      <c r="H20" s="156">
        <f t="shared" si="16"/>
        <v>69</v>
      </c>
      <c r="I20" s="156">
        <f t="shared" si="16"/>
        <v>71</v>
      </c>
      <c r="J20" s="156">
        <f t="shared" ref="J20:Q20" si="17">J67+J108+J107</f>
        <v>95</v>
      </c>
      <c r="K20" s="156">
        <f t="shared" si="17"/>
        <v>126</v>
      </c>
      <c r="L20" s="156">
        <f t="shared" si="17"/>
        <v>139</v>
      </c>
      <c r="M20" s="156">
        <f t="shared" si="17"/>
        <v>173</v>
      </c>
      <c r="N20" s="157">
        <f t="shared" si="17"/>
        <v>206</v>
      </c>
      <c r="O20" s="157">
        <f t="shared" si="17"/>
        <v>239</v>
      </c>
      <c r="P20" s="157">
        <f t="shared" si="17"/>
        <v>272</v>
      </c>
      <c r="Q20" s="157">
        <f t="shared" si="17"/>
        <v>305</v>
      </c>
      <c r="R20" s="156">
        <f t="shared" si="16"/>
        <v>338</v>
      </c>
      <c r="S20" s="156">
        <f t="shared" si="16"/>
        <v>410</v>
      </c>
      <c r="T20" s="156">
        <f>T67+T108+T107</f>
        <v>435</v>
      </c>
      <c r="U20" s="156">
        <f t="shared" si="16"/>
        <v>662</v>
      </c>
      <c r="V20" s="156">
        <f t="shared" si="16"/>
        <v>714</v>
      </c>
      <c r="W20" s="156">
        <f>W67+W108+W107</f>
        <v>750</v>
      </c>
      <c r="X20" s="156">
        <f t="shared" si="16"/>
        <v>726</v>
      </c>
      <c r="Y20" s="156">
        <f t="shared" si="16"/>
        <v>510</v>
      </c>
      <c r="Z20" s="156">
        <f t="shared" si="16"/>
        <v>524</v>
      </c>
      <c r="AA20" s="156">
        <f t="shared" si="16"/>
        <v>531</v>
      </c>
      <c r="AB20" s="156">
        <f t="shared" si="16"/>
        <v>540</v>
      </c>
      <c r="AC20" s="156">
        <f t="shared" si="16"/>
        <v>563</v>
      </c>
      <c r="AD20" s="156">
        <f t="shared" si="16"/>
        <v>574</v>
      </c>
      <c r="AE20" s="156">
        <f t="shared" si="16"/>
        <v>627</v>
      </c>
      <c r="AF20" s="156">
        <f t="shared" si="16"/>
        <v>647</v>
      </c>
      <c r="AG20" s="156">
        <f t="shared" si="16"/>
        <v>689</v>
      </c>
      <c r="AH20" s="156">
        <f t="shared" si="16"/>
        <v>753</v>
      </c>
      <c r="AI20" s="156">
        <f t="shared" si="16"/>
        <v>793</v>
      </c>
      <c r="AJ20" s="156">
        <f t="shared" si="16"/>
        <v>826</v>
      </c>
      <c r="AK20" s="156">
        <f t="shared" si="16"/>
        <v>877</v>
      </c>
      <c r="AL20" s="156">
        <f t="shared" si="16"/>
        <v>932</v>
      </c>
      <c r="AM20" s="156">
        <f t="shared" si="16"/>
        <v>880</v>
      </c>
      <c r="AN20" s="156">
        <f t="shared" si="16"/>
        <v>1072</v>
      </c>
      <c r="AO20" s="156">
        <f t="shared" si="16"/>
        <v>1138</v>
      </c>
      <c r="AP20" s="156">
        <f t="shared" si="16"/>
        <v>1184</v>
      </c>
      <c r="AQ20" s="156">
        <f t="shared" si="16"/>
        <v>1196</v>
      </c>
      <c r="AR20" s="156">
        <f t="shared" si="16"/>
        <v>1148</v>
      </c>
      <c r="AS20" s="156">
        <f t="shared" si="16"/>
        <v>1153</v>
      </c>
      <c r="AT20" s="156">
        <f t="shared" si="16"/>
        <v>1165</v>
      </c>
      <c r="AU20" s="156">
        <f t="shared" si="16"/>
        <v>1147</v>
      </c>
      <c r="AV20" s="156">
        <f t="shared" si="16"/>
        <v>1148</v>
      </c>
      <c r="AW20" s="156">
        <f t="shared" si="16"/>
        <v>1122</v>
      </c>
      <c r="AX20" s="156">
        <f t="shared" si="16"/>
        <v>1108</v>
      </c>
      <c r="AY20" s="156">
        <f t="shared" si="16"/>
        <v>1093</v>
      </c>
      <c r="AZ20" s="16">
        <v>1133</v>
      </c>
      <c r="BA20" s="16">
        <v>1136</v>
      </c>
      <c r="BB20" s="16">
        <v>1062</v>
      </c>
      <c r="BC20" s="16">
        <v>1153</v>
      </c>
      <c r="BD20" s="16">
        <v>1189</v>
      </c>
      <c r="BE20" s="16">
        <v>1199</v>
      </c>
      <c r="BF20" s="16"/>
      <c r="BG20" s="16"/>
      <c r="BH20" s="40" t="s">
        <v>6</v>
      </c>
      <c r="BJ20" s="7" t="s">
        <v>6</v>
      </c>
      <c r="BK20" s="7">
        <v>1136</v>
      </c>
      <c r="BL20" s="7">
        <v>1062</v>
      </c>
      <c r="BM20" s="7">
        <v>1153</v>
      </c>
      <c r="BN20" s="7">
        <v>1189</v>
      </c>
      <c r="BO20" s="7">
        <v>1199</v>
      </c>
      <c r="BP20" s="7"/>
      <c r="BQ20" s="7"/>
      <c r="BR20" s="7"/>
    </row>
    <row r="21" spans="1:70" ht="9.6" customHeight="1" x14ac:dyDescent="0.15">
      <c r="A21" s="65" t="s">
        <v>473</v>
      </c>
      <c r="B21" s="22" t="s">
        <v>7</v>
      </c>
      <c r="C21" s="27">
        <v>24</v>
      </c>
      <c r="D21" s="27">
        <v>21</v>
      </c>
      <c r="E21" s="27">
        <v>29</v>
      </c>
      <c r="F21" s="27">
        <v>31</v>
      </c>
      <c r="G21" s="27">
        <v>37</v>
      </c>
      <c r="H21" s="27">
        <v>43</v>
      </c>
      <c r="I21" s="27">
        <v>42</v>
      </c>
      <c r="J21" s="27">
        <v>59</v>
      </c>
      <c r="K21" s="27">
        <v>66</v>
      </c>
      <c r="L21" s="24">
        <v>78</v>
      </c>
      <c r="M21" s="27">
        <v>95</v>
      </c>
      <c r="N21" s="147">
        <v>127</v>
      </c>
      <c r="O21" s="147">
        <v>158</v>
      </c>
      <c r="P21" s="147">
        <v>180</v>
      </c>
      <c r="Q21" s="147">
        <v>160</v>
      </c>
      <c r="R21" s="27">
        <v>175</v>
      </c>
      <c r="S21" s="24">
        <v>199</v>
      </c>
      <c r="T21" s="24">
        <v>207</v>
      </c>
      <c r="U21" s="24">
        <v>342</v>
      </c>
      <c r="V21" s="27">
        <v>347</v>
      </c>
      <c r="W21" s="27">
        <v>375</v>
      </c>
      <c r="X21" s="27">
        <v>363</v>
      </c>
      <c r="Y21" s="27">
        <v>277</v>
      </c>
      <c r="Z21" s="24">
        <v>294</v>
      </c>
      <c r="AA21" s="24">
        <v>304</v>
      </c>
      <c r="AB21" s="27">
        <v>353</v>
      </c>
      <c r="AC21" s="24">
        <v>377</v>
      </c>
      <c r="AD21" s="24">
        <v>400</v>
      </c>
      <c r="AE21" s="27">
        <v>422</v>
      </c>
      <c r="AF21" s="24">
        <v>438</v>
      </c>
      <c r="AG21" s="27">
        <v>454</v>
      </c>
      <c r="AH21" s="27">
        <v>486</v>
      </c>
      <c r="AI21" s="27">
        <v>494</v>
      </c>
      <c r="AJ21" s="27">
        <v>499</v>
      </c>
      <c r="AK21" s="27">
        <v>506</v>
      </c>
      <c r="AL21" s="27">
        <v>511</v>
      </c>
      <c r="AM21" s="27">
        <v>408</v>
      </c>
      <c r="AN21" s="27">
        <v>491</v>
      </c>
      <c r="AO21" s="16">
        <v>521</v>
      </c>
      <c r="AP21" s="16">
        <v>549</v>
      </c>
      <c r="AQ21" s="16">
        <v>558</v>
      </c>
      <c r="AR21" s="16">
        <v>515</v>
      </c>
      <c r="AS21" s="16">
        <v>507</v>
      </c>
      <c r="AT21" s="16">
        <v>483</v>
      </c>
      <c r="AU21" s="16">
        <v>471</v>
      </c>
      <c r="AV21" s="16">
        <v>468</v>
      </c>
      <c r="AW21" s="16">
        <v>480</v>
      </c>
      <c r="AX21" s="16">
        <v>467</v>
      </c>
      <c r="AY21" s="16">
        <v>427</v>
      </c>
      <c r="AZ21" s="16">
        <v>428</v>
      </c>
      <c r="BA21" s="140">
        <v>436</v>
      </c>
      <c r="BB21" s="16">
        <v>440</v>
      </c>
      <c r="BC21" s="16">
        <v>432</v>
      </c>
      <c r="BD21" s="16">
        <v>427</v>
      </c>
      <c r="BE21" s="16">
        <v>452</v>
      </c>
      <c r="BF21" s="16"/>
      <c r="BG21" s="16"/>
      <c r="BH21" s="40" t="s">
        <v>7</v>
      </c>
      <c r="BJ21" s="7" t="s">
        <v>7</v>
      </c>
      <c r="BK21" s="7">
        <v>436</v>
      </c>
      <c r="BL21" s="7">
        <v>440</v>
      </c>
      <c r="BM21" s="7">
        <v>432</v>
      </c>
      <c r="BN21" s="7">
        <v>427</v>
      </c>
      <c r="BO21" s="7">
        <v>452</v>
      </c>
      <c r="BP21" s="7"/>
      <c r="BQ21" s="7"/>
      <c r="BR21" s="7"/>
    </row>
    <row r="22" spans="1:70" ht="9.6" customHeight="1" x14ac:dyDescent="0.15">
      <c r="A22" s="65" t="s">
        <v>474</v>
      </c>
      <c r="B22" s="22" t="s">
        <v>8</v>
      </c>
      <c r="C22" s="27">
        <v>13</v>
      </c>
      <c r="D22" s="27">
        <v>9</v>
      </c>
      <c r="E22" s="27">
        <v>17</v>
      </c>
      <c r="F22" s="27">
        <v>16</v>
      </c>
      <c r="G22" s="27">
        <v>21</v>
      </c>
      <c r="H22" s="27">
        <v>42</v>
      </c>
      <c r="I22" s="27">
        <v>54</v>
      </c>
      <c r="J22" s="27">
        <v>82</v>
      </c>
      <c r="K22" s="27">
        <v>105</v>
      </c>
      <c r="L22" s="24">
        <v>122</v>
      </c>
      <c r="M22" s="27">
        <v>143</v>
      </c>
      <c r="N22" s="147">
        <v>179</v>
      </c>
      <c r="O22" s="147">
        <v>169</v>
      </c>
      <c r="P22" s="147">
        <v>197</v>
      </c>
      <c r="Q22" s="147">
        <v>168</v>
      </c>
      <c r="R22" s="27">
        <v>195</v>
      </c>
      <c r="S22" s="24">
        <v>196</v>
      </c>
      <c r="T22" s="24">
        <v>206</v>
      </c>
      <c r="U22" s="24">
        <v>371</v>
      </c>
      <c r="V22" s="27">
        <v>401</v>
      </c>
      <c r="W22" s="27">
        <v>431</v>
      </c>
      <c r="X22" s="27">
        <v>425</v>
      </c>
      <c r="Y22" s="27">
        <v>323</v>
      </c>
      <c r="Z22" s="24">
        <v>343</v>
      </c>
      <c r="AA22" s="24">
        <v>345</v>
      </c>
      <c r="AB22" s="27">
        <v>356</v>
      </c>
      <c r="AC22" s="24">
        <v>387</v>
      </c>
      <c r="AD22" s="24">
        <v>424</v>
      </c>
      <c r="AE22" s="27">
        <v>530</v>
      </c>
      <c r="AF22" s="24">
        <v>614</v>
      </c>
      <c r="AG22" s="27">
        <v>716</v>
      </c>
      <c r="AH22" s="27">
        <v>768</v>
      </c>
      <c r="AI22" s="27">
        <v>843</v>
      </c>
      <c r="AJ22" s="27">
        <v>872</v>
      </c>
      <c r="AK22" s="27">
        <v>912</v>
      </c>
      <c r="AL22" s="27">
        <v>983</v>
      </c>
      <c r="AM22" s="27">
        <v>903</v>
      </c>
      <c r="AN22" s="27">
        <v>1084</v>
      </c>
      <c r="AO22" s="16">
        <v>1151</v>
      </c>
      <c r="AP22" s="16">
        <v>1254</v>
      </c>
      <c r="AQ22" s="16">
        <v>1313</v>
      </c>
      <c r="AR22" s="16">
        <v>1313</v>
      </c>
      <c r="AS22" s="16">
        <v>1289</v>
      </c>
      <c r="AT22" s="16">
        <v>1257</v>
      </c>
      <c r="AU22" s="16">
        <v>1210</v>
      </c>
      <c r="AV22" s="16">
        <v>1197</v>
      </c>
      <c r="AW22" s="16">
        <v>1141</v>
      </c>
      <c r="AX22" s="16">
        <v>1105</v>
      </c>
      <c r="AY22" s="16">
        <v>1039</v>
      </c>
      <c r="AZ22" s="16">
        <v>995</v>
      </c>
      <c r="BA22" s="140">
        <v>971</v>
      </c>
      <c r="BB22" s="16">
        <v>993</v>
      </c>
      <c r="BC22" s="16">
        <v>1046</v>
      </c>
      <c r="BD22" s="16">
        <v>1093</v>
      </c>
      <c r="BE22" s="16">
        <v>1114</v>
      </c>
      <c r="BF22" s="16"/>
      <c r="BG22" s="16"/>
      <c r="BH22" s="40" t="s">
        <v>8</v>
      </c>
      <c r="BJ22" s="7" t="s">
        <v>8</v>
      </c>
      <c r="BK22" s="7">
        <v>971</v>
      </c>
      <c r="BL22" s="7">
        <v>993</v>
      </c>
      <c r="BM22" s="7">
        <v>1046</v>
      </c>
      <c r="BN22" s="7">
        <v>1093</v>
      </c>
      <c r="BO22" s="7">
        <v>1114</v>
      </c>
      <c r="BP22" s="7"/>
      <c r="BQ22" s="7"/>
      <c r="BR22" s="7"/>
    </row>
    <row r="23" spans="1:70" ht="9.6" customHeight="1" x14ac:dyDescent="0.15">
      <c r="A23" s="65" t="s">
        <v>133</v>
      </c>
      <c r="B23" s="22" t="s">
        <v>9</v>
      </c>
      <c r="C23" s="27">
        <v>6</v>
      </c>
      <c r="D23" s="27">
        <v>8</v>
      </c>
      <c r="E23" s="27">
        <v>9</v>
      </c>
      <c r="F23" s="27">
        <v>21</v>
      </c>
      <c r="G23" s="27">
        <v>15</v>
      </c>
      <c r="H23" s="27">
        <v>22</v>
      </c>
      <c r="I23" s="27">
        <v>28</v>
      </c>
      <c r="J23" s="27">
        <v>31</v>
      </c>
      <c r="K23" s="27">
        <v>36</v>
      </c>
      <c r="L23" s="24">
        <v>42</v>
      </c>
      <c r="M23" s="27">
        <v>50</v>
      </c>
      <c r="N23" s="147">
        <v>82</v>
      </c>
      <c r="O23" s="147">
        <v>87</v>
      </c>
      <c r="P23" s="147">
        <v>106</v>
      </c>
      <c r="Q23" s="147">
        <v>95</v>
      </c>
      <c r="R23" s="27">
        <v>116</v>
      </c>
      <c r="S23" s="24">
        <v>128</v>
      </c>
      <c r="T23" s="24">
        <v>144</v>
      </c>
      <c r="U23" s="24">
        <v>230</v>
      </c>
      <c r="V23" s="27">
        <v>255</v>
      </c>
      <c r="W23" s="27">
        <v>260</v>
      </c>
      <c r="X23" s="27">
        <v>262</v>
      </c>
      <c r="Y23" s="27">
        <v>226</v>
      </c>
      <c r="Z23" s="24">
        <v>237</v>
      </c>
      <c r="AA23" s="24">
        <v>239</v>
      </c>
      <c r="AB23" s="27">
        <v>256</v>
      </c>
      <c r="AC23" s="24">
        <v>289</v>
      </c>
      <c r="AD23" s="24">
        <v>315</v>
      </c>
      <c r="AE23" s="27">
        <v>337</v>
      </c>
      <c r="AF23" s="24">
        <v>348</v>
      </c>
      <c r="AG23" s="27">
        <v>395</v>
      </c>
      <c r="AH23" s="27">
        <v>382</v>
      </c>
      <c r="AI23" s="27">
        <v>394</v>
      </c>
      <c r="AJ23" s="27">
        <v>404</v>
      </c>
      <c r="AK23" s="27">
        <v>427</v>
      </c>
      <c r="AL23" s="27">
        <v>461</v>
      </c>
      <c r="AM23" s="27">
        <v>304</v>
      </c>
      <c r="AN23" s="27">
        <v>389</v>
      </c>
      <c r="AO23" s="16">
        <v>409</v>
      </c>
      <c r="AP23" s="16">
        <v>438</v>
      </c>
      <c r="AQ23" s="16">
        <v>465</v>
      </c>
      <c r="AR23" s="16">
        <v>448</v>
      </c>
      <c r="AS23" s="16">
        <v>419</v>
      </c>
      <c r="AT23" s="16">
        <v>414</v>
      </c>
      <c r="AU23" s="16">
        <v>389</v>
      </c>
      <c r="AV23" s="16">
        <v>393</v>
      </c>
      <c r="AW23" s="16">
        <v>371</v>
      </c>
      <c r="AX23" s="16">
        <v>383</v>
      </c>
      <c r="AY23" s="16">
        <v>350</v>
      </c>
      <c r="AZ23" s="16">
        <v>336</v>
      </c>
      <c r="BA23" s="140">
        <v>329</v>
      </c>
      <c r="BB23" s="86">
        <v>335</v>
      </c>
      <c r="BC23" s="16">
        <v>344</v>
      </c>
      <c r="BD23" s="16">
        <v>336</v>
      </c>
      <c r="BE23" s="16">
        <v>349</v>
      </c>
      <c r="BF23" s="16"/>
      <c r="BG23" s="16"/>
      <c r="BH23" s="40" t="s">
        <v>9</v>
      </c>
      <c r="BJ23" s="7" t="s">
        <v>9</v>
      </c>
      <c r="BK23" s="7">
        <v>329</v>
      </c>
      <c r="BL23" s="7">
        <v>335</v>
      </c>
      <c r="BM23" s="7">
        <v>344</v>
      </c>
      <c r="BN23" s="7">
        <v>336</v>
      </c>
      <c r="BO23" s="7">
        <v>349</v>
      </c>
      <c r="BP23" s="7"/>
      <c r="BQ23" s="7"/>
      <c r="BR23" s="7"/>
    </row>
    <row r="24" spans="1:70" ht="9.6" customHeight="1" x14ac:dyDescent="0.15">
      <c r="A24" s="65" t="s">
        <v>134</v>
      </c>
      <c r="B24" s="22" t="s">
        <v>80</v>
      </c>
      <c r="C24" s="24">
        <v>11</v>
      </c>
      <c r="D24" s="24">
        <v>19</v>
      </c>
      <c r="E24" s="24">
        <v>21</v>
      </c>
      <c r="F24" s="24">
        <v>23</v>
      </c>
      <c r="G24" s="24">
        <v>30</v>
      </c>
      <c r="H24" s="24">
        <v>85</v>
      </c>
      <c r="I24" s="24">
        <v>120</v>
      </c>
      <c r="J24" s="24">
        <v>161</v>
      </c>
      <c r="K24" s="24">
        <v>190</v>
      </c>
      <c r="L24" s="24">
        <v>210</v>
      </c>
      <c r="M24" s="24">
        <v>213</v>
      </c>
      <c r="N24" s="147">
        <v>238</v>
      </c>
      <c r="O24" s="147">
        <v>138</v>
      </c>
      <c r="P24" s="147">
        <v>177</v>
      </c>
      <c r="Q24" s="147">
        <v>238</v>
      </c>
      <c r="R24" s="27">
        <v>269</v>
      </c>
      <c r="S24" s="24">
        <v>329</v>
      </c>
      <c r="T24" s="24">
        <v>360</v>
      </c>
      <c r="U24" s="24">
        <v>675</v>
      </c>
      <c r="V24" s="27">
        <v>716</v>
      </c>
      <c r="W24" s="27">
        <v>773</v>
      </c>
      <c r="X24" s="27">
        <v>792</v>
      </c>
      <c r="Y24" s="27">
        <v>587</v>
      </c>
      <c r="Z24" s="24">
        <v>589</v>
      </c>
      <c r="AA24" s="24">
        <v>592</v>
      </c>
      <c r="AB24" s="27">
        <v>683</v>
      </c>
      <c r="AC24" s="24">
        <v>696</v>
      </c>
      <c r="AD24" s="24">
        <v>726</v>
      </c>
      <c r="AE24" s="27">
        <v>758</v>
      </c>
      <c r="AF24" s="24">
        <v>769</v>
      </c>
      <c r="AG24" s="27">
        <v>826</v>
      </c>
      <c r="AH24" s="27">
        <v>865</v>
      </c>
      <c r="AI24" s="27">
        <v>893</v>
      </c>
      <c r="AJ24" s="27">
        <v>911</v>
      </c>
      <c r="AK24" s="27">
        <v>992</v>
      </c>
      <c r="AL24" s="27">
        <v>1067</v>
      </c>
      <c r="AM24" s="27">
        <v>1036</v>
      </c>
      <c r="AN24" s="27">
        <v>1203</v>
      </c>
      <c r="AO24" s="16">
        <v>1278</v>
      </c>
      <c r="AP24" s="16">
        <v>1311</v>
      </c>
      <c r="AQ24" s="16">
        <v>1357</v>
      </c>
      <c r="AR24" s="16">
        <v>1350</v>
      </c>
      <c r="AS24" s="16">
        <v>1303</v>
      </c>
      <c r="AT24" s="16">
        <v>1263</v>
      </c>
      <c r="AU24" s="16">
        <v>1202</v>
      </c>
      <c r="AV24" s="16">
        <v>1196</v>
      </c>
      <c r="AW24" s="16">
        <v>1184</v>
      </c>
      <c r="AX24" s="16">
        <v>1141</v>
      </c>
      <c r="AY24" s="16">
        <v>1096</v>
      </c>
      <c r="AZ24" s="16">
        <v>1065</v>
      </c>
      <c r="BA24" s="140">
        <v>970</v>
      </c>
      <c r="BB24" s="16">
        <v>853</v>
      </c>
      <c r="BC24" s="140">
        <v>991</v>
      </c>
      <c r="BD24" s="16">
        <v>989</v>
      </c>
      <c r="BE24" s="16">
        <v>962</v>
      </c>
      <c r="BF24" s="16"/>
      <c r="BG24" s="16"/>
      <c r="BH24" s="40" t="s">
        <v>80</v>
      </c>
      <c r="BJ24" s="7" t="s">
        <v>80</v>
      </c>
      <c r="BK24" s="7">
        <v>970</v>
      </c>
      <c r="BL24" s="7">
        <v>853</v>
      </c>
      <c r="BM24" s="7">
        <v>991</v>
      </c>
      <c r="BN24" s="7">
        <v>989</v>
      </c>
      <c r="BO24" s="7">
        <v>962</v>
      </c>
      <c r="BP24" s="7"/>
      <c r="BQ24" s="7"/>
      <c r="BR24" s="7"/>
    </row>
    <row r="25" spans="1:70" ht="9.6" customHeight="1" x14ac:dyDescent="0.15">
      <c r="A25" s="65" t="s">
        <v>475</v>
      </c>
      <c r="B25" s="22" t="s">
        <v>102</v>
      </c>
      <c r="C25" s="24">
        <v>10</v>
      </c>
      <c r="D25" s="24">
        <v>14</v>
      </c>
      <c r="E25" s="24">
        <v>19</v>
      </c>
      <c r="F25" s="24">
        <v>26</v>
      </c>
      <c r="G25" s="24">
        <v>33</v>
      </c>
      <c r="H25" s="24">
        <v>38</v>
      </c>
      <c r="I25" s="24">
        <v>52</v>
      </c>
      <c r="J25" s="24">
        <v>65</v>
      </c>
      <c r="K25" s="24">
        <v>82</v>
      </c>
      <c r="L25" s="24">
        <v>102</v>
      </c>
      <c r="M25" s="24">
        <v>123</v>
      </c>
      <c r="N25" s="147">
        <v>73</v>
      </c>
      <c r="O25" s="147">
        <v>66</v>
      </c>
      <c r="P25" s="147">
        <v>182</v>
      </c>
      <c r="Q25" s="147">
        <v>150</v>
      </c>
      <c r="R25" s="27">
        <v>157</v>
      </c>
      <c r="S25" s="24">
        <v>159</v>
      </c>
      <c r="T25" s="24">
        <v>193</v>
      </c>
      <c r="U25" s="24">
        <v>343</v>
      </c>
      <c r="V25" s="27">
        <v>354</v>
      </c>
      <c r="W25" s="27">
        <v>439</v>
      </c>
      <c r="X25" s="27">
        <v>401</v>
      </c>
      <c r="Y25" s="27">
        <v>284</v>
      </c>
      <c r="Z25" s="24">
        <v>290</v>
      </c>
      <c r="AA25" s="24">
        <v>293</v>
      </c>
      <c r="AB25" s="27">
        <v>277</v>
      </c>
      <c r="AC25" s="24">
        <v>270</v>
      </c>
      <c r="AD25" s="24">
        <v>284</v>
      </c>
      <c r="AE25" s="27">
        <v>302</v>
      </c>
      <c r="AF25" s="24">
        <v>326</v>
      </c>
      <c r="AG25" s="27">
        <v>336</v>
      </c>
      <c r="AH25" s="27">
        <v>359</v>
      </c>
      <c r="AI25" s="27">
        <v>363</v>
      </c>
      <c r="AJ25" s="27">
        <v>400</v>
      </c>
      <c r="AK25" s="27">
        <v>408</v>
      </c>
      <c r="AL25" s="27">
        <v>449</v>
      </c>
      <c r="AM25" s="27">
        <v>361</v>
      </c>
      <c r="AN25" s="27">
        <v>512</v>
      </c>
      <c r="AO25" s="16">
        <v>576</v>
      </c>
      <c r="AP25" s="16">
        <v>650</v>
      </c>
      <c r="AQ25" s="16">
        <v>679</v>
      </c>
      <c r="AR25" s="16">
        <v>716</v>
      </c>
      <c r="AS25" s="16">
        <v>735</v>
      </c>
      <c r="AT25" s="16">
        <v>794</v>
      </c>
      <c r="AU25" s="16">
        <v>787</v>
      </c>
      <c r="AV25" s="16">
        <v>799</v>
      </c>
      <c r="AW25" s="16">
        <v>855</v>
      </c>
      <c r="AX25" s="16">
        <v>878</v>
      </c>
      <c r="AY25" s="16">
        <v>810</v>
      </c>
      <c r="AZ25" s="16">
        <v>865</v>
      </c>
      <c r="BA25" s="140">
        <v>877</v>
      </c>
      <c r="BB25" s="16">
        <v>867</v>
      </c>
      <c r="BC25" s="140">
        <v>971</v>
      </c>
      <c r="BD25" s="16">
        <v>982</v>
      </c>
      <c r="BE25" s="16">
        <v>969</v>
      </c>
      <c r="BF25" s="16"/>
      <c r="BG25" s="16"/>
      <c r="BH25" s="40" t="s">
        <v>102</v>
      </c>
      <c r="BJ25" s="7" t="s">
        <v>102</v>
      </c>
      <c r="BK25" s="7">
        <v>877</v>
      </c>
      <c r="BL25" s="7">
        <v>867</v>
      </c>
      <c r="BM25" s="7">
        <v>971</v>
      </c>
      <c r="BN25" s="7">
        <v>982</v>
      </c>
      <c r="BO25" s="7">
        <v>969</v>
      </c>
      <c r="BP25" s="7"/>
      <c r="BQ25" s="7"/>
      <c r="BR25" s="7"/>
    </row>
    <row r="26" spans="1:70" ht="9.6" customHeight="1" x14ac:dyDescent="0.15">
      <c r="A26" s="65" t="s">
        <v>476</v>
      </c>
      <c r="B26" s="22" t="s">
        <v>477</v>
      </c>
      <c r="C26" s="156">
        <f t="shared" ref="C26:AU26" si="18">C89+C90+C91+C92+C93+C94+C95+C96+C106</f>
        <v>45</v>
      </c>
      <c r="D26" s="156">
        <f t="shared" si="18"/>
        <v>48</v>
      </c>
      <c r="E26" s="156">
        <f t="shared" si="18"/>
        <v>60</v>
      </c>
      <c r="F26" s="156">
        <f t="shared" si="18"/>
        <v>62</v>
      </c>
      <c r="G26" s="156">
        <f t="shared" si="18"/>
        <v>59</v>
      </c>
      <c r="H26" s="156">
        <f t="shared" si="18"/>
        <v>68</v>
      </c>
      <c r="I26" s="156">
        <f t="shared" si="18"/>
        <v>79</v>
      </c>
      <c r="J26" s="156">
        <f>J89+J90+J91+J92+J94+J93+J95+J96+J106</f>
        <v>97</v>
      </c>
      <c r="K26" s="156">
        <f>K89+K90+K91+K92+K94+K93+K95+K96+K106</f>
        <v>112</v>
      </c>
      <c r="L26" s="156">
        <f>L89+L90+L91+L92+L94+L93+L95+L96+L106</f>
        <v>134</v>
      </c>
      <c r="M26" s="156">
        <f>M89+M90+M91+M92+M93+M94+M95+M96+M106</f>
        <v>145</v>
      </c>
      <c r="N26" s="157">
        <f>N89+N90+N91+N92+N93+N94+N95+N96+N106</f>
        <v>145</v>
      </c>
      <c r="O26" s="157">
        <f>O89+O90+O91+O92+O93+O94+O95+O96+O106</f>
        <v>145</v>
      </c>
      <c r="P26" s="157">
        <f>P89+P90+P91+P92+P93+P94+P95+P96+P106</f>
        <v>145</v>
      </c>
      <c r="Q26" s="157">
        <f>Q89+Q90+Q91+Q92+Q93+Q94+Q95+Q96+Q106</f>
        <v>145</v>
      </c>
      <c r="R26" s="156">
        <f t="shared" si="18"/>
        <v>145</v>
      </c>
      <c r="S26" s="156">
        <f t="shared" si="18"/>
        <v>434</v>
      </c>
      <c r="T26" s="156">
        <f>T89+T90+T91+T96+T92+T93+T94+T95+T106</f>
        <v>473</v>
      </c>
      <c r="U26" s="156">
        <f t="shared" si="18"/>
        <v>668</v>
      </c>
      <c r="V26" s="156">
        <f t="shared" si="18"/>
        <v>732</v>
      </c>
      <c r="W26" s="156">
        <f>W89+W90+W91+W92+W93+W94+W95+W96+W106</f>
        <v>775</v>
      </c>
      <c r="X26" s="156">
        <f t="shared" si="18"/>
        <v>803</v>
      </c>
      <c r="Y26" s="156">
        <f t="shared" si="18"/>
        <v>627</v>
      </c>
      <c r="Z26" s="156">
        <f t="shared" si="18"/>
        <v>642</v>
      </c>
      <c r="AA26" s="156">
        <f t="shared" si="18"/>
        <v>667</v>
      </c>
      <c r="AB26" s="156">
        <f t="shared" si="18"/>
        <v>699</v>
      </c>
      <c r="AC26" s="156">
        <f t="shared" si="18"/>
        <v>774</v>
      </c>
      <c r="AD26" s="156">
        <f t="shared" si="18"/>
        <v>876</v>
      </c>
      <c r="AE26" s="156">
        <f t="shared" si="18"/>
        <v>948</v>
      </c>
      <c r="AF26" s="156">
        <f t="shared" si="18"/>
        <v>1002</v>
      </c>
      <c r="AG26" s="156">
        <f t="shared" si="18"/>
        <v>1098</v>
      </c>
      <c r="AH26" s="156">
        <f t="shared" si="18"/>
        <v>1216</v>
      </c>
      <c r="AI26" s="156">
        <f t="shared" si="18"/>
        <v>1307</v>
      </c>
      <c r="AJ26" s="156">
        <f t="shared" si="18"/>
        <v>1405</v>
      </c>
      <c r="AK26" s="156">
        <f t="shared" si="18"/>
        <v>1506</v>
      </c>
      <c r="AL26" s="156">
        <f t="shared" si="18"/>
        <v>1630</v>
      </c>
      <c r="AM26" s="156">
        <f t="shared" si="18"/>
        <v>1075</v>
      </c>
      <c r="AN26" s="156">
        <f t="shared" si="18"/>
        <v>1312</v>
      </c>
      <c r="AO26" s="156">
        <f t="shared" si="18"/>
        <v>1404</v>
      </c>
      <c r="AP26" s="156">
        <f t="shared" si="18"/>
        <v>1495</v>
      </c>
      <c r="AQ26" s="156">
        <f t="shared" si="18"/>
        <v>1576</v>
      </c>
      <c r="AR26" s="156">
        <f t="shared" si="18"/>
        <v>1600</v>
      </c>
      <c r="AS26" s="156">
        <f t="shared" si="18"/>
        <v>1635</v>
      </c>
      <c r="AT26" s="156">
        <f t="shared" si="18"/>
        <v>1611</v>
      </c>
      <c r="AU26" s="156">
        <f t="shared" si="18"/>
        <v>1563</v>
      </c>
      <c r="AV26" s="27">
        <v>1504</v>
      </c>
      <c r="AW26" s="16">
        <v>1465</v>
      </c>
      <c r="AX26" s="16">
        <v>1435</v>
      </c>
      <c r="AY26" s="16">
        <v>1340</v>
      </c>
      <c r="AZ26" s="16">
        <v>1312</v>
      </c>
      <c r="BA26" s="140">
        <v>1275</v>
      </c>
      <c r="BB26" s="16">
        <v>1327</v>
      </c>
      <c r="BC26" s="140">
        <v>1348</v>
      </c>
      <c r="BD26" s="16">
        <v>1335</v>
      </c>
      <c r="BE26" s="16">
        <v>1331</v>
      </c>
      <c r="BF26" s="16"/>
      <c r="BG26" s="16"/>
      <c r="BH26" s="40" t="s">
        <v>113</v>
      </c>
      <c r="BJ26" s="7" t="s">
        <v>113</v>
      </c>
      <c r="BK26" s="7">
        <v>1275</v>
      </c>
      <c r="BL26" s="7">
        <v>1327</v>
      </c>
      <c r="BM26" s="7">
        <v>1348</v>
      </c>
      <c r="BN26" s="7">
        <v>1335</v>
      </c>
      <c r="BO26" s="7">
        <v>1331</v>
      </c>
      <c r="BP26" s="7"/>
      <c r="BQ26" s="7"/>
      <c r="BR26" s="7"/>
    </row>
    <row r="27" spans="1:70" ht="9.6" customHeight="1" x14ac:dyDescent="0.15">
      <c r="A27" s="65" t="s">
        <v>136</v>
      </c>
      <c r="B27" s="22" t="s">
        <v>478</v>
      </c>
      <c r="C27" s="156">
        <f t="shared" ref="C27:AU27" si="19">C79+C80+C81+C82+C83+C84+C85+C86+C87+C88</f>
        <v>43</v>
      </c>
      <c r="D27" s="156">
        <f t="shared" si="19"/>
        <v>50</v>
      </c>
      <c r="E27" s="156">
        <f t="shared" si="19"/>
        <v>51</v>
      </c>
      <c r="F27" s="156">
        <f t="shared" si="19"/>
        <v>63</v>
      </c>
      <c r="G27" s="156">
        <f t="shared" si="19"/>
        <v>69</v>
      </c>
      <c r="H27" s="156">
        <f t="shared" si="19"/>
        <v>73</v>
      </c>
      <c r="I27" s="156">
        <f t="shared" si="19"/>
        <v>84</v>
      </c>
      <c r="J27" s="156">
        <f t="shared" si="19"/>
        <v>102</v>
      </c>
      <c r="K27" s="156">
        <f t="shared" si="19"/>
        <v>126</v>
      </c>
      <c r="L27" s="156">
        <f t="shared" ref="L27:Q27" si="20">L79+L80+L81+L82+L83+L84+L85+L86+L87+L88</f>
        <v>161</v>
      </c>
      <c r="M27" s="156">
        <f t="shared" si="20"/>
        <v>198</v>
      </c>
      <c r="N27" s="157">
        <f t="shared" si="20"/>
        <v>198</v>
      </c>
      <c r="O27" s="157">
        <f t="shared" si="20"/>
        <v>198</v>
      </c>
      <c r="P27" s="157">
        <f t="shared" si="20"/>
        <v>198</v>
      </c>
      <c r="Q27" s="157">
        <f t="shared" si="20"/>
        <v>198</v>
      </c>
      <c r="R27" s="156">
        <f t="shared" si="19"/>
        <v>198</v>
      </c>
      <c r="S27" s="156">
        <f t="shared" si="19"/>
        <v>409</v>
      </c>
      <c r="T27" s="156">
        <f t="shared" si="19"/>
        <v>456</v>
      </c>
      <c r="U27" s="156">
        <f t="shared" si="19"/>
        <v>599</v>
      </c>
      <c r="V27" s="156">
        <f t="shared" si="19"/>
        <v>707</v>
      </c>
      <c r="W27" s="156">
        <f t="shared" si="19"/>
        <v>749</v>
      </c>
      <c r="X27" s="156">
        <f t="shared" si="19"/>
        <v>766</v>
      </c>
      <c r="Y27" s="156">
        <f t="shared" si="19"/>
        <v>619</v>
      </c>
      <c r="Z27" s="156">
        <f t="shared" si="19"/>
        <v>639</v>
      </c>
      <c r="AA27" s="156">
        <f t="shared" si="19"/>
        <v>666</v>
      </c>
      <c r="AB27" s="156">
        <f t="shared" si="19"/>
        <v>705</v>
      </c>
      <c r="AC27" s="156">
        <f t="shared" si="19"/>
        <v>731</v>
      </c>
      <c r="AD27" s="156">
        <f t="shared" si="19"/>
        <v>772</v>
      </c>
      <c r="AE27" s="156">
        <f t="shared" si="19"/>
        <v>812</v>
      </c>
      <c r="AF27" s="156">
        <f t="shared" si="19"/>
        <v>845</v>
      </c>
      <c r="AG27" s="156">
        <f t="shared" si="19"/>
        <v>929</v>
      </c>
      <c r="AH27" s="156">
        <f t="shared" si="19"/>
        <v>1006</v>
      </c>
      <c r="AI27" s="156">
        <f t="shared" si="19"/>
        <v>1045</v>
      </c>
      <c r="AJ27" s="156">
        <f t="shared" si="19"/>
        <v>1117</v>
      </c>
      <c r="AK27" s="156">
        <f t="shared" si="19"/>
        <v>1174</v>
      </c>
      <c r="AL27" s="156">
        <f t="shared" si="19"/>
        <v>1262</v>
      </c>
      <c r="AM27" s="156">
        <f t="shared" si="19"/>
        <v>895</v>
      </c>
      <c r="AN27" s="156">
        <f t="shared" si="19"/>
        <v>1089</v>
      </c>
      <c r="AO27" s="156">
        <f t="shared" si="19"/>
        <v>1140</v>
      </c>
      <c r="AP27" s="156">
        <f t="shared" si="19"/>
        <v>1178</v>
      </c>
      <c r="AQ27" s="156">
        <f t="shared" si="19"/>
        <v>1249</v>
      </c>
      <c r="AR27" s="156">
        <f t="shared" si="19"/>
        <v>1233</v>
      </c>
      <c r="AS27" s="156">
        <f t="shared" si="19"/>
        <v>1227</v>
      </c>
      <c r="AT27" s="156">
        <f t="shared" si="19"/>
        <v>1233</v>
      </c>
      <c r="AU27" s="156">
        <f t="shared" si="19"/>
        <v>1216</v>
      </c>
      <c r="AV27" s="27">
        <v>1196</v>
      </c>
      <c r="AW27" s="16">
        <v>1168</v>
      </c>
      <c r="AX27" s="16">
        <v>1126</v>
      </c>
      <c r="AY27" s="16">
        <v>1061</v>
      </c>
      <c r="AZ27" s="16">
        <v>1051</v>
      </c>
      <c r="BA27" s="140">
        <v>1003</v>
      </c>
      <c r="BB27" s="16">
        <v>1010</v>
      </c>
      <c r="BC27" s="140">
        <v>1042</v>
      </c>
      <c r="BD27" s="16">
        <v>1037</v>
      </c>
      <c r="BE27" s="16">
        <v>1029</v>
      </c>
      <c r="BF27" s="16"/>
      <c r="BG27" s="16"/>
      <c r="BH27" s="40" t="s">
        <v>114</v>
      </c>
      <c r="BJ27" s="7" t="s">
        <v>114</v>
      </c>
      <c r="BK27" s="7">
        <v>1003</v>
      </c>
      <c r="BL27" s="7">
        <v>1010</v>
      </c>
      <c r="BM27" s="7">
        <v>1042</v>
      </c>
      <c r="BN27" s="7">
        <v>1037</v>
      </c>
      <c r="BO27" s="7">
        <v>1029</v>
      </c>
      <c r="BP27" s="7"/>
      <c r="BQ27" s="7"/>
      <c r="BR27" s="7"/>
    </row>
    <row r="28" spans="1:70" ht="9.6" customHeight="1" x14ac:dyDescent="0.15">
      <c r="A28" s="65" t="s">
        <v>137</v>
      </c>
      <c r="B28" s="22" t="s">
        <v>101</v>
      </c>
      <c r="C28" s="156">
        <f t="shared" ref="C28:AU28" si="21">C102+C98</f>
        <v>7</v>
      </c>
      <c r="D28" s="156">
        <f t="shared" si="21"/>
        <v>6</v>
      </c>
      <c r="E28" s="156">
        <f t="shared" si="21"/>
        <v>8</v>
      </c>
      <c r="F28" s="156">
        <f t="shared" si="21"/>
        <v>9</v>
      </c>
      <c r="G28" s="156">
        <f t="shared" si="21"/>
        <v>13</v>
      </c>
      <c r="H28" s="156">
        <f t="shared" si="21"/>
        <v>10</v>
      </c>
      <c r="I28" s="156">
        <f t="shared" si="21"/>
        <v>19</v>
      </c>
      <c r="J28" s="156">
        <f>J102+J98</f>
        <v>23</v>
      </c>
      <c r="K28" s="156">
        <f>K102+K98</f>
        <v>28</v>
      </c>
      <c r="L28" s="156">
        <f>L102+L98</f>
        <v>29</v>
      </c>
      <c r="M28" s="156">
        <f>M100+M98</f>
        <v>26</v>
      </c>
      <c r="N28" s="157">
        <f>N100+N98</f>
        <v>26</v>
      </c>
      <c r="O28" s="157">
        <f>O100+O98</f>
        <v>26</v>
      </c>
      <c r="P28" s="157">
        <f>P100+P98</f>
        <v>26</v>
      </c>
      <c r="Q28" s="157">
        <f>Q100+Q98</f>
        <v>26</v>
      </c>
      <c r="R28" s="156">
        <f t="shared" si="21"/>
        <v>45</v>
      </c>
      <c r="S28" s="156">
        <f t="shared" si="21"/>
        <v>83</v>
      </c>
      <c r="T28" s="156">
        <f>T102+T98</f>
        <v>101</v>
      </c>
      <c r="U28" s="156">
        <f t="shared" si="21"/>
        <v>106</v>
      </c>
      <c r="V28" s="156">
        <f t="shared" si="21"/>
        <v>116</v>
      </c>
      <c r="W28" s="156">
        <f>W101+W98</f>
        <v>103</v>
      </c>
      <c r="X28" s="156">
        <f t="shared" si="21"/>
        <v>116</v>
      </c>
      <c r="Y28" s="156">
        <f t="shared" si="21"/>
        <v>124</v>
      </c>
      <c r="Z28" s="156">
        <f t="shared" si="21"/>
        <v>133</v>
      </c>
      <c r="AA28" s="156">
        <f t="shared" si="21"/>
        <v>149</v>
      </c>
      <c r="AB28" s="156">
        <f t="shared" si="21"/>
        <v>160</v>
      </c>
      <c r="AC28" s="156">
        <f t="shared" si="21"/>
        <v>173</v>
      </c>
      <c r="AD28" s="156">
        <f t="shared" si="21"/>
        <v>180</v>
      </c>
      <c r="AE28" s="156">
        <f t="shared" si="21"/>
        <v>192</v>
      </c>
      <c r="AF28" s="156">
        <f t="shared" si="21"/>
        <v>209</v>
      </c>
      <c r="AG28" s="156">
        <f t="shared" si="21"/>
        <v>226</v>
      </c>
      <c r="AH28" s="156">
        <f t="shared" si="21"/>
        <v>262</v>
      </c>
      <c r="AI28" s="156">
        <f t="shared" si="21"/>
        <v>294</v>
      </c>
      <c r="AJ28" s="156">
        <f t="shared" si="21"/>
        <v>317</v>
      </c>
      <c r="AK28" s="156">
        <f t="shared" si="21"/>
        <v>362</v>
      </c>
      <c r="AL28" s="156">
        <f t="shared" si="21"/>
        <v>401</v>
      </c>
      <c r="AM28" s="156">
        <f t="shared" si="21"/>
        <v>357</v>
      </c>
      <c r="AN28" s="156">
        <f t="shared" si="21"/>
        <v>432</v>
      </c>
      <c r="AO28" s="156">
        <f t="shared" si="21"/>
        <v>488</v>
      </c>
      <c r="AP28" s="156">
        <f t="shared" si="21"/>
        <v>538</v>
      </c>
      <c r="AQ28" s="156">
        <f t="shared" si="21"/>
        <v>560</v>
      </c>
      <c r="AR28" s="156">
        <f t="shared" si="21"/>
        <v>561</v>
      </c>
      <c r="AS28" s="156">
        <f t="shared" si="21"/>
        <v>525</v>
      </c>
      <c r="AT28" s="156">
        <f t="shared" si="21"/>
        <v>497</v>
      </c>
      <c r="AU28" s="156">
        <f t="shared" si="21"/>
        <v>491</v>
      </c>
      <c r="AV28" s="27">
        <v>486</v>
      </c>
      <c r="AW28" s="16">
        <v>473</v>
      </c>
      <c r="AX28" s="16">
        <v>468</v>
      </c>
      <c r="AY28" s="16">
        <v>439</v>
      </c>
      <c r="AZ28" s="16">
        <v>436</v>
      </c>
      <c r="BA28" s="140">
        <v>424</v>
      </c>
      <c r="BB28" s="16">
        <v>440</v>
      </c>
      <c r="BC28" s="140">
        <v>475</v>
      </c>
      <c r="BD28" s="16">
        <v>495</v>
      </c>
      <c r="BE28" s="16">
        <v>515</v>
      </c>
      <c r="BF28" s="16"/>
      <c r="BG28" s="16"/>
      <c r="BH28" s="40" t="s">
        <v>101</v>
      </c>
      <c r="BJ28" s="7" t="s">
        <v>101</v>
      </c>
      <c r="BK28" s="7">
        <v>424</v>
      </c>
      <c r="BL28" s="7">
        <v>440</v>
      </c>
      <c r="BM28" s="7">
        <v>475</v>
      </c>
      <c r="BN28" s="7">
        <v>495</v>
      </c>
      <c r="BO28" s="7">
        <v>515</v>
      </c>
      <c r="BP28" s="7"/>
      <c r="BQ28" s="7"/>
      <c r="BR28" s="7"/>
    </row>
    <row r="29" spans="1:70" ht="9.6" customHeight="1" x14ac:dyDescent="0.15">
      <c r="A29" s="65" t="s">
        <v>479</v>
      </c>
      <c r="B29" s="22" t="s">
        <v>94</v>
      </c>
      <c r="C29" s="156">
        <f t="shared" ref="C29:AU29" si="22">C66+C71+C72+C73+C74+C75+C76</f>
        <v>55</v>
      </c>
      <c r="D29" s="156">
        <f t="shared" si="22"/>
        <v>68</v>
      </c>
      <c r="E29" s="156">
        <f t="shared" si="22"/>
        <v>76</v>
      </c>
      <c r="F29" s="156">
        <f t="shared" si="22"/>
        <v>83</v>
      </c>
      <c r="G29" s="156">
        <f t="shared" si="22"/>
        <v>101</v>
      </c>
      <c r="H29" s="156">
        <f t="shared" si="22"/>
        <v>110</v>
      </c>
      <c r="I29" s="156">
        <f t="shared" si="22"/>
        <v>161</v>
      </c>
      <c r="J29" s="156">
        <f t="shared" si="22"/>
        <v>195</v>
      </c>
      <c r="K29" s="156">
        <f t="shared" si="22"/>
        <v>228</v>
      </c>
      <c r="L29" s="156">
        <f t="shared" ref="L29:Q29" si="23">L66+L71+L72+L73+L74+L75+L76</f>
        <v>264</v>
      </c>
      <c r="M29" s="156">
        <f t="shared" si="23"/>
        <v>331</v>
      </c>
      <c r="N29" s="157">
        <f t="shared" si="23"/>
        <v>365.4</v>
      </c>
      <c r="O29" s="157">
        <f t="shared" si="23"/>
        <v>399.8</v>
      </c>
      <c r="P29" s="157">
        <f t="shared" si="23"/>
        <v>434.2</v>
      </c>
      <c r="Q29" s="157">
        <f t="shared" si="23"/>
        <v>468.6</v>
      </c>
      <c r="R29" s="156">
        <f t="shared" si="22"/>
        <v>503</v>
      </c>
      <c r="S29" s="156">
        <f t="shared" si="22"/>
        <v>641</v>
      </c>
      <c r="T29" s="156">
        <f t="shared" si="22"/>
        <v>692</v>
      </c>
      <c r="U29" s="156">
        <f t="shared" si="22"/>
        <v>1069</v>
      </c>
      <c r="V29" s="156">
        <f t="shared" si="22"/>
        <v>1120</v>
      </c>
      <c r="W29" s="156">
        <f t="shared" si="22"/>
        <v>1155</v>
      </c>
      <c r="X29" s="156">
        <f t="shared" si="22"/>
        <v>1196</v>
      </c>
      <c r="Y29" s="156">
        <f t="shared" si="22"/>
        <v>886</v>
      </c>
      <c r="Z29" s="156">
        <f t="shared" si="22"/>
        <v>919</v>
      </c>
      <c r="AA29" s="156">
        <f t="shared" si="22"/>
        <v>932</v>
      </c>
      <c r="AB29" s="156">
        <f t="shared" si="22"/>
        <v>985</v>
      </c>
      <c r="AC29" s="156">
        <f t="shared" si="22"/>
        <v>1075</v>
      </c>
      <c r="AD29" s="156">
        <f t="shared" si="22"/>
        <v>1168</v>
      </c>
      <c r="AE29" s="156">
        <f t="shared" si="22"/>
        <v>1262</v>
      </c>
      <c r="AF29" s="156">
        <f t="shared" si="22"/>
        <v>1336</v>
      </c>
      <c r="AG29" s="156">
        <f t="shared" si="22"/>
        <v>1556</v>
      </c>
      <c r="AH29" s="156">
        <f t="shared" si="22"/>
        <v>1695</v>
      </c>
      <c r="AI29" s="156">
        <f t="shared" si="22"/>
        <v>1821</v>
      </c>
      <c r="AJ29" s="156">
        <f t="shared" si="22"/>
        <v>1958</v>
      </c>
      <c r="AK29" s="156">
        <f t="shared" si="22"/>
        <v>2049</v>
      </c>
      <c r="AL29" s="156">
        <f t="shared" si="22"/>
        <v>2218</v>
      </c>
      <c r="AM29" s="156">
        <f t="shared" si="22"/>
        <v>1477</v>
      </c>
      <c r="AN29" s="156">
        <f t="shared" si="22"/>
        <v>1881</v>
      </c>
      <c r="AO29" s="156">
        <f t="shared" si="22"/>
        <v>1975</v>
      </c>
      <c r="AP29" s="156">
        <f t="shared" si="22"/>
        <v>2115</v>
      </c>
      <c r="AQ29" s="156">
        <f t="shared" si="22"/>
        <v>2198</v>
      </c>
      <c r="AR29" s="156">
        <f t="shared" si="22"/>
        <v>2180</v>
      </c>
      <c r="AS29" s="156">
        <f t="shared" si="22"/>
        <v>2167</v>
      </c>
      <c r="AT29" s="156">
        <f t="shared" si="22"/>
        <v>2111</v>
      </c>
      <c r="AU29" s="156">
        <f t="shared" si="22"/>
        <v>2048</v>
      </c>
      <c r="AV29" s="27">
        <v>2032</v>
      </c>
      <c r="AW29" s="16">
        <v>1988</v>
      </c>
      <c r="AX29" s="16">
        <v>1933</v>
      </c>
      <c r="AY29" s="16">
        <v>1832</v>
      </c>
      <c r="AZ29" s="16">
        <v>1767</v>
      </c>
      <c r="BA29" s="140">
        <v>1707</v>
      </c>
      <c r="BB29" s="140">
        <v>1720</v>
      </c>
      <c r="BC29" s="16">
        <v>1790</v>
      </c>
      <c r="BD29" s="16">
        <v>1821</v>
      </c>
      <c r="BE29" s="16">
        <v>1830</v>
      </c>
      <c r="BF29" s="16"/>
      <c r="BG29" s="16"/>
      <c r="BH29" s="40" t="s">
        <v>94</v>
      </c>
      <c r="BJ29" s="7" t="s">
        <v>336</v>
      </c>
      <c r="BK29" s="7">
        <v>1707</v>
      </c>
      <c r="BL29" s="7">
        <v>1720</v>
      </c>
      <c r="BM29" s="7">
        <v>1790</v>
      </c>
      <c r="BN29" s="7">
        <v>1821</v>
      </c>
      <c r="BO29" s="7">
        <v>1830</v>
      </c>
      <c r="BP29" s="7"/>
      <c r="BQ29" s="7"/>
      <c r="BR29" s="7"/>
    </row>
    <row r="30" spans="1:70" ht="9.6" customHeight="1" x14ac:dyDescent="0.15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 t="s">
        <v>337</v>
      </c>
      <c r="BK30" s="7">
        <v>23037</v>
      </c>
      <c r="BL30" s="7">
        <v>23114</v>
      </c>
      <c r="BM30" s="7">
        <v>24294</v>
      </c>
      <c r="BN30" s="7">
        <v>24740</v>
      </c>
      <c r="BO30" s="7">
        <v>25029</v>
      </c>
      <c r="BP30" s="7"/>
      <c r="BQ30" s="7"/>
      <c r="BR30" s="7"/>
    </row>
    <row r="31" spans="1:70" ht="9.6" customHeight="1" x14ac:dyDescent="0.15">
      <c r="A31" s="65" t="s">
        <v>480</v>
      </c>
      <c r="B31" s="22" t="s">
        <v>10</v>
      </c>
      <c r="C31" s="27">
        <v>4</v>
      </c>
      <c r="D31" s="27">
        <v>4</v>
      </c>
      <c r="E31" s="27">
        <v>6</v>
      </c>
      <c r="F31" s="27">
        <v>7</v>
      </c>
      <c r="G31" s="27">
        <v>9</v>
      </c>
      <c r="H31" s="27">
        <v>11</v>
      </c>
      <c r="I31" s="27">
        <v>17</v>
      </c>
      <c r="J31" s="27">
        <v>19</v>
      </c>
      <c r="K31" s="27">
        <v>19</v>
      </c>
      <c r="L31" s="24">
        <v>25</v>
      </c>
      <c r="M31" s="27">
        <v>59</v>
      </c>
      <c r="N31" s="147">
        <f t="shared" ref="N31:N36" si="24">M31+(R31-M31)*1/5</f>
        <v>68.599999999999994</v>
      </c>
      <c r="O31" s="147">
        <f t="shared" ref="O31:O36" si="25">M31+(R31-M31)*2/5</f>
        <v>78.2</v>
      </c>
      <c r="P31" s="147">
        <f t="shared" ref="P31:P36" si="26">M31+(R31-M31)*3/5</f>
        <v>87.8</v>
      </c>
      <c r="Q31" s="147">
        <f t="shared" ref="Q31:Q36" si="27">M31+(R31-M31)*4/5</f>
        <v>97.4</v>
      </c>
      <c r="R31" s="27">
        <v>107</v>
      </c>
      <c r="S31" s="24">
        <v>120</v>
      </c>
      <c r="T31" s="24">
        <v>132</v>
      </c>
      <c r="U31" s="24">
        <v>177</v>
      </c>
      <c r="V31" s="27">
        <v>188</v>
      </c>
      <c r="W31" s="27">
        <v>222</v>
      </c>
      <c r="X31" s="27">
        <v>238</v>
      </c>
      <c r="Y31" s="27">
        <v>178</v>
      </c>
      <c r="Z31" s="24">
        <v>191</v>
      </c>
      <c r="AA31" s="24">
        <v>204</v>
      </c>
      <c r="AB31" s="27">
        <v>219</v>
      </c>
      <c r="AC31" s="24">
        <v>229</v>
      </c>
      <c r="AD31" s="24">
        <v>260</v>
      </c>
      <c r="AE31" s="27">
        <v>285</v>
      </c>
      <c r="AF31" s="24">
        <v>304</v>
      </c>
      <c r="AG31" s="27">
        <v>343</v>
      </c>
      <c r="AH31" s="27">
        <v>361</v>
      </c>
      <c r="AI31" s="27">
        <v>372</v>
      </c>
      <c r="AJ31" s="27">
        <v>383</v>
      </c>
      <c r="AK31" s="27">
        <v>388</v>
      </c>
      <c r="AL31" s="27">
        <v>402</v>
      </c>
      <c r="AM31" s="27">
        <v>233</v>
      </c>
      <c r="AN31" s="27">
        <v>312</v>
      </c>
      <c r="AO31" s="16">
        <v>323</v>
      </c>
      <c r="AP31" s="16">
        <v>344</v>
      </c>
      <c r="AQ31" s="16">
        <v>350</v>
      </c>
      <c r="AR31" s="16">
        <v>363</v>
      </c>
      <c r="AS31" s="16">
        <v>333</v>
      </c>
      <c r="AT31" s="16">
        <v>327</v>
      </c>
      <c r="AU31" s="16">
        <v>335</v>
      </c>
      <c r="AV31" s="16">
        <v>332</v>
      </c>
      <c r="AW31" s="16">
        <v>336</v>
      </c>
      <c r="AX31" s="16">
        <v>321</v>
      </c>
      <c r="AY31" s="16">
        <v>294</v>
      </c>
      <c r="AZ31" s="16">
        <v>291</v>
      </c>
      <c r="BA31" s="140">
        <v>278</v>
      </c>
      <c r="BB31" s="140">
        <v>277</v>
      </c>
      <c r="BC31" s="140">
        <v>304</v>
      </c>
      <c r="BD31" s="16">
        <v>327</v>
      </c>
      <c r="BE31" s="16">
        <v>328</v>
      </c>
      <c r="BF31" s="16"/>
      <c r="BG31" s="16"/>
      <c r="BH31" s="40" t="s">
        <v>10</v>
      </c>
      <c r="BJ31" s="7" t="s">
        <v>10</v>
      </c>
      <c r="BK31" s="7">
        <v>278</v>
      </c>
      <c r="BL31" s="7">
        <v>277</v>
      </c>
      <c r="BM31" s="7">
        <v>304</v>
      </c>
      <c r="BN31" s="7">
        <v>327</v>
      </c>
      <c r="BO31" s="7">
        <v>328</v>
      </c>
      <c r="BP31" s="7"/>
      <c r="BQ31" s="7"/>
      <c r="BR31" s="7"/>
    </row>
    <row r="32" spans="1:70" ht="9.6" customHeight="1" x14ac:dyDescent="0.15">
      <c r="A32" s="65" t="s">
        <v>138</v>
      </c>
      <c r="B32" s="22" t="s">
        <v>11</v>
      </c>
      <c r="C32" s="27">
        <v>1</v>
      </c>
      <c r="D32" s="27">
        <v>2</v>
      </c>
      <c r="E32" s="27">
        <v>2</v>
      </c>
      <c r="F32" s="27">
        <v>2</v>
      </c>
      <c r="G32" s="27">
        <v>4</v>
      </c>
      <c r="H32" s="27">
        <v>4</v>
      </c>
      <c r="I32" s="27">
        <v>6</v>
      </c>
      <c r="J32" s="27">
        <v>4</v>
      </c>
      <c r="K32" s="27">
        <v>4</v>
      </c>
      <c r="L32" s="24">
        <v>4</v>
      </c>
      <c r="M32" s="27">
        <v>4</v>
      </c>
      <c r="N32" s="147">
        <f t="shared" si="24"/>
        <v>5.4</v>
      </c>
      <c r="O32" s="147">
        <f t="shared" si="25"/>
        <v>6.8</v>
      </c>
      <c r="P32" s="147">
        <f t="shared" si="26"/>
        <v>8.1999999999999993</v>
      </c>
      <c r="Q32" s="147">
        <f t="shared" si="27"/>
        <v>9.6</v>
      </c>
      <c r="R32" s="27">
        <v>11</v>
      </c>
      <c r="S32" s="24">
        <v>17</v>
      </c>
      <c r="T32" s="24">
        <v>14</v>
      </c>
      <c r="U32" s="24">
        <v>16</v>
      </c>
      <c r="V32" s="27">
        <v>17</v>
      </c>
      <c r="W32" s="27">
        <v>21</v>
      </c>
      <c r="X32" s="27">
        <v>21</v>
      </c>
      <c r="Y32" s="27">
        <v>23</v>
      </c>
      <c r="Z32" s="24">
        <v>23</v>
      </c>
      <c r="AA32" s="24">
        <v>23</v>
      </c>
      <c r="AB32" s="27">
        <v>23</v>
      </c>
      <c r="AC32" s="24">
        <v>26</v>
      </c>
      <c r="AD32" s="24">
        <v>28</v>
      </c>
      <c r="AE32" s="27">
        <v>31</v>
      </c>
      <c r="AF32" s="24">
        <v>32</v>
      </c>
      <c r="AG32" s="27">
        <v>29</v>
      </c>
      <c r="AH32" s="27">
        <v>34</v>
      </c>
      <c r="AI32" s="27">
        <v>38</v>
      </c>
      <c r="AJ32" s="27">
        <v>41</v>
      </c>
      <c r="AK32" s="27">
        <v>46</v>
      </c>
      <c r="AL32" s="27">
        <v>55</v>
      </c>
      <c r="AM32" s="27">
        <v>26</v>
      </c>
      <c r="AN32" s="27">
        <v>43</v>
      </c>
      <c r="AO32" s="16">
        <v>45</v>
      </c>
      <c r="AP32" s="16">
        <v>50</v>
      </c>
      <c r="AQ32" s="16">
        <v>51</v>
      </c>
      <c r="AR32" s="16">
        <v>49</v>
      </c>
      <c r="AS32" s="16">
        <v>47</v>
      </c>
      <c r="AT32" s="16">
        <v>48</v>
      </c>
      <c r="AU32" s="16">
        <v>49</v>
      </c>
      <c r="AV32" s="16">
        <v>47</v>
      </c>
      <c r="AW32" s="16">
        <v>43</v>
      </c>
      <c r="AX32" s="16">
        <v>43</v>
      </c>
      <c r="AY32" s="16">
        <v>44</v>
      </c>
      <c r="AZ32" s="16">
        <v>46</v>
      </c>
      <c r="BA32" s="140">
        <v>43</v>
      </c>
      <c r="BB32" s="140">
        <v>43</v>
      </c>
      <c r="BC32" s="140">
        <v>45</v>
      </c>
      <c r="BD32" s="16">
        <v>45</v>
      </c>
      <c r="BE32" s="16">
        <v>48</v>
      </c>
      <c r="BF32" s="16"/>
      <c r="BG32" s="16"/>
      <c r="BH32" s="40" t="s">
        <v>11</v>
      </c>
      <c r="BJ32" s="7" t="s">
        <v>11</v>
      </c>
      <c r="BK32" s="7">
        <v>43</v>
      </c>
      <c r="BL32" s="7">
        <v>43</v>
      </c>
      <c r="BM32" s="7">
        <v>45</v>
      </c>
      <c r="BN32" s="7">
        <v>45</v>
      </c>
      <c r="BO32" s="7">
        <v>48</v>
      </c>
      <c r="BP32" s="7"/>
      <c r="BQ32" s="7"/>
      <c r="BR32" s="7"/>
    </row>
    <row r="33" spans="1:70" ht="9.6" customHeight="1" x14ac:dyDescent="0.15">
      <c r="A33" s="65" t="s">
        <v>481</v>
      </c>
      <c r="B33" s="22" t="s">
        <v>12</v>
      </c>
      <c r="C33" s="27">
        <v>14</v>
      </c>
      <c r="D33" s="27">
        <v>17</v>
      </c>
      <c r="E33" s="27">
        <v>24</v>
      </c>
      <c r="F33" s="27">
        <v>28</v>
      </c>
      <c r="G33" s="27">
        <v>34</v>
      </c>
      <c r="H33" s="27">
        <v>35</v>
      </c>
      <c r="I33" s="27">
        <v>49</v>
      </c>
      <c r="J33" s="27">
        <v>70</v>
      </c>
      <c r="K33" s="27">
        <v>65</v>
      </c>
      <c r="L33" s="24">
        <v>81</v>
      </c>
      <c r="M33" s="27">
        <v>90</v>
      </c>
      <c r="N33" s="147">
        <f t="shared" si="24"/>
        <v>100.8</v>
      </c>
      <c r="O33" s="147">
        <f t="shared" si="25"/>
        <v>111.6</v>
      </c>
      <c r="P33" s="147">
        <f t="shared" si="26"/>
        <v>122.4</v>
      </c>
      <c r="Q33" s="147">
        <f t="shared" si="27"/>
        <v>133.19999999999999</v>
      </c>
      <c r="R33" s="27">
        <v>144</v>
      </c>
      <c r="S33" s="24">
        <v>152</v>
      </c>
      <c r="T33" s="24">
        <v>155</v>
      </c>
      <c r="U33" s="24">
        <v>211</v>
      </c>
      <c r="V33" s="27">
        <v>312</v>
      </c>
      <c r="W33" s="27">
        <v>319</v>
      </c>
      <c r="X33" s="27">
        <v>346</v>
      </c>
      <c r="Y33" s="27">
        <v>175</v>
      </c>
      <c r="Z33" s="24">
        <v>171</v>
      </c>
      <c r="AA33" s="24">
        <v>173</v>
      </c>
      <c r="AB33" s="27">
        <v>181</v>
      </c>
      <c r="AC33" s="24">
        <v>194</v>
      </c>
      <c r="AD33" s="24">
        <v>207</v>
      </c>
      <c r="AE33" s="27">
        <v>205</v>
      </c>
      <c r="AF33" s="24">
        <v>212</v>
      </c>
      <c r="AG33" s="27">
        <v>232</v>
      </c>
      <c r="AH33" s="27">
        <v>244</v>
      </c>
      <c r="AI33" s="27">
        <v>253</v>
      </c>
      <c r="AJ33" s="27">
        <v>266</v>
      </c>
      <c r="AK33" s="27">
        <v>265</v>
      </c>
      <c r="AL33" s="27">
        <v>278</v>
      </c>
      <c r="AM33" s="27">
        <v>237</v>
      </c>
      <c r="AN33" s="27">
        <v>287</v>
      </c>
      <c r="AO33" s="16">
        <v>311</v>
      </c>
      <c r="AP33" s="16">
        <v>329</v>
      </c>
      <c r="AQ33" s="16">
        <v>349</v>
      </c>
      <c r="AR33" s="16">
        <v>365</v>
      </c>
      <c r="AS33" s="16">
        <v>357</v>
      </c>
      <c r="AT33" s="16">
        <v>349</v>
      </c>
      <c r="AU33" s="16">
        <v>345</v>
      </c>
      <c r="AV33" s="16">
        <v>333</v>
      </c>
      <c r="AW33" s="16">
        <v>321</v>
      </c>
      <c r="AX33" s="16">
        <v>296</v>
      </c>
      <c r="AY33" s="16">
        <v>293</v>
      </c>
      <c r="AZ33" s="16">
        <v>287</v>
      </c>
      <c r="BA33" s="140">
        <v>283</v>
      </c>
      <c r="BB33" s="140">
        <v>283</v>
      </c>
      <c r="BC33" s="140">
        <v>283</v>
      </c>
      <c r="BD33" s="16">
        <v>267</v>
      </c>
      <c r="BE33" s="16">
        <v>262</v>
      </c>
      <c r="BF33" s="16"/>
      <c r="BG33" s="16"/>
      <c r="BH33" s="40" t="s">
        <v>12</v>
      </c>
      <c r="BJ33" s="7" t="s">
        <v>12</v>
      </c>
      <c r="BK33" s="7">
        <v>283</v>
      </c>
      <c r="BL33" s="7">
        <v>283</v>
      </c>
      <c r="BM33" s="7">
        <v>283</v>
      </c>
      <c r="BN33" s="7">
        <v>267</v>
      </c>
      <c r="BO33" s="7">
        <v>262</v>
      </c>
      <c r="BP33" s="7"/>
      <c r="BQ33" s="7"/>
      <c r="BR33" s="7"/>
    </row>
    <row r="34" spans="1:70" ht="9.6" customHeight="1" x14ac:dyDescent="0.15">
      <c r="A34" s="65" t="s">
        <v>139</v>
      </c>
      <c r="B34" s="22" t="s">
        <v>13</v>
      </c>
      <c r="C34" s="27">
        <v>3</v>
      </c>
      <c r="D34" s="27">
        <v>5</v>
      </c>
      <c r="E34" s="27">
        <v>5</v>
      </c>
      <c r="F34" s="27">
        <v>4</v>
      </c>
      <c r="G34" s="27">
        <v>4</v>
      </c>
      <c r="H34" s="27">
        <v>5</v>
      </c>
      <c r="I34" s="27">
        <v>4</v>
      </c>
      <c r="J34" s="27">
        <v>4</v>
      </c>
      <c r="K34" s="27">
        <v>12</v>
      </c>
      <c r="L34" s="24">
        <v>5</v>
      </c>
      <c r="M34" s="27">
        <v>53</v>
      </c>
      <c r="N34" s="147">
        <f t="shared" si="24"/>
        <v>46.8</v>
      </c>
      <c r="O34" s="147">
        <f t="shared" si="25"/>
        <v>40.6</v>
      </c>
      <c r="P34" s="147">
        <f t="shared" si="26"/>
        <v>34.4</v>
      </c>
      <c r="Q34" s="147">
        <f t="shared" si="27"/>
        <v>28.2</v>
      </c>
      <c r="R34" s="27">
        <v>22</v>
      </c>
      <c r="S34" s="24">
        <v>22</v>
      </c>
      <c r="T34" s="24">
        <v>27</v>
      </c>
      <c r="U34" s="24">
        <v>30</v>
      </c>
      <c r="V34" s="27">
        <v>32</v>
      </c>
      <c r="W34" s="27">
        <v>42</v>
      </c>
      <c r="X34" s="27">
        <v>42</v>
      </c>
      <c r="Y34" s="27">
        <v>46</v>
      </c>
      <c r="Z34" s="24">
        <v>51</v>
      </c>
      <c r="AA34" s="24">
        <v>55</v>
      </c>
      <c r="AB34" s="27">
        <v>57</v>
      </c>
      <c r="AC34" s="24">
        <v>64</v>
      </c>
      <c r="AD34" s="24">
        <v>78</v>
      </c>
      <c r="AE34" s="27">
        <v>86</v>
      </c>
      <c r="AF34" s="24">
        <v>94</v>
      </c>
      <c r="AG34" s="27">
        <v>103</v>
      </c>
      <c r="AH34" s="27">
        <v>139</v>
      </c>
      <c r="AI34" s="27">
        <v>167</v>
      </c>
      <c r="AJ34" s="27">
        <v>176</v>
      </c>
      <c r="AK34" s="27">
        <v>202</v>
      </c>
      <c r="AL34" s="27">
        <v>217</v>
      </c>
      <c r="AM34" s="27">
        <v>143</v>
      </c>
      <c r="AN34" s="27">
        <v>252</v>
      </c>
      <c r="AO34" s="16">
        <v>245</v>
      </c>
      <c r="AP34" s="16">
        <v>257</v>
      </c>
      <c r="AQ34" s="16">
        <v>271</v>
      </c>
      <c r="AR34" s="16">
        <v>267</v>
      </c>
      <c r="AS34" s="16">
        <v>266</v>
      </c>
      <c r="AT34" s="16">
        <v>267</v>
      </c>
      <c r="AU34" s="16">
        <v>261</v>
      </c>
      <c r="AV34" s="16">
        <v>258</v>
      </c>
      <c r="AW34" s="16">
        <v>254</v>
      </c>
      <c r="AX34" s="16">
        <v>268</v>
      </c>
      <c r="AY34" s="16">
        <v>270</v>
      </c>
      <c r="AZ34" s="16">
        <v>227</v>
      </c>
      <c r="BA34" s="140">
        <v>216</v>
      </c>
      <c r="BB34" s="140">
        <v>221</v>
      </c>
      <c r="BC34" s="140">
        <v>231</v>
      </c>
      <c r="BD34" s="16">
        <v>226</v>
      </c>
      <c r="BE34" s="16">
        <v>227</v>
      </c>
      <c r="BF34" s="16"/>
      <c r="BG34" s="16"/>
      <c r="BH34" s="40" t="s">
        <v>13</v>
      </c>
      <c r="BJ34" s="7" t="s">
        <v>13</v>
      </c>
      <c r="BK34" s="7">
        <v>216</v>
      </c>
      <c r="BL34" s="7">
        <v>221</v>
      </c>
      <c r="BM34" s="7">
        <v>231</v>
      </c>
      <c r="BN34" s="7">
        <v>226</v>
      </c>
      <c r="BO34" s="7">
        <v>227</v>
      </c>
      <c r="BP34" s="7"/>
      <c r="BQ34" s="7"/>
      <c r="BR34" s="7"/>
    </row>
    <row r="35" spans="1:70" ht="9.6" customHeight="1" x14ac:dyDescent="0.15">
      <c r="A35" s="65" t="s">
        <v>140</v>
      </c>
      <c r="B35" s="22" t="s">
        <v>14</v>
      </c>
      <c r="C35" s="27">
        <v>7</v>
      </c>
      <c r="D35" s="27">
        <v>12</v>
      </c>
      <c r="E35" s="27">
        <v>6</v>
      </c>
      <c r="F35" s="27">
        <v>8</v>
      </c>
      <c r="G35" s="27">
        <v>16</v>
      </c>
      <c r="H35" s="27">
        <v>17</v>
      </c>
      <c r="I35" s="27">
        <v>21</v>
      </c>
      <c r="J35" s="27">
        <v>33</v>
      </c>
      <c r="K35" s="27">
        <v>44</v>
      </c>
      <c r="L35" s="24">
        <v>44</v>
      </c>
      <c r="M35" s="27">
        <v>11</v>
      </c>
      <c r="N35" s="147">
        <f t="shared" si="24"/>
        <v>28.2</v>
      </c>
      <c r="O35" s="147">
        <f t="shared" si="25"/>
        <v>45.4</v>
      </c>
      <c r="P35" s="147">
        <f t="shared" si="26"/>
        <v>62.6</v>
      </c>
      <c r="Q35" s="147">
        <f t="shared" si="27"/>
        <v>79.8</v>
      </c>
      <c r="R35" s="27">
        <v>97</v>
      </c>
      <c r="S35" s="24">
        <v>101</v>
      </c>
      <c r="T35" s="24">
        <v>108</v>
      </c>
      <c r="U35" s="24">
        <v>114</v>
      </c>
      <c r="V35" s="27">
        <v>103</v>
      </c>
      <c r="W35" s="27">
        <v>103</v>
      </c>
      <c r="X35" s="27">
        <v>98</v>
      </c>
      <c r="Y35" s="27">
        <v>103</v>
      </c>
      <c r="Z35" s="24">
        <v>101</v>
      </c>
      <c r="AA35" s="24">
        <v>104</v>
      </c>
      <c r="AB35" s="27">
        <v>105</v>
      </c>
      <c r="AC35" s="24">
        <v>115</v>
      </c>
      <c r="AD35" s="24">
        <v>118</v>
      </c>
      <c r="AE35" s="27">
        <v>127</v>
      </c>
      <c r="AF35" s="24">
        <v>136</v>
      </c>
      <c r="AG35" s="27">
        <v>158</v>
      </c>
      <c r="AH35" s="27">
        <v>193</v>
      </c>
      <c r="AI35" s="27">
        <v>229</v>
      </c>
      <c r="AJ35" s="27">
        <v>258</v>
      </c>
      <c r="AK35" s="27">
        <v>290</v>
      </c>
      <c r="AL35" s="27">
        <v>332</v>
      </c>
      <c r="AM35" s="27">
        <v>335</v>
      </c>
      <c r="AN35" s="27">
        <v>400</v>
      </c>
      <c r="AO35" s="16">
        <v>421</v>
      </c>
      <c r="AP35" s="16">
        <v>415</v>
      </c>
      <c r="AQ35" s="16">
        <v>416</v>
      </c>
      <c r="AR35" s="16">
        <v>404</v>
      </c>
      <c r="AS35" s="16">
        <v>383</v>
      </c>
      <c r="AT35" s="16">
        <v>371</v>
      </c>
      <c r="AU35" s="16">
        <v>360</v>
      </c>
      <c r="AV35" s="16">
        <v>374</v>
      </c>
      <c r="AW35" s="16">
        <v>381</v>
      </c>
      <c r="AX35" s="16">
        <v>381</v>
      </c>
      <c r="AY35" s="16">
        <v>368</v>
      </c>
      <c r="AZ35" s="16">
        <v>369</v>
      </c>
      <c r="BA35" s="140">
        <v>369</v>
      </c>
      <c r="BB35" s="140">
        <v>383</v>
      </c>
      <c r="BC35" s="140">
        <v>391</v>
      </c>
      <c r="BD35" s="16">
        <v>391</v>
      </c>
      <c r="BE35" s="16">
        <v>387</v>
      </c>
      <c r="BF35" s="16"/>
      <c r="BG35" s="16"/>
      <c r="BH35" s="40" t="s">
        <v>14</v>
      </c>
      <c r="BJ35" s="7" t="s">
        <v>14</v>
      </c>
      <c r="BK35" s="7">
        <v>369</v>
      </c>
      <c r="BL35" s="7">
        <v>383</v>
      </c>
      <c r="BM35" s="7">
        <v>391</v>
      </c>
      <c r="BN35" s="7">
        <v>391</v>
      </c>
      <c r="BO35" s="7">
        <v>387</v>
      </c>
      <c r="BP35" s="7"/>
      <c r="BQ35" s="7"/>
      <c r="BR35" s="7"/>
    </row>
    <row r="36" spans="1:70" ht="9.6" customHeight="1" x14ac:dyDescent="0.15">
      <c r="A36" s="65" t="s">
        <v>141</v>
      </c>
      <c r="B36" s="22" t="s">
        <v>15</v>
      </c>
      <c r="C36" s="27">
        <v>3</v>
      </c>
      <c r="D36" s="27">
        <v>2</v>
      </c>
      <c r="E36" s="27">
        <v>3</v>
      </c>
      <c r="F36" s="27">
        <v>3</v>
      </c>
      <c r="G36" s="27">
        <v>5</v>
      </c>
      <c r="H36" s="27">
        <v>7</v>
      </c>
      <c r="I36" s="27">
        <v>7</v>
      </c>
      <c r="J36" s="27">
        <v>9</v>
      </c>
      <c r="K36" s="27">
        <v>17</v>
      </c>
      <c r="L36" s="24">
        <v>24</v>
      </c>
      <c r="M36" s="27">
        <v>30</v>
      </c>
      <c r="N36" s="147">
        <f t="shared" si="24"/>
        <v>32</v>
      </c>
      <c r="O36" s="147">
        <f t="shared" si="25"/>
        <v>34</v>
      </c>
      <c r="P36" s="147">
        <f t="shared" si="26"/>
        <v>36</v>
      </c>
      <c r="Q36" s="147">
        <f t="shared" si="27"/>
        <v>38</v>
      </c>
      <c r="R36" s="27">
        <v>40</v>
      </c>
      <c r="S36" s="24">
        <v>44</v>
      </c>
      <c r="T36" s="24">
        <v>48</v>
      </c>
      <c r="U36" s="24">
        <v>57</v>
      </c>
      <c r="V36" s="27">
        <v>74</v>
      </c>
      <c r="W36" s="27">
        <v>78</v>
      </c>
      <c r="X36" s="27">
        <v>83</v>
      </c>
      <c r="Y36" s="27">
        <v>80</v>
      </c>
      <c r="Z36" s="24">
        <v>89</v>
      </c>
      <c r="AA36" s="24">
        <v>93</v>
      </c>
      <c r="AB36" s="27">
        <v>98</v>
      </c>
      <c r="AC36" s="24">
        <v>100</v>
      </c>
      <c r="AD36" s="24">
        <v>101</v>
      </c>
      <c r="AE36" s="27">
        <v>111</v>
      </c>
      <c r="AF36" s="24">
        <v>117</v>
      </c>
      <c r="AG36" s="27">
        <v>149</v>
      </c>
      <c r="AH36" s="27">
        <v>160</v>
      </c>
      <c r="AI36" s="27">
        <v>170</v>
      </c>
      <c r="AJ36" s="27">
        <v>192</v>
      </c>
      <c r="AK36" s="27">
        <v>193</v>
      </c>
      <c r="AL36" s="27">
        <v>201</v>
      </c>
      <c r="AM36" s="27">
        <v>132</v>
      </c>
      <c r="AN36" s="27">
        <v>164</v>
      </c>
      <c r="AO36" s="16">
        <v>170</v>
      </c>
      <c r="AP36" s="16">
        <v>181</v>
      </c>
      <c r="AQ36" s="16">
        <v>181</v>
      </c>
      <c r="AR36" s="16">
        <v>169</v>
      </c>
      <c r="AS36" s="16">
        <v>164</v>
      </c>
      <c r="AT36" s="16">
        <v>163</v>
      </c>
      <c r="AU36" s="16">
        <v>168</v>
      </c>
      <c r="AV36" s="16">
        <v>169</v>
      </c>
      <c r="AW36" s="16">
        <v>165</v>
      </c>
      <c r="AX36" s="16">
        <v>155</v>
      </c>
      <c r="AY36" s="16">
        <v>140</v>
      </c>
      <c r="AZ36" s="16">
        <v>146</v>
      </c>
      <c r="BA36" s="140">
        <v>137</v>
      </c>
      <c r="BB36" s="140">
        <v>145</v>
      </c>
      <c r="BC36" s="140">
        <v>142</v>
      </c>
      <c r="BD36" s="16">
        <v>148</v>
      </c>
      <c r="BE36" s="16">
        <v>155</v>
      </c>
      <c r="BF36" s="16"/>
      <c r="BG36" s="16"/>
      <c r="BH36" s="40" t="s">
        <v>15</v>
      </c>
      <c r="BJ36" s="7" t="s">
        <v>15</v>
      </c>
      <c r="BK36" s="7">
        <v>137</v>
      </c>
      <c r="BL36" s="7">
        <v>145</v>
      </c>
      <c r="BM36" s="7">
        <v>142</v>
      </c>
      <c r="BN36" s="7">
        <v>148</v>
      </c>
      <c r="BO36" s="7">
        <v>155</v>
      </c>
      <c r="BP36" s="7"/>
      <c r="BQ36" s="7"/>
      <c r="BR36" s="7"/>
    </row>
    <row r="37" spans="1:70" ht="9.6" customHeight="1" x14ac:dyDescent="0.15">
      <c r="A37" s="65" t="s">
        <v>482</v>
      </c>
      <c r="B37" s="22" t="s">
        <v>16</v>
      </c>
      <c r="C37" s="27">
        <v>4</v>
      </c>
      <c r="D37" s="27">
        <v>5</v>
      </c>
      <c r="E37" s="27">
        <v>7</v>
      </c>
      <c r="F37" s="27">
        <v>7</v>
      </c>
      <c r="G37" s="27">
        <v>14</v>
      </c>
      <c r="H37" s="27">
        <v>13</v>
      </c>
      <c r="I37" s="27">
        <v>13</v>
      </c>
      <c r="J37" s="27">
        <v>15</v>
      </c>
      <c r="K37" s="27">
        <v>19</v>
      </c>
      <c r="L37" s="24">
        <v>22</v>
      </c>
      <c r="M37" s="27">
        <v>26</v>
      </c>
      <c r="N37" s="147">
        <v>31</v>
      </c>
      <c r="O37" s="147">
        <v>31</v>
      </c>
      <c r="P37" s="147">
        <v>39</v>
      </c>
      <c r="Q37" s="147">
        <v>43</v>
      </c>
      <c r="R37" s="27">
        <v>52</v>
      </c>
      <c r="S37" s="24">
        <v>56</v>
      </c>
      <c r="T37" s="24">
        <v>63</v>
      </c>
      <c r="U37" s="24">
        <v>85</v>
      </c>
      <c r="V37" s="27">
        <v>89</v>
      </c>
      <c r="W37" s="27">
        <v>99</v>
      </c>
      <c r="X37" s="27">
        <v>107</v>
      </c>
      <c r="Y37" s="27">
        <v>97</v>
      </c>
      <c r="Z37" s="24">
        <v>106</v>
      </c>
      <c r="AA37" s="24">
        <v>113</v>
      </c>
      <c r="AB37" s="27">
        <v>125</v>
      </c>
      <c r="AC37" s="24">
        <v>132</v>
      </c>
      <c r="AD37" s="24">
        <v>148</v>
      </c>
      <c r="AE37" s="27">
        <v>156</v>
      </c>
      <c r="AF37" s="24">
        <v>163</v>
      </c>
      <c r="AG37" s="27">
        <v>177</v>
      </c>
      <c r="AH37" s="27">
        <v>177</v>
      </c>
      <c r="AI37" s="27">
        <v>186</v>
      </c>
      <c r="AJ37" s="27">
        <v>190</v>
      </c>
      <c r="AK37" s="27">
        <v>199</v>
      </c>
      <c r="AL37" s="27">
        <v>222</v>
      </c>
      <c r="AM37" s="27">
        <v>109</v>
      </c>
      <c r="AN37" s="27">
        <v>165</v>
      </c>
      <c r="AO37" s="16">
        <v>181</v>
      </c>
      <c r="AP37" s="16">
        <v>200</v>
      </c>
      <c r="AQ37" s="16">
        <v>209</v>
      </c>
      <c r="AR37" s="16">
        <v>198</v>
      </c>
      <c r="AS37" s="16">
        <v>194</v>
      </c>
      <c r="AT37" s="16">
        <v>179</v>
      </c>
      <c r="AU37" s="16">
        <v>173</v>
      </c>
      <c r="AV37" s="16">
        <v>166</v>
      </c>
      <c r="AW37" s="16">
        <v>167</v>
      </c>
      <c r="AX37" s="16">
        <v>168</v>
      </c>
      <c r="AY37" s="16">
        <v>153</v>
      </c>
      <c r="AZ37" s="16">
        <v>150</v>
      </c>
      <c r="BA37" s="140">
        <v>150</v>
      </c>
      <c r="BB37" s="140">
        <v>148</v>
      </c>
      <c r="BC37" s="140">
        <v>159</v>
      </c>
      <c r="BD37" s="16">
        <v>169</v>
      </c>
      <c r="BE37" s="16">
        <v>163</v>
      </c>
      <c r="BF37" s="16"/>
      <c r="BG37" s="16"/>
      <c r="BH37" s="40" t="s">
        <v>16</v>
      </c>
      <c r="BJ37" s="7" t="s">
        <v>16</v>
      </c>
      <c r="BK37" s="7">
        <v>150</v>
      </c>
      <c r="BL37" s="7">
        <v>148</v>
      </c>
      <c r="BM37" s="7">
        <v>159</v>
      </c>
      <c r="BN37" s="7">
        <v>169</v>
      </c>
      <c r="BO37" s="7">
        <v>163</v>
      </c>
      <c r="BP37" s="7"/>
      <c r="BQ37" s="7"/>
      <c r="BR37" s="7"/>
    </row>
    <row r="38" spans="1:70" ht="9.6" customHeight="1" x14ac:dyDescent="0.15">
      <c r="A38" s="65" t="s">
        <v>483</v>
      </c>
      <c r="B38" s="22" t="s">
        <v>17</v>
      </c>
      <c r="C38" s="27">
        <v>7</v>
      </c>
      <c r="D38" s="27">
        <v>9</v>
      </c>
      <c r="E38" s="27">
        <v>9</v>
      </c>
      <c r="F38" s="27">
        <v>9</v>
      </c>
      <c r="G38" s="27">
        <v>10</v>
      </c>
      <c r="H38" s="27">
        <v>10</v>
      </c>
      <c r="I38" s="27">
        <v>15</v>
      </c>
      <c r="J38" s="27">
        <v>24</v>
      </c>
      <c r="K38" s="27">
        <v>29</v>
      </c>
      <c r="L38" s="24">
        <v>33</v>
      </c>
      <c r="M38" s="27">
        <v>40</v>
      </c>
      <c r="N38" s="147">
        <f t="shared" ref="N38:N52" si="28">M38+(R38-M38)*1/5</f>
        <v>44.8</v>
      </c>
      <c r="O38" s="147">
        <f t="shared" ref="O38:O52" si="29">M38+(R38-M38)*2/5</f>
        <v>49.6</v>
      </c>
      <c r="P38" s="147">
        <f t="shared" ref="P38:P52" si="30">M38+(R38-M38)*3/5</f>
        <v>54.4</v>
      </c>
      <c r="Q38" s="147">
        <f t="shared" ref="Q38:Q52" si="31">M38+(R38-M38)*4/5</f>
        <v>59.2</v>
      </c>
      <c r="R38" s="27">
        <v>64</v>
      </c>
      <c r="S38" s="24">
        <v>76</v>
      </c>
      <c r="T38" s="24">
        <v>85</v>
      </c>
      <c r="U38" s="24">
        <v>122</v>
      </c>
      <c r="V38" s="27">
        <v>150</v>
      </c>
      <c r="W38" s="27">
        <v>164</v>
      </c>
      <c r="X38" s="27">
        <v>167</v>
      </c>
      <c r="Y38" s="27">
        <v>134</v>
      </c>
      <c r="Z38" s="24">
        <v>148</v>
      </c>
      <c r="AA38" s="24">
        <v>164</v>
      </c>
      <c r="AB38" s="27">
        <v>172</v>
      </c>
      <c r="AC38" s="24">
        <v>184</v>
      </c>
      <c r="AD38" s="24">
        <v>192</v>
      </c>
      <c r="AE38" s="27">
        <v>203</v>
      </c>
      <c r="AF38" s="24">
        <v>209</v>
      </c>
      <c r="AG38" s="27">
        <v>237</v>
      </c>
      <c r="AH38" s="27">
        <v>266</v>
      </c>
      <c r="AI38" s="27">
        <v>287</v>
      </c>
      <c r="AJ38" s="27">
        <v>319</v>
      </c>
      <c r="AK38" s="27">
        <v>354</v>
      </c>
      <c r="AL38" s="27">
        <v>386</v>
      </c>
      <c r="AM38" s="27">
        <v>277</v>
      </c>
      <c r="AN38" s="27">
        <v>360</v>
      </c>
      <c r="AO38" s="16">
        <v>393</v>
      </c>
      <c r="AP38" s="16">
        <v>411</v>
      </c>
      <c r="AQ38" s="16">
        <v>434</v>
      </c>
      <c r="AR38" s="16">
        <v>435</v>
      </c>
      <c r="AS38" s="16">
        <v>428</v>
      </c>
      <c r="AT38" s="16">
        <v>422</v>
      </c>
      <c r="AU38" s="16">
        <v>431</v>
      </c>
      <c r="AV38" s="16">
        <v>439</v>
      </c>
      <c r="AW38" s="16">
        <v>447</v>
      </c>
      <c r="AX38" s="16">
        <v>432</v>
      </c>
      <c r="AY38" s="16">
        <v>395</v>
      </c>
      <c r="AZ38" s="16">
        <v>393</v>
      </c>
      <c r="BA38" s="140">
        <v>388</v>
      </c>
      <c r="BB38" s="140">
        <v>402</v>
      </c>
      <c r="BC38" s="140">
        <v>422</v>
      </c>
      <c r="BD38" s="16">
        <v>433</v>
      </c>
      <c r="BE38" s="16">
        <v>459</v>
      </c>
      <c r="BF38" s="16"/>
      <c r="BG38" s="16"/>
      <c r="BH38" s="40" t="s">
        <v>17</v>
      </c>
      <c r="BJ38" s="7" t="s">
        <v>17</v>
      </c>
      <c r="BK38" s="7">
        <v>388</v>
      </c>
      <c r="BL38" s="7">
        <v>402</v>
      </c>
      <c r="BM38" s="7">
        <v>422</v>
      </c>
      <c r="BN38" s="7">
        <v>433</v>
      </c>
      <c r="BO38" s="7">
        <v>459</v>
      </c>
      <c r="BP38" s="7"/>
      <c r="BQ38" s="7"/>
      <c r="BR38" s="7"/>
    </row>
    <row r="39" spans="1:70" ht="9.6" customHeight="1" x14ac:dyDescent="0.15">
      <c r="A39" s="65" t="s">
        <v>142</v>
      </c>
      <c r="B39" s="22" t="s">
        <v>18</v>
      </c>
      <c r="C39" s="27">
        <v>3</v>
      </c>
      <c r="D39" s="27">
        <v>2</v>
      </c>
      <c r="E39" s="27">
        <v>3</v>
      </c>
      <c r="F39" s="27">
        <v>4</v>
      </c>
      <c r="G39" s="27">
        <v>4</v>
      </c>
      <c r="H39" s="27">
        <v>5</v>
      </c>
      <c r="I39" s="27">
        <v>5</v>
      </c>
      <c r="J39" s="27">
        <v>9</v>
      </c>
      <c r="K39" s="27">
        <v>11</v>
      </c>
      <c r="L39" s="24">
        <v>14</v>
      </c>
      <c r="M39" s="27">
        <v>15</v>
      </c>
      <c r="N39" s="147">
        <f t="shared" si="28"/>
        <v>19.600000000000001</v>
      </c>
      <c r="O39" s="147">
        <f t="shared" si="29"/>
        <v>24.2</v>
      </c>
      <c r="P39" s="147">
        <f t="shared" si="30"/>
        <v>28.8</v>
      </c>
      <c r="Q39" s="147">
        <f t="shared" si="31"/>
        <v>33.4</v>
      </c>
      <c r="R39" s="27">
        <v>38</v>
      </c>
      <c r="S39" s="24">
        <v>38</v>
      </c>
      <c r="T39" s="24">
        <v>41</v>
      </c>
      <c r="U39" s="24">
        <v>43</v>
      </c>
      <c r="V39" s="27">
        <v>51</v>
      </c>
      <c r="W39" s="27">
        <v>59</v>
      </c>
      <c r="X39" s="27">
        <v>64</v>
      </c>
      <c r="Y39" s="27">
        <v>70</v>
      </c>
      <c r="Z39" s="24">
        <v>73</v>
      </c>
      <c r="AA39" s="24">
        <v>83</v>
      </c>
      <c r="AB39" s="27">
        <v>94</v>
      </c>
      <c r="AC39" s="24">
        <v>99</v>
      </c>
      <c r="AD39" s="24">
        <v>100</v>
      </c>
      <c r="AE39" s="27">
        <v>103</v>
      </c>
      <c r="AF39" s="24">
        <v>104</v>
      </c>
      <c r="AG39" s="27">
        <v>103</v>
      </c>
      <c r="AH39" s="27">
        <v>118</v>
      </c>
      <c r="AI39" s="27">
        <v>128</v>
      </c>
      <c r="AJ39" s="27">
        <v>140</v>
      </c>
      <c r="AK39" s="27">
        <v>141</v>
      </c>
      <c r="AL39" s="27">
        <v>161</v>
      </c>
      <c r="AM39" s="27">
        <v>145</v>
      </c>
      <c r="AN39" s="27">
        <v>173</v>
      </c>
      <c r="AO39" s="16">
        <v>203</v>
      </c>
      <c r="AP39" s="16">
        <v>215</v>
      </c>
      <c r="AQ39" s="16">
        <v>238</v>
      </c>
      <c r="AR39" s="16">
        <v>230</v>
      </c>
      <c r="AS39" s="16">
        <v>234</v>
      </c>
      <c r="AT39" s="16">
        <v>229</v>
      </c>
      <c r="AU39" s="16">
        <v>224</v>
      </c>
      <c r="AV39" s="16">
        <v>217</v>
      </c>
      <c r="AW39" s="16">
        <v>213</v>
      </c>
      <c r="AX39" s="16">
        <v>206</v>
      </c>
      <c r="AY39" s="16">
        <v>180</v>
      </c>
      <c r="AZ39" s="16">
        <v>183</v>
      </c>
      <c r="BA39" s="140">
        <v>174</v>
      </c>
      <c r="BB39" s="140">
        <v>165</v>
      </c>
      <c r="BC39" s="140">
        <v>172</v>
      </c>
      <c r="BD39" s="16">
        <v>182</v>
      </c>
      <c r="BE39" s="16">
        <v>187</v>
      </c>
      <c r="BF39" s="16"/>
      <c r="BG39" s="16"/>
      <c r="BH39" s="40" t="s">
        <v>18</v>
      </c>
      <c r="BJ39" s="7" t="s">
        <v>18</v>
      </c>
      <c r="BK39" s="7">
        <v>174</v>
      </c>
      <c r="BL39" s="7">
        <v>165</v>
      </c>
      <c r="BM39" s="7">
        <v>172</v>
      </c>
      <c r="BN39" s="7">
        <v>182</v>
      </c>
      <c r="BO39" s="7">
        <v>187</v>
      </c>
      <c r="BP39" s="7"/>
      <c r="BQ39" s="7"/>
      <c r="BR39" s="7"/>
    </row>
    <row r="40" spans="1:70" ht="9.6" customHeight="1" x14ac:dyDescent="0.15">
      <c r="A40" s="65" t="s">
        <v>484</v>
      </c>
      <c r="B40" s="22" t="s">
        <v>19</v>
      </c>
      <c r="C40" s="27">
        <v>0</v>
      </c>
      <c r="D40" s="27">
        <v>1</v>
      </c>
      <c r="E40" s="27">
        <v>1</v>
      </c>
      <c r="F40" s="27">
        <v>1</v>
      </c>
      <c r="G40" s="27">
        <v>11</v>
      </c>
      <c r="H40" s="27">
        <v>11</v>
      </c>
      <c r="I40" s="27">
        <v>18</v>
      </c>
      <c r="J40" s="27">
        <v>16</v>
      </c>
      <c r="K40" s="27">
        <v>20</v>
      </c>
      <c r="L40" s="24">
        <v>25</v>
      </c>
      <c r="M40" s="27">
        <v>28</v>
      </c>
      <c r="N40" s="147">
        <f t="shared" si="28"/>
        <v>31.2</v>
      </c>
      <c r="O40" s="147">
        <f t="shared" si="29"/>
        <v>34.4</v>
      </c>
      <c r="P40" s="147">
        <f t="shared" si="30"/>
        <v>37.6</v>
      </c>
      <c r="Q40" s="147">
        <f t="shared" si="31"/>
        <v>40.799999999999997</v>
      </c>
      <c r="R40" s="27">
        <v>44</v>
      </c>
      <c r="S40" s="24">
        <v>56</v>
      </c>
      <c r="T40" s="24">
        <v>52</v>
      </c>
      <c r="U40" s="24">
        <v>57</v>
      </c>
      <c r="V40" s="27">
        <v>57</v>
      </c>
      <c r="W40" s="27">
        <v>64</v>
      </c>
      <c r="X40" s="27">
        <v>66</v>
      </c>
      <c r="Y40" s="27">
        <v>62</v>
      </c>
      <c r="Z40" s="24">
        <v>68</v>
      </c>
      <c r="AA40" s="24">
        <v>69</v>
      </c>
      <c r="AB40" s="27">
        <v>76</v>
      </c>
      <c r="AC40" s="24">
        <v>76</v>
      </c>
      <c r="AD40" s="24">
        <v>84</v>
      </c>
      <c r="AE40" s="27">
        <v>79</v>
      </c>
      <c r="AF40" s="24">
        <v>83</v>
      </c>
      <c r="AG40" s="27">
        <v>85</v>
      </c>
      <c r="AH40" s="27">
        <v>92</v>
      </c>
      <c r="AI40" s="27">
        <v>99</v>
      </c>
      <c r="AJ40" s="27">
        <v>106</v>
      </c>
      <c r="AK40" s="27">
        <v>115</v>
      </c>
      <c r="AL40" s="27">
        <v>117</v>
      </c>
      <c r="AM40" s="27">
        <v>112</v>
      </c>
      <c r="AN40" s="27">
        <v>135</v>
      </c>
      <c r="AO40" s="16">
        <v>145</v>
      </c>
      <c r="AP40" s="16">
        <v>158</v>
      </c>
      <c r="AQ40" s="16">
        <v>176</v>
      </c>
      <c r="AR40" s="16">
        <v>175</v>
      </c>
      <c r="AS40" s="16">
        <v>168</v>
      </c>
      <c r="AT40" s="16">
        <v>165</v>
      </c>
      <c r="AU40" s="16">
        <v>154</v>
      </c>
      <c r="AV40" s="16">
        <v>156</v>
      </c>
      <c r="AW40" s="16">
        <v>152</v>
      </c>
      <c r="AX40" s="16">
        <v>143</v>
      </c>
      <c r="AY40" s="16">
        <v>134</v>
      </c>
      <c r="AZ40" s="16">
        <v>139</v>
      </c>
      <c r="BA40" s="140">
        <v>138</v>
      </c>
      <c r="BB40" s="140">
        <v>149</v>
      </c>
      <c r="BC40" s="140">
        <v>157</v>
      </c>
      <c r="BD40" s="16">
        <v>164</v>
      </c>
      <c r="BE40" s="16">
        <v>163</v>
      </c>
      <c r="BF40" s="16"/>
      <c r="BG40" s="16"/>
      <c r="BH40" s="40" t="s">
        <v>19</v>
      </c>
      <c r="BJ40" s="7" t="s">
        <v>19</v>
      </c>
      <c r="BK40" s="7">
        <v>138</v>
      </c>
      <c r="BL40" s="7">
        <v>149</v>
      </c>
      <c r="BM40" s="7">
        <v>157</v>
      </c>
      <c r="BN40" s="7">
        <v>164</v>
      </c>
      <c r="BO40" s="7">
        <v>163</v>
      </c>
      <c r="BP40" s="7"/>
      <c r="BQ40" s="7"/>
      <c r="BR40" s="7"/>
    </row>
    <row r="41" spans="1:70" ht="9.6" customHeight="1" x14ac:dyDescent="0.15">
      <c r="A41" s="65" t="s">
        <v>485</v>
      </c>
      <c r="B41" s="22" t="s">
        <v>20</v>
      </c>
      <c r="C41" s="27">
        <v>2</v>
      </c>
      <c r="D41" s="27">
        <v>2</v>
      </c>
      <c r="E41" s="27">
        <v>2</v>
      </c>
      <c r="F41" s="27">
        <v>3</v>
      </c>
      <c r="G41" s="27">
        <v>3</v>
      </c>
      <c r="H41" s="27">
        <v>4</v>
      </c>
      <c r="I41" s="27">
        <v>8</v>
      </c>
      <c r="J41" s="27">
        <v>10</v>
      </c>
      <c r="K41" s="27">
        <v>13</v>
      </c>
      <c r="L41" s="24">
        <v>15</v>
      </c>
      <c r="M41" s="27">
        <v>19</v>
      </c>
      <c r="N41" s="147">
        <f t="shared" si="28"/>
        <v>24.2</v>
      </c>
      <c r="O41" s="147">
        <f t="shared" si="29"/>
        <v>29.4</v>
      </c>
      <c r="P41" s="147">
        <f t="shared" si="30"/>
        <v>34.6</v>
      </c>
      <c r="Q41" s="147">
        <f t="shared" si="31"/>
        <v>39.799999999999997</v>
      </c>
      <c r="R41" s="27">
        <v>45</v>
      </c>
      <c r="S41" s="24">
        <v>62</v>
      </c>
      <c r="T41" s="24">
        <v>60</v>
      </c>
      <c r="U41" s="24">
        <v>69</v>
      </c>
      <c r="V41" s="27">
        <v>81</v>
      </c>
      <c r="W41" s="27">
        <v>80</v>
      </c>
      <c r="X41" s="27">
        <v>82</v>
      </c>
      <c r="Y41" s="27">
        <v>78</v>
      </c>
      <c r="Z41" s="24">
        <v>73</v>
      </c>
      <c r="AA41" s="24">
        <v>85</v>
      </c>
      <c r="AB41" s="27">
        <v>93</v>
      </c>
      <c r="AC41" s="24">
        <v>99</v>
      </c>
      <c r="AD41" s="24">
        <v>115</v>
      </c>
      <c r="AE41" s="27">
        <v>118</v>
      </c>
      <c r="AF41" s="24">
        <v>124</v>
      </c>
      <c r="AG41" s="27">
        <v>141</v>
      </c>
      <c r="AH41" s="27">
        <v>181</v>
      </c>
      <c r="AI41" s="27">
        <v>191</v>
      </c>
      <c r="AJ41" s="27">
        <v>200</v>
      </c>
      <c r="AK41" s="27">
        <v>220</v>
      </c>
      <c r="AL41" s="27">
        <v>248</v>
      </c>
      <c r="AM41" s="27">
        <v>255</v>
      </c>
      <c r="AN41" s="27">
        <v>275</v>
      </c>
      <c r="AO41" s="16">
        <v>285</v>
      </c>
      <c r="AP41" s="16">
        <v>312</v>
      </c>
      <c r="AQ41" s="16">
        <v>336</v>
      </c>
      <c r="AR41" s="16">
        <v>324</v>
      </c>
      <c r="AS41" s="16">
        <v>292</v>
      </c>
      <c r="AT41" s="16">
        <v>269</v>
      </c>
      <c r="AU41" s="16">
        <v>263</v>
      </c>
      <c r="AV41" s="16">
        <v>270</v>
      </c>
      <c r="AW41" s="16">
        <v>261</v>
      </c>
      <c r="AX41" s="16">
        <v>259</v>
      </c>
      <c r="AY41" s="16">
        <v>252</v>
      </c>
      <c r="AZ41" s="16">
        <v>240</v>
      </c>
      <c r="BA41" s="140">
        <v>237</v>
      </c>
      <c r="BB41" s="140">
        <v>228</v>
      </c>
      <c r="BC41" s="140">
        <v>245</v>
      </c>
      <c r="BD41" s="16">
        <v>252</v>
      </c>
      <c r="BE41" s="16">
        <v>248</v>
      </c>
      <c r="BF41" s="16"/>
      <c r="BG41" s="16"/>
      <c r="BH41" s="40" t="s">
        <v>20</v>
      </c>
      <c r="BJ41" s="7" t="s">
        <v>20</v>
      </c>
      <c r="BK41" s="7">
        <v>237</v>
      </c>
      <c r="BL41" s="7">
        <v>228</v>
      </c>
      <c r="BM41" s="7">
        <v>245</v>
      </c>
      <c r="BN41" s="7">
        <v>252</v>
      </c>
      <c r="BO41" s="7">
        <v>248</v>
      </c>
      <c r="BP41" s="7"/>
      <c r="BQ41" s="7"/>
      <c r="BR41" s="7"/>
    </row>
    <row r="42" spans="1:70" ht="9.6" customHeight="1" x14ac:dyDescent="0.15">
      <c r="A42" s="65" t="s">
        <v>486</v>
      </c>
      <c r="B42" s="22" t="s">
        <v>21</v>
      </c>
      <c r="C42" s="27">
        <v>0</v>
      </c>
      <c r="D42" s="27">
        <v>0</v>
      </c>
      <c r="E42" s="27">
        <v>0</v>
      </c>
      <c r="F42" s="27">
        <v>0</v>
      </c>
      <c r="G42" s="27">
        <v>0</v>
      </c>
      <c r="H42" s="27">
        <v>1</v>
      </c>
      <c r="I42" s="27">
        <v>1</v>
      </c>
      <c r="J42" s="27">
        <v>2</v>
      </c>
      <c r="K42" s="27">
        <v>3</v>
      </c>
      <c r="L42" s="24">
        <v>4</v>
      </c>
      <c r="M42" s="27">
        <v>7</v>
      </c>
      <c r="N42" s="147">
        <f t="shared" si="28"/>
        <v>11</v>
      </c>
      <c r="O42" s="147">
        <f t="shared" si="29"/>
        <v>15</v>
      </c>
      <c r="P42" s="147">
        <f t="shared" si="30"/>
        <v>19</v>
      </c>
      <c r="Q42" s="147">
        <f t="shared" si="31"/>
        <v>23</v>
      </c>
      <c r="R42" s="27">
        <v>27</v>
      </c>
      <c r="S42" s="24">
        <v>36</v>
      </c>
      <c r="T42" s="24">
        <v>26</v>
      </c>
      <c r="U42" s="24">
        <v>26</v>
      </c>
      <c r="V42" s="27">
        <v>32</v>
      </c>
      <c r="W42" s="27">
        <v>33</v>
      </c>
      <c r="X42" s="27">
        <v>40</v>
      </c>
      <c r="Y42" s="27">
        <v>58</v>
      </c>
      <c r="Z42" s="24">
        <v>63</v>
      </c>
      <c r="AA42" s="24">
        <v>67</v>
      </c>
      <c r="AB42" s="27">
        <v>73</v>
      </c>
      <c r="AC42" s="24">
        <v>81</v>
      </c>
      <c r="AD42" s="24">
        <v>78</v>
      </c>
      <c r="AE42" s="27">
        <v>82</v>
      </c>
      <c r="AF42" s="24">
        <v>92</v>
      </c>
      <c r="AG42" s="27">
        <v>110</v>
      </c>
      <c r="AH42" s="27">
        <v>127</v>
      </c>
      <c r="AI42" s="27">
        <v>116</v>
      </c>
      <c r="AJ42" s="27">
        <v>138</v>
      </c>
      <c r="AK42" s="27">
        <v>173</v>
      </c>
      <c r="AL42" s="27">
        <v>198</v>
      </c>
      <c r="AM42" s="27">
        <v>229</v>
      </c>
      <c r="AN42" s="27">
        <v>265</v>
      </c>
      <c r="AO42" s="16">
        <v>303</v>
      </c>
      <c r="AP42" s="16">
        <v>372</v>
      </c>
      <c r="AQ42" s="16">
        <v>402</v>
      </c>
      <c r="AR42" s="16">
        <v>424</v>
      </c>
      <c r="AS42" s="16">
        <v>425</v>
      </c>
      <c r="AT42" s="16">
        <v>427</v>
      </c>
      <c r="AU42" s="16">
        <v>465</v>
      </c>
      <c r="AV42" s="16">
        <v>445</v>
      </c>
      <c r="AW42" s="16">
        <v>419</v>
      </c>
      <c r="AX42" s="16">
        <v>405</v>
      </c>
      <c r="AY42" s="16">
        <v>369</v>
      </c>
      <c r="AZ42" s="16">
        <v>371</v>
      </c>
      <c r="BA42" s="140">
        <v>364</v>
      </c>
      <c r="BB42" s="140">
        <v>318</v>
      </c>
      <c r="BC42" s="140">
        <v>410</v>
      </c>
      <c r="BD42" s="16">
        <v>406</v>
      </c>
      <c r="BE42" s="16">
        <v>407</v>
      </c>
      <c r="BF42" s="16"/>
      <c r="BG42" s="16"/>
      <c r="BH42" s="40" t="s">
        <v>21</v>
      </c>
      <c r="BJ42" s="7" t="s">
        <v>21</v>
      </c>
      <c r="BK42" s="7">
        <v>364</v>
      </c>
      <c r="BL42" s="7">
        <v>318</v>
      </c>
      <c r="BM42" s="7">
        <v>410</v>
      </c>
      <c r="BN42" s="7">
        <v>406</v>
      </c>
      <c r="BO42" s="7">
        <v>407</v>
      </c>
      <c r="BP42" s="7"/>
      <c r="BQ42" s="7"/>
      <c r="BR42" s="7"/>
    </row>
    <row r="43" spans="1:70" ht="9.6" customHeight="1" x14ac:dyDescent="0.15">
      <c r="A43" s="65" t="s">
        <v>487</v>
      </c>
      <c r="B43" s="22" t="s">
        <v>22</v>
      </c>
      <c r="C43" s="27">
        <v>4</v>
      </c>
      <c r="D43" s="27">
        <v>4</v>
      </c>
      <c r="E43" s="27">
        <v>4</v>
      </c>
      <c r="F43" s="27">
        <v>8</v>
      </c>
      <c r="G43" s="27">
        <v>10</v>
      </c>
      <c r="H43" s="27">
        <v>11</v>
      </c>
      <c r="I43" s="27">
        <v>15</v>
      </c>
      <c r="J43" s="27">
        <v>18</v>
      </c>
      <c r="K43" s="27">
        <v>19</v>
      </c>
      <c r="L43" s="24">
        <v>27</v>
      </c>
      <c r="M43" s="27">
        <v>25</v>
      </c>
      <c r="N43" s="147">
        <f t="shared" si="28"/>
        <v>30.2</v>
      </c>
      <c r="O43" s="147">
        <f t="shared" si="29"/>
        <v>35.4</v>
      </c>
      <c r="P43" s="147">
        <f t="shared" si="30"/>
        <v>40.6</v>
      </c>
      <c r="Q43" s="147">
        <f t="shared" si="31"/>
        <v>45.8</v>
      </c>
      <c r="R43" s="27">
        <v>51</v>
      </c>
      <c r="S43" s="24">
        <v>70</v>
      </c>
      <c r="T43" s="24">
        <v>78</v>
      </c>
      <c r="U43" s="24">
        <v>127</v>
      </c>
      <c r="V43" s="27">
        <v>153</v>
      </c>
      <c r="W43" s="27">
        <v>159</v>
      </c>
      <c r="X43" s="27">
        <v>169</v>
      </c>
      <c r="Y43" s="27">
        <v>109</v>
      </c>
      <c r="Z43" s="24">
        <v>127</v>
      </c>
      <c r="AA43" s="24">
        <v>138</v>
      </c>
      <c r="AB43" s="27">
        <v>144</v>
      </c>
      <c r="AC43" s="24">
        <v>145</v>
      </c>
      <c r="AD43" s="24">
        <v>158</v>
      </c>
      <c r="AE43" s="27">
        <v>166</v>
      </c>
      <c r="AF43" s="24">
        <v>172</v>
      </c>
      <c r="AG43" s="27">
        <v>175</v>
      </c>
      <c r="AH43" s="27">
        <v>188</v>
      </c>
      <c r="AI43" s="27">
        <v>211</v>
      </c>
      <c r="AJ43" s="27">
        <v>227</v>
      </c>
      <c r="AK43" s="27">
        <v>256</v>
      </c>
      <c r="AL43" s="27">
        <v>289</v>
      </c>
      <c r="AM43" s="27">
        <v>259</v>
      </c>
      <c r="AN43" s="27">
        <v>335</v>
      </c>
      <c r="AO43" s="16">
        <v>361</v>
      </c>
      <c r="AP43" s="16">
        <v>398</v>
      </c>
      <c r="AQ43" s="16">
        <v>464</v>
      </c>
      <c r="AR43" s="16">
        <v>485</v>
      </c>
      <c r="AS43" s="16">
        <v>509</v>
      </c>
      <c r="AT43" s="16">
        <v>512</v>
      </c>
      <c r="AU43" s="16">
        <v>536</v>
      </c>
      <c r="AV43" s="16">
        <v>516</v>
      </c>
      <c r="AW43" s="16">
        <v>481</v>
      </c>
      <c r="AX43" s="16">
        <v>477</v>
      </c>
      <c r="AY43" s="16">
        <v>419</v>
      </c>
      <c r="AZ43" s="16">
        <v>408</v>
      </c>
      <c r="BA43" s="140">
        <v>405</v>
      </c>
      <c r="BB43" s="140">
        <v>419</v>
      </c>
      <c r="BC43" s="140">
        <v>456</v>
      </c>
      <c r="BD43" s="16">
        <v>484</v>
      </c>
      <c r="BE43" s="16">
        <v>512</v>
      </c>
      <c r="BF43" s="16"/>
      <c r="BG43" s="16"/>
      <c r="BH43" s="40" t="s">
        <v>22</v>
      </c>
      <c r="BJ43" s="7" t="s">
        <v>22</v>
      </c>
      <c r="BK43" s="7">
        <v>405</v>
      </c>
      <c r="BL43" s="7">
        <v>419</v>
      </c>
      <c r="BM43" s="7">
        <v>456</v>
      </c>
      <c r="BN43" s="7">
        <v>484</v>
      </c>
      <c r="BO43" s="7">
        <v>512</v>
      </c>
      <c r="BP43" s="7"/>
      <c r="BQ43" s="7"/>
      <c r="BR43" s="7"/>
    </row>
    <row r="44" spans="1:70" ht="9.6" customHeight="1" x14ac:dyDescent="0.15">
      <c r="A44" s="65" t="s">
        <v>143</v>
      </c>
      <c r="B44" s="22" t="s">
        <v>23</v>
      </c>
      <c r="C44" s="27">
        <v>0</v>
      </c>
      <c r="D44" s="27">
        <v>0</v>
      </c>
      <c r="E44" s="27">
        <v>0</v>
      </c>
      <c r="F44" s="27">
        <v>0</v>
      </c>
      <c r="G44" s="27">
        <v>0</v>
      </c>
      <c r="H44" s="27">
        <v>12</v>
      </c>
      <c r="I44" s="27">
        <v>7</v>
      </c>
      <c r="J44" s="27">
        <v>15</v>
      </c>
      <c r="K44" s="27">
        <v>20</v>
      </c>
      <c r="L44" s="24">
        <v>25</v>
      </c>
      <c r="M44" s="27">
        <v>29</v>
      </c>
      <c r="N44" s="147">
        <f t="shared" si="28"/>
        <v>34</v>
      </c>
      <c r="O44" s="147">
        <f t="shared" si="29"/>
        <v>39</v>
      </c>
      <c r="P44" s="147">
        <f t="shared" si="30"/>
        <v>44</v>
      </c>
      <c r="Q44" s="147">
        <f t="shared" si="31"/>
        <v>49</v>
      </c>
      <c r="R44" s="27">
        <v>54</v>
      </c>
      <c r="S44" s="24">
        <v>78</v>
      </c>
      <c r="T44" s="24">
        <v>77</v>
      </c>
      <c r="U44" s="24">
        <v>54</v>
      </c>
      <c r="V44" s="27">
        <v>59</v>
      </c>
      <c r="W44" s="27">
        <v>59</v>
      </c>
      <c r="X44" s="27">
        <v>62</v>
      </c>
      <c r="Y44" s="27">
        <v>72</v>
      </c>
      <c r="Z44" s="24">
        <v>80</v>
      </c>
      <c r="AA44" s="24">
        <v>80</v>
      </c>
      <c r="AB44" s="27">
        <v>89</v>
      </c>
      <c r="AC44" s="24">
        <v>92</v>
      </c>
      <c r="AD44" s="24">
        <v>98</v>
      </c>
      <c r="AE44" s="27">
        <v>102</v>
      </c>
      <c r="AF44" s="24">
        <v>116</v>
      </c>
      <c r="AG44" s="27">
        <v>127</v>
      </c>
      <c r="AH44" s="27">
        <v>141</v>
      </c>
      <c r="AI44" s="27">
        <v>154</v>
      </c>
      <c r="AJ44" s="27">
        <v>166</v>
      </c>
      <c r="AK44" s="27">
        <v>177</v>
      </c>
      <c r="AL44" s="27">
        <v>191</v>
      </c>
      <c r="AM44" s="27">
        <v>162</v>
      </c>
      <c r="AN44" s="27">
        <v>196</v>
      </c>
      <c r="AO44" s="16">
        <v>202</v>
      </c>
      <c r="AP44" s="16">
        <v>210</v>
      </c>
      <c r="AQ44" s="16">
        <v>228</v>
      </c>
      <c r="AR44" s="16">
        <v>227</v>
      </c>
      <c r="AS44" s="16">
        <v>221</v>
      </c>
      <c r="AT44" s="16">
        <v>217</v>
      </c>
      <c r="AU44" s="16">
        <v>235</v>
      </c>
      <c r="AV44" s="16">
        <v>232</v>
      </c>
      <c r="AW44" s="16">
        <v>219</v>
      </c>
      <c r="AX44" s="16">
        <v>208</v>
      </c>
      <c r="AY44" s="16">
        <v>183</v>
      </c>
      <c r="AZ44" s="16">
        <v>176</v>
      </c>
      <c r="BA44" s="140">
        <v>118</v>
      </c>
      <c r="BB44" s="140">
        <v>124</v>
      </c>
      <c r="BC44" s="140">
        <v>153</v>
      </c>
      <c r="BD44" s="16">
        <v>173</v>
      </c>
      <c r="BE44" s="16">
        <v>172</v>
      </c>
      <c r="BF44" s="16"/>
      <c r="BG44" s="16"/>
      <c r="BH44" s="40" t="s">
        <v>23</v>
      </c>
      <c r="BJ44" s="7" t="s">
        <v>23</v>
      </c>
      <c r="BK44" s="7">
        <v>118</v>
      </c>
      <c r="BL44" s="7">
        <v>124</v>
      </c>
      <c r="BM44" s="7">
        <v>153</v>
      </c>
      <c r="BN44" s="7">
        <v>173</v>
      </c>
      <c r="BO44" s="7">
        <v>172</v>
      </c>
      <c r="BP44" s="7"/>
      <c r="BQ44" s="7"/>
      <c r="BR44" s="7"/>
    </row>
    <row r="45" spans="1:70" ht="9.6" customHeight="1" x14ac:dyDescent="0.15">
      <c r="A45" s="65" t="s">
        <v>144</v>
      </c>
      <c r="B45" s="22" t="s">
        <v>24</v>
      </c>
      <c r="C45" s="27">
        <v>0</v>
      </c>
      <c r="D45" s="27">
        <v>0</v>
      </c>
      <c r="E45" s="27">
        <v>0</v>
      </c>
      <c r="F45" s="27">
        <v>0</v>
      </c>
      <c r="G45" s="27">
        <v>0</v>
      </c>
      <c r="H45" s="27">
        <v>3</v>
      </c>
      <c r="I45" s="27">
        <v>5</v>
      </c>
      <c r="J45" s="27">
        <v>6</v>
      </c>
      <c r="K45" s="27">
        <v>13</v>
      </c>
      <c r="L45" s="24">
        <v>11</v>
      </c>
      <c r="M45" s="27">
        <v>18</v>
      </c>
      <c r="N45" s="147">
        <f t="shared" si="28"/>
        <v>16.399999999999999</v>
      </c>
      <c r="O45" s="147">
        <f t="shared" si="29"/>
        <v>14.8</v>
      </c>
      <c r="P45" s="147">
        <f t="shared" si="30"/>
        <v>13.2</v>
      </c>
      <c r="Q45" s="147">
        <f t="shared" si="31"/>
        <v>11.6</v>
      </c>
      <c r="R45" s="27">
        <v>10</v>
      </c>
      <c r="S45" s="24">
        <v>12</v>
      </c>
      <c r="T45" s="24">
        <v>12</v>
      </c>
      <c r="U45" s="24">
        <v>14</v>
      </c>
      <c r="V45" s="27">
        <v>18</v>
      </c>
      <c r="W45" s="27">
        <v>17</v>
      </c>
      <c r="X45" s="27">
        <v>20</v>
      </c>
      <c r="Y45" s="27">
        <v>21</v>
      </c>
      <c r="Z45" s="24">
        <v>23</v>
      </c>
      <c r="AA45" s="24">
        <v>33</v>
      </c>
      <c r="AB45" s="27">
        <v>41</v>
      </c>
      <c r="AC45" s="24">
        <v>45</v>
      </c>
      <c r="AD45" s="24">
        <v>51</v>
      </c>
      <c r="AE45" s="27">
        <v>66</v>
      </c>
      <c r="AF45" s="24">
        <v>78</v>
      </c>
      <c r="AG45" s="27">
        <v>98</v>
      </c>
      <c r="AH45" s="27">
        <v>107</v>
      </c>
      <c r="AI45" s="27">
        <v>122</v>
      </c>
      <c r="AJ45" s="27">
        <v>144</v>
      </c>
      <c r="AK45" s="27">
        <v>181</v>
      </c>
      <c r="AL45" s="27">
        <v>215</v>
      </c>
      <c r="AM45" s="27">
        <v>244</v>
      </c>
      <c r="AN45" s="27">
        <v>378</v>
      </c>
      <c r="AO45" s="16">
        <v>419</v>
      </c>
      <c r="AP45" s="16">
        <v>437</v>
      </c>
      <c r="AQ45" s="16">
        <v>471</v>
      </c>
      <c r="AR45" s="16">
        <v>451</v>
      </c>
      <c r="AS45" s="16">
        <v>440</v>
      </c>
      <c r="AT45" s="16">
        <v>449</v>
      </c>
      <c r="AU45" s="16">
        <v>455</v>
      </c>
      <c r="AV45" s="16">
        <v>459</v>
      </c>
      <c r="AW45" s="16">
        <v>451</v>
      </c>
      <c r="AX45" s="16">
        <v>432</v>
      </c>
      <c r="AY45" s="16">
        <v>400</v>
      </c>
      <c r="AZ45" s="16">
        <v>423</v>
      </c>
      <c r="BA45" s="140">
        <v>437</v>
      </c>
      <c r="BB45" s="140">
        <v>471</v>
      </c>
      <c r="BC45" s="140">
        <v>469</v>
      </c>
      <c r="BD45" s="16">
        <v>494</v>
      </c>
      <c r="BE45" s="16">
        <v>514</v>
      </c>
      <c r="BF45" s="16"/>
      <c r="BG45" s="16"/>
      <c r="BH45" s="40" t="s">
        <v>24</v>
      </c>
      <c r="BJ45" s="7" t="s">
        <v>24</v>
      </c>
      <c r="BK45" s="7">
        <v>437</v>
      </c>
      <c r="BL45" s="7">
        <v>471</v>
      </c>
      <c r="BM45" s="7">
        <v>469</v>
      </c>
      <c r="BN45" s="7">
        <v>494</v>
      </c>
      <c r="BO45" s="7">
        <v>514</v>
      </c>
      <c r="BP45" s="7"/>
      <c r="BQ45" s="7"/>
      <c r="BR45" s="7"/>
    </row>
    <row r="46" spans="1:70" ht="9.6" customHeight="1" x14ac:dyDescent="0.15">
      <c r="A46" s="65" t="s">
        <v>145</v>
      </c>
      <c r="B46" s="22" t="s">
        <v>25</v>
      </c>
      <c r="C46" s="27">
        <v>0</v>
      </c>
      <c r="D46" s="27">
        <v>1</v>
      </c>
      <c r="E46" s="27">
        <v>2</v>
      </c>
      <c r="F46" s="27">
        <v>5</v>
      </c>
      <c r="G46" s="27">
        <v>10</v>
      </c>
      <c r="H46" s="27">
        <v>3</v>
      </c>
      <c r="I46" s="27">
        <v>13</v>
      </c>
      <c r="J46" s="27">
        <v>9</v>
      </c>
      <c r="K46" s="27">
        <v>10</v>
      </c>
      <c r="L46" s="24">
        <v>18</v>
      </c>
      <c r="M46" s="27">
        <v>13</v>
      </c>
      <c r="N46" s="147">
        <f t="shared" si="28"/>
        <v>15.6</v>
      </c>
      <c r="O46" s="147">
        <f t="shared" si="29"/>
        <v>18.2</v>
      </c>
      <c r="P46" s="147">
        <f t="shared" si="30"/>
        <v>20.8</v>
      </c>
      <c r="Q46" s="147">
        <f t="shared" si="31"/>
        <v>23.4</v>
      </c>
      <c r="R46" s="27">
        <v>26</v>
      </c>
      <c r="S46" s="24">
        <v>27</v>
      </c>
      <c r="T46" s="24">
        <v>29</v>
      </c>
      <c r="U46" s="24">
        <v>35</v>
      </c>
      <c r="V46" s="27">
        <v>44</v>
      </c>
      <c r="W46" s="27">
        <v>39</v>
      </c>
      <c r="X46" s="27">
        <v>70</v>
      </c>
      <c r="Y46" s="27">
        <v>82</v>
      </c>
      <c r="Z46" s="24">
        <v>85</v>
      </c>
      <c r="AA46" s="24">
        <v>104</v>
      </c>
      <c r="AB46" s="27">
        <v>179</v>
      </c>
      <c r="AC46" s="24">
        <v>208</v>
      </c>
      <c r="AD46" s="24">
        <v>204</v>
      </c>
      <c r="AE46" s="27">
        <v>203</v>
      </c>
      <c r="AF46" s="24">
        <v>208</v>
      </c>
      <c r="AG46" s="27">
        <v>207</v>
      </c>
      <c r="AH46" s="27">
        <v>204</v>
      </c>
      <c r="AI46" s="27">
        <v>225</v>
      </c>
      <c r="AJ46" s="27">
        <v>232</v>
      </c>
      <c r="AK46" s="27">
        <v>268</v>
      </c>
      <c r="AL46" s="27">
        <v>276</v>
      </c>
      <c r="AM46" s="27">
        <v>195</v>
      </c>
      <c r="AN46" s="27">
        <v>258</v>
      </c>
      <c r="AO46" s="16">
        <v>268</v>
      </c>
      <c r="AP46" s="16">
        <v>264</v>
      </c>
      <c r="AQ46" s="16">
        <v>274</v>
      </c>
      <c r="AR46" s="16">
        <v>261</v>
      </c>
      <c r="AS46" s="16">
        <v>262</v>
      </c>
      <c r="AT46" s="16">
        <v>255</v>
      </c>
      <c r="AU46" s="16">
        <v>253</v>
      </c>
      <c r="AV46" s="16">
        <v>212</v>
      </c>
      <c r="AW46" s="16">
        <v>204</v>
      </c>
      <c r="AX46" s="16">
        <v>191</v>
      </c>
      <c r="AY46" s="16">
        <v>167</v>
      </c>
      <c r="AZ46" s="16">
        <v>171</v>
      </c>
      <c r="BA46" s="140">
        <v>183</v>
      </c>
      <c r="BB46" s="140">
        <v>237</v>
      </c>
      <c r="BC46" s="140">
        <v>236</v>
      </c>
      <c r="BD46" s="16">
        <v>257</v>
      </c>
      <c r="BE46" s="16">
        <v>285</v>
      </c>
      <c r="BF46" s="16"/>
      <c r="BG46" s="16"/>
      <c r="BH46" s="40" t="s">
        <v>25</v>
      </c>
      <c r="BJ46" s="7" t="s">
        <v>25</v>
      </c>
      <c r="BK46" s="7">
        <v>183</v>
      </c>
      <c r="BL46" s="7">
        <v>237</v>
      </c>
      <c r="BM46" s="7">
        <v>236</v>
      </c>
      <c r="BN46" s="7">
        <v>257</v>
      </c>
      <c r="BO46" s="7">
        <v>285</v>
      </c>
      <c r="BP46" s="7"/>
      <c r="BQ46" s="7"/>
      <c r="BR46" s="7"/>
    </row>
    <row r="47" spans="1:70" ht="9.6" customHeight="1" x14ac:dyDescent="0.15">
      <c r="A47" s="64" t="s">
        <v>488</v>
      </c>
      <c r="B47" s="39" t="s">
        <v>29</v>
      </c>
      <c r="C47" s="27">
        <v>3</v>
      </c>
      <c r="D47" s="27">
        <v>3</v>
      </c>
      <c r="E47" s="27">
        <v>2</v>
      </c>
      <c r="F47" s="27">
        <v>5</v>
      </c>
      <c r="G47" s="27">
        <v>7</v>
      </c>
      <c r="H47" s="27">
        <v>6</v>
      </c>
      <c r="I47" s="27">
        <v>8</v>
      </c>
      <c r="J47" s="27">
        <v>12</v>
      </c>
      <c r="K47" s="27">
        <v>14</v>
      </c>
      <c r="L47" s="24">
        <v>16</v>
      </c>
      <c r="M47" s="27">
        <v>16</v>
      </c>
      <c r="N47" s="147">
        <f t="shared" si="28"/>
        <v>19.600000000000001</v>
      </c>
      <c r="O47" s="147">
        <f t="shared" si="29"/>
        <v>23.2</v>
      </c>
      <c r="P47" s="147">
        <f t="shared" si="30"/>
        <v>26.8</v>
      </c>
      <c r="Q47" s="147">
        <f t="shared" si="31"/>
        <v>30.4</v>
      </c>
      <c r="R47" s="27">
        <v>34</v>
      </c>
      <c r="S47" s="24">
        <v>39</v>
      </c>
      <c r="T47" s="24">
        <v>47</v>
      </c>
      <c r="U47" s="24">
        <v>54</v>
      </c>
      <c r="V47" s="27">
        <v>82</v>
      </c>
      <c r="W47" s="27">
        <v>90</v>
      </c>
      <c r="X47" s="27">
        <v>91</v>
      </c>
      <c r="Y47" s="27">
        <v>75</v>
      </c>
      <c r="Z47" s="24">
        <v>87</v>
      </c>
      <c r="AA47" s="24">
        <v>86</v>
      </c>
      <c r="AB47" s="27">
        <v>91</v>
      </c>
      <c r="AC47" s="24">
        <v>100</v>
      </c>
      <c r="AD47" s="24">
        <v>116</v>
      </c>
      <c r="AE47" s="27">
        <v>117</v>
      </c>
      <c r="AF47" s="24">
        <v>113</v>
      </c>
      <c r="AG47" s="27">
        <v>118</v>
      </c>
      <c r="AH47" s="27">
        <v>139</v>
      </c>
      <c r="AI47" s="27">
        <v>145</v>
      </c>
      <c r="AJ47" s="27">
        <v>161</v>
      </c>
      <c r="AK47" s="27">
        <v>170</v>
      </c>
      <c r="AL47" s="27">
        <v>191</v>
      </c>
      <c r="AM47" s="27">
        <v>87</v>
      </c>
      <c r="AN47" s="16">
        <v>120</v>
      </c>
      <c r="AO47" s="16">
        <v>121</v>
      </c>
      <c r="AP47" s="16">
        <v>138</v>
      </c>
      <c r="AQ47" s="16">
        <v>162</v>
      </c>
      <c r="AR47" s="16">
        <v>182</v>
      </c>
      <c r="AS47" s="16">
        <v>166</v>
      </c>
      <c r="AT47" s="16">
        <v>173</v>
      </c>
      <c r="AU47" s="16">
        <v>172</v>
      </c>
      <c r="AV47" s="16">
        <v>172</v>
      </c>
      <c r="AW47" s="16">
        <v>174</v>
      </c>
      <c r="AX47" s="16">
        <v>186</v>
      </c>
      <c r="AY47" s="16">
        <v>183</v>
      </c>
      <c r="AZ47" s="16">
        <v>187</v>
      </c>
      <c r="BA47" s="140">
        <v>179</v>
      </c>
      <c r="BB47" s="140">
        <v>183</v>
      </c>
      <c r="BC47" s="140">
        <v>185</v>
      </c>
      <c r="BD47" s="16">
        <v>158</v>
      </c>
      <c r="BE47" s="16">
        <v>158</v>
      </c>
      <c r="BF47" s="16"/>
      <c r="BG47" s="16"/>
      <c r="BH47" s="40" t="s">
        <v>29</v>
      </c>
      <c r="BJ47" s="7" t="s">
        <v>29</v>
      </c>
      <c r="BK47" s="7">
        <v>179</v>
      </c>
      <c r="BL47" s="7">
        <v>183</v>
      </c>
      <c r="BM47" s="7">
        <v>185</v>
      </c>
      <c r="BN47" s="7">
        <v>158</v>
      </c>
      <c r="BO47" s="7">
        <v>158</v>
      </c>
      <c r="BP47" s="7"/>
      <c r="BQ47" s="7"/>
      <c r="BR47" s="7"/>
    </row>
    <row r="48" spans="1:70" ht="9.6" customHeight="1" x14ac:dyDescent="0.15">
      <c r="A48" s="64" t="s">
        <v>489</v>
      </c>
      <c r="B48" s="39" t="s">
        <v>81</v>
      </c>
      <c r="C48" s="156">
        <f t="shared" ref="C48:AS48" si="32">C70+C69+C68</f>
        <v>14</v>
      </c>
      <c r="D48" s="156">
        <f t="shared" si="32"/>
        <v>15</v>
      </c>
      <c r="E48" s="156">
        <f t="shared" si="32"/>
        <v>17</v>
      </c>
      <c r="F48" s="156">
        <f t="shared" si="32"/>
        <v>21</v>
      </c>
      <c r="G48" s="156">
        <f t="shared" si="32"/>
        <v>15</v>
      </c>
      <c r="H48" s="156">
        <f t="shared" si="32"/>
        <v>16</v>
      </c>
      <c r="I48" s="156">
        <f t="shared" si="32"/>
        <v>18</v>
      </c>
      <c r="J48" s="156">
        <f t="shared" si="32"/>
        <v>22</v>
      </c>
      <c r="K48" s="156">
        <f t="shared" si="32"/>
        <v>36</v>
      </c>
      <c r="L48" s="156">
        <f t="shared" si="32"/>
        <v>61</v>
      </c>
      <c r="M48" s="156">
        <f t="shared" si="32"/>
        <v>81</v>
      </c>
      <c r="N48" s="157">
        <f t="shared" si="28"/>
        <v>81</v>
      </c>
      <c r="O48" s="157">
        <f t="shared" si="29"/>
        <v>81</v>
      </c>
      <c r="P48" s="157">
        <f t="shared" si="30"/>
        <v>81</v>
      </c>
      <c r="Q48" s="157">
        <f t="shared" si="31"/>
        <v>81</v>
      </c>
      <c r="R48" s="156">
        <f t="shared" si="32"/>
        <v>81</v>
      </c>
      <c r="S48" s="156">
        <f t="shared" si="32"/>
        <v>247</v>
      </c>
      <c r="T48" s="156">
        <f t="shared" si="32"/>
        <v>259</v>
      </c>
      <c r="U48" s="156">
        <f t="shared" si="32"/>
        <v>329</v>
      </c>
      <c r="V48" s="156">
        <f t="shared" si="32"/>
        <v>385</v>
      </c>
      <c r="W48" s="156">
        <f t="shared" si="32"/>
        <v>420</v>
      </c>
      <c r="X48" s="156">
        <f t="shared" si="32"/>
        <v>438</v>
      </c>
      <c r="Y48" s="156">
        <f t="shared" si="32"/>
        <v>363</v>
      </c>
      <c r="Z48" s="156">
        <f t="shared" si="32"/>
        <v>387</v>
      </c>
      <c r="AA48" s="156">
        <f t="shared" si="32"/>
        <v>384</v>
      </c>
      <c r="AB48" s="156">
        <f t="shared" si="32"/>
        <v>402</v>
      </c>
      <c r="AC48" s="156">
        <f t="shared" si="32"/>
        <v>445</v>
      </c>
      <c r="AD48" s="156">
        <f t="shared" si="32"/>
        <v>476</v>
      </c>
      <c r="AE48" s="156">
        <f t="shared" si="32"/>
        <v>512</v>
      </c>
      <c r="AF48" s="156">
        <f t="shared" si="32"/>
        <v>516</v>
      </c>
      <c r="AG48" s="156">
        <f t="shared" si="32"/>
        <v>557</v>
      </c>
      <c r="AH48" s="156">
        <f t="shared" si="32"/>
        <v>565</v>
      </c>
      <c r="AI48" s="156">
        <f t="shared" si="32"/>
        <v>615</v>
      </c>
      <c r="AJ48" s="156">
        <f t="shared" si="32"/>
        <v>643</v>
      </c>
      <c r="AK48" s="156">
        <f t="shared" si="32"/>
        <v>674</v>
      </c>
      <c r="AL48" s="156">
        <f t="shared" si="32"/>
        <v>738</v>
      </c>
      <c r="AM48" s="156">
        <f t="shared" si="32"/>
        <v>385</v>
      </c>
      <c r="AN48" s="156">
        <f t="shared" si="32"/>
        <v>468</v>
      </c>
      <c r="AO48" s="156">
        <f t="shared" si="32"/>
        <v>505</v>
      </c>
      <c r="AP48" s="156">
        <f t="shared" si="32"/>
        <v>509</v>
      </c>
      <c r="AQ48" s="156">
        <f t="shared" si="32"/>
        <v>538</v>
      </c>
      <c r="AR48" s="156">
        <f t="shared" si="32"/>
        <v>532</v>
      </c>
      <c r="AS48" s="156">
        <f t="shared" si="32"/>
        <v>542</v>
      </c>
      <c r="AT48" s="27">
        <v>544</v>
      </c>
      <c r="AU48" s="27">
        <v>542</v>
      </c>
      <c r="AV48" s="27">
        <v>530</v>
      </c>
      <c r="AW48" s="27">
        <v>525</v>
      </c>
      <c r="AX48" s="27">
        <v>512</v>
      </c>
      <c r="AY48" s="27">
        <v>485</v>
      </c>
      <c r="AZ48" s="27">
        <v>491</v>
      </c>
      <c r="BA48" s="140">
        <v>480</v>
      </c>
      <c r="BB48" s="140">
        <v>474</v>
      </c>
      <c r="BC48" s="140">
        <v>480</v>
      </c>
      <c r="BD48" s="27">
        <v>495</v>
      </c>
      <c r="BE48" s="27">
        <v>487</v>
      </c>
      <c r="BF48" s="27"/>
      <c r="BG48" s="27"/>
      <c r="BH48" s="40" t="s">
        <v>81</v>
      </c>
      <c r="BJ48" s="7" t="s">
        <v>81</v>
      </c>
      <c r="BK48" s="7">
        <v>480</v>
      </c>
      <c r="BL48" s="7">
        <v>474</v>
      </c>
      <c r="BM48" s="7">
        <v>480</v>
      </c>
      <c r="BN48" s="7">
        <v>495</v>
      </c>
      <c r="BO48" s="7">
        <v>487</v>
      </c>
      <c r="BP48" s="7"/>
      <c r="BQ48" s="7"/>
      <c r="BR48" s="7"/>
    </row>
    <row r="49" spans="1:70" ht="9.6" customHeight="1" x14ac:dyDescent="0.15">
      <c r="A49" s="64" t="s">
        <v>224</v>
      </c>
      <c r="B49" s="39" t="s">
        <v>35</v>
      </c>
      <c r="C49" s="27">
        <v>6</v>
      </c>
      <c r="D49" s="27">
        <v>6</v>
      </c>
      <c r="E49" s="27">
        <v>7</v>
      </c>
      <c r="F49" s="27">
        <v>8</v>
      </c>
      <c r="G49" s="27">
        <v>9</v>
      </c>
      <c r="H49" s="27">
        <v>13</v>
      </c>
      <c r="I49" s="27">
        <v>14</v>
      </c>
      <c r="J49" s="27">
        <v>19</v>
      </c>
      <c r="K49" s="27">
        <v>21</v>
      </c>
      <c r="L49" s="24">
        <v>21</v>
      </c>
      <c r="M49" s="27">
        <v>30</v>
      </c>
      <c r="N49" s="147">
        <f t="shared" si="28"/>
        <v>40.6</v>
      </c>
      <c r="O49" s="147">
        <f t="shared" si="29"/>
        <v>51.2</v>
      </c>
      <c r="P49" s="147">
        <f t="shared" si="30"/>
        <v>61.8</v>
      </c>
      <c r="Q49" s="147">
        <f t="shared" si="31"/>
        <v>72.400000000000006</v>
      </c>
      <c r="R49" s="27">
        <v>83</v>
      </c>
      <c r="S49" s="24">
        <v>79</v>
      </c>
      <c r="T49" s="24">
        <v>84</v>
      </c>
      <c r="U49" s="24">
        <v>154</v>
      </c>
      <c r="V49" s="27">
        <v>178</v>
      </c>
      <c r="W49" s="27">
        <v>196</v>
      </c>
      <c r="X49" s="27">
        <v>194</v>
      </c>
      <c r="Y49" s="27">
        <v>114</v>
      </c>
      <c r="Z49" s="24">
        <v>124</v>
      </c>
      <c r="AA49" s="24">
        <v>125</v>
      </c>
      <c r="AB49" s="27">
        <v>135</v>
      </c>
      <c r="AC49" s="24">
        <v>166</v>
      </c>
      <c r="AD49" s="24">
        <v>163</v>
      </c>
      <c r="AE49" s="27">
        <v>172</v>
      </c>
      <c r="AF49" s="24">
        <v>184</v>
      </c>
      <c r="AG49" s="27">
        <v>216</v>
      </c>
      <c r="AH49" s="27">
        <v>226</v>
      </c>
      <c r="AI49" s="27">
        <v>246</v>
      </c>
      <c r="AJ49" s="27">
        <v>263</v>
      </c>
      <c r="AK49" s="27">
        <v>297</v>
      </c>
      <c r="AL49" s="27">
        <v>312</v>
      </c>
      <c r="AM49" s="27">
        <v>205</v>
      </c>
      <c r="AN49" s="16">
        <v>226</v>
      </c>
      <c r="AO49" s="16">
        <v>249</v>
      </c>
      <c r="AP49" s="16">
        <v>257</v>
      </c>
      <c r="AQ49" s="16">
        <v>254</v>
      </c>
      <c r="AR49" s="16">
        <v>244</v>
      </c>
      <c r="AS49" s="16">
        <v>253</v>
      </c>
      <c r="AT49" s="16">
        <v>243</v>
      </c>
      <c r="AU49" s="16">
        <v>233</v>
      </c>
      <c r="AV49" s="16">
        <v>229</v>
      </c>
      <c r="AW49" s="16">
        <v>225</v>
      </c>
      <c r="AX49" s="16">
        <v>220</v>
      </c>
      <c r="AY49" s="16">
        <v>198</v>
      </c>
      <c r="AZ49" s="16">
        <v>198</v>
      </c>
      <c r="BA49" s="140">
        <v>186</v>
      </c>
      <c r="BB49" s="140">
        <v>192</v>
      </c>
      <c r="BC49" s="140">
        <v>202</v>
      </c>
      <c r="BD49" s="16">
        <v>197</v>
      </c>
      <c r="BE49" s="16">
        <v>194</v>
      </c>
      <c r="BF49" s="16"/>
      <c r="BG49" s="16"/>
      <c r="BH49" s="40" t="s">
        <v>35</v>
      </c>
      <c r="BJ49" s="7" t="s">
        <v>35</v>
      </c>
      <c r="BK49" s="7">
        <v>186</v>
      </c>
      <c r="BL49" s="7">
        <v>192</v>
      </c>
      <c r="BM49" s="7">
        <v>202</v>
      </c>
      <c r="BN49" s="7">
        <v>197</v>
      </c>
      <c r="BO49" s="7">
        <v>194</v>
      </c>
      <c r="BP49" s="141"/>
      <c r="BQ49" s="7"/>
      <c r="BR49" s="7"/>
    </row>
    <row r="50" spans="1:70" ht="9.6" customHeight="1" x14ac:dyDescent="0.15">
      <c r="A50" s="64" t="s">
        <v>490</v>
      </c>
      <c r="B50" s="39" t="s">
        <v>93</v>
      </c>
      <c r="C50" s="156">
        <f t="shared" ref="C50:AU50" si="33">C78+C77</f>
        <v>8</v>
      </c>
      <c r="D50" s="156">
        <f t="shared" si="33"/>
        <v>8</v>
      </c>
      <c r="E50" s="156">
        <f t="shared" si="33"/>
        <v>10</v>
      </c>
      <c r="F50" s="156">
        <f t="shared" si="33"/>
        <v>11</v>
      </c>
      <c r="G50" s="156">
        <f t="shared" si="33"/>
        <v>16</v>
      </c>
      <c r="H50" s="156">
        <f t="shared" si="33"/>
        <v>19</v>
      </c>
      <c r="I50" s="156">
        <f t="shared" si="33"/>
        <v>21</v>
      </c>
      <c r="J50" s="156">
        <f t="shared" si="33"/>
        <v>31</v>
      </c>
      <c r="K50" s="156">
        <f t="shared" si="33"/>
        <v>32</v>
      </c>
      <c r="L50" s="156">
        <f t="shared" si="33"/>
        <v>41</v>
      </c>
      <c r="M50" s="156">
        <f t="shared" si="33"/>
        <v>44</v>
      </c>
      <c r="N50" s="157">
        <f t="shared" si="28"/>
        <v>44</v>
      </c>
      <c r="O50" s="157">
        <f t="shared" si="29"/>
        <v>44</v>
      </c>
      <c r="P50" s="157">
        <f t="shared" si="30"/>
        <v>44</v>
      </c>
      <c r="Q50" s="157">
        <f t="shared" si="31"/>
        <v>44</v>
      </c>
      <c r="R50" s="156">
        <f t="shared" si="33"/>
        <v>44</v>
      </c>
      <c r="S50" s="156">
        <f t="shared" si="33"/>
        <v>83</v>
      </c>
      <c r="T50" s="156">
        <f t="shared" si="33"/>
        <v>94</v>
      </c>
      <c r="U50" s="156">
        <f t="shared" si="33"/>
        <v>105</v>
      </c>
      <c r="V50" s="156">
        <f t="shared" si="33"/>
        <v>122</v>
      </c>
      <c r="W50" s="156">
        <f t="shared" si="33"/>
        <v>128</v>
      </c>
      <c r="X50" s="156">
        <f t="shared" si="33"/>
        <v>126</v>
      </c>
      <c r="Y50" s="156">
        <f t="shared" si="33"/>
        <v>136</v>
      </c>
      <c r="Z50" s="156">
        <f t="shared" si="33"/>
        <v>147</v>
      </c>
      <c r="AA50" s="156">
        <f t="shared" si="33"/>
        <v>151</v>
      </c>
      <c r="AB50" s="156">
        <f t="shared" si="33"/>
        <v>151</v>
      </c>
      <c r="AC50" s="156">
        <f t="shared" si="33"/>
        <v>162</v>
      </c>
      <c r="AD50" s="156">
        <f t="shared" si="33"/>
        <v>185</v>
      </c>
      <c r="AE50" s="156">
        <f t="shared" si="33"/>
        <v>210</v>
      </c>
      <c r="AF50" s="156">
        <f t="shared" si="33"/>
        <v>221</v>
      </c>
      <c r="AG50" s="156">
        <f t="shared" si="33"/>
        <v>247</v>
      </c>
      <c r="AH50" s="156">
        <f t="shared" si="33"/>
        <v>283</v>
      </c>
      <c r="AI50" s="156">
        <f t="shared" si="33"/>
        <v>288</v>
      </c>
      <c r="AJ50" s="156">
        <f t="shared" si="33"/>
        <v>283</v>
      </c>
      <c r="AK50" s="156">
        <f t="shared" si="33"/>
        <v>313</v>
      </c>
      <c r="AL50" s="156">
        <f t="shared" si="33"/>
        <v>333</v>
      </c>
      <c r="AM50" s="156">
        <f t="shared" si="33"/>
        <v>218</v>
      </c>
      <c r="AN50" s="156">
        <f t="shared" si="33"/>
        <v>254</v>
      </c>
      <c r="AO50" s="156">
        <f t="shared" si="33"/>
        <v>291</v>
      </c>
      <c r="AP50" s="156">
        <f t="shared" si="33"/>
        <v>295</v>
      </c>
      <c r="AQ50" s="156">
        <f t="shared" si="33"/>
        <v>283</v>
      </c>
      <c r="AR50" s="156">
        <f t="shared" si="33"/>
        <v>271</v>
      </c>
      <c r="AS50" s="156">
        <f t="shared" si="33"/>
        <v>277</v>
      </c>
      <c r="AT50" s="156">
        <f t="shared" si="33"/>
        <v>281</v>
      </c>
      <c r="AU50" s="156">
        <f t="shared" si="33"/>
        <v>267</v>
      </c>
      <c r="AV50" s="16">
        <v>275</v>
      </c>
      <c r="AW50" s="16">
        <v>275</v>
      </c>
      <c r="AX50" s="16">
        <v>272</v>
      </c>
      <c r="AY50" s="16">
        <v>267</v>
      </c>
      <c r="AZ50" s="16">
        <v>278</v>
      </c>
      <c r="BA50" s="140">
        <v>282</v>
      </c>
      <c r="BB50" s="140">
        <v>277</v>
      </c>
      <c r="BC50" s="140">
        <v>298</v>
      </c>
      <c r="BD50" s="16">
        <v>304</v>
      </c>
      <c r="BE50" s="16">
        <v>302</v>
      </c>
      <c r="BF50" s="16"/>
      <c r="BG50" s="16"/>
      <c r="BH50" s="40" t="s">
        <v>93</v>
      </c>
      <c r="BJ50" s="7" t="s">
        <v>93</v>
      </c>
      <c r="BK50" s="7">
        <v>282</v>
      </c>
      <c r="BL50" s="7">
        <v>277</v>
      </c>
      <c r="BM50" s="7">
        <v>298</v>
      </c>
      <c r="BN50" s="7">
        <v>304</v>
      </c>
      <c r="BO50" s="7">
        <v>302</v>
      </c>
      <c r="BP50" s="141"/>
      <c r="BQ50" s="7"/>
      <c r="BR50" s="7"/>
    </row>
    <row r="51" spans="1:70" ht="9.6" customHeight="1" x14ac:dyDescent="0.15">
      <c r="A51" s="64" t="s">
        <v>491</v>
      </c>
      <c r="B51" s="39" t="s">
        <v>64</v>
      </c>
      <c r="C51" s="27">
        <v>8</v>
      </c>
      <c r="D51" s="27">
        <v>6</v>
      </c>
      <c r="E51" s="27">
        <v>6</v>
      </c>
      <c r="F51" s="27">
        <v>9</v>
      </c>
      <c r="G51" s="27">
        <v>12</v>
      </c>
      <c r="H51" s="27">
        <v>7</v>
      </c>
      <c r="I51" s="27">
        <v>23</v>
      </c>
      <c r="J51" s="27">
        <v>28</v>
      </c>
      <c r="K51" s="27">
        <v>29</v>
      </c>
      <c r="L51" s="24">
        <v>28</v>
      </c>
      <c r="M51" s="27">
        <v>32</v>
      </c>
      <c r="N51" s="147">
        <f t="shared" si="28"/>
        <v>35.4</v>
      </c>
      <c r="O51" s="147">
        <f t="shared" si="29"/>
        <v>38.799999999999997</v>
      </c>
      <c r="P51" s="147">
        <f t="shared" si="30"/>
        <v>42.2</v>
      </c>
      <c r="Q51" s="147">
        <f t="shared" si="31"/>
        <v>45.6</v>
      </c>
      <c r="R51" s="27">
        <v>49</v>
      </c>
      <c r="S51" s="24">
        <v>57</v>
      </c>
      <c r="T51" s="24">
        <v>56</v>
      </c>
      <c r="U51" s="24">
        <v>101</v>
      </c>
      <c r="V51" s="27">
        <v>111</v>
      </c>
      <c r="W51" s="27">
        <v>118</v>
      </c>
      <c r="X51" s="27">
        <v>124</v>
      </c>
      <c r="Y51" s="27">
        <v>83</v>
      </c>
      <c r="Z51" s="24">
        <v>90</v>
      </c>
      <c r="AA51" s="24">
        <v>98</v>
      </c>
      <c r="AB51" s="27">
        <v>99</v>
      </c>
      <c r="AC51" s="24">
        <v>101</v>
      </c>
      <c r="AD51" s="24">
        <v>105</v>
      </c>
      <c r="AE51" s="27">
        <v>114</v>
      </c>
      <c r="AF51" s="24">
        <v>120</v>
      </c>
      <c r="AG51" s="27">
        <v>119</v>
      </c>
      <c r="AH51" s="27">
        <v>130</v>
      </c>
      <c r="AI51" s="27">
        <v>131</v>
      </c>
      <c r="AJ51" s="27">
        <v>138</v>
      </c>
      <c r="AK51" s="27">
        <v>150</v>
      </c>
      <c r="AL51" s="27">
        <v>158</v>
      </c>
      <c r="AM51" s="27">
        <v>157</v>
      </c>
      <c r="AN51" s="27">
        <v>176</v>
      </c>
      <c r="AO51" s="16">
        <v>185</v>
      </c>
      <c r="AP51" s="16">
        <v>193</v>
      </c>
      <c r="AQ51" s="16">
        <v>194</v>
      </c>
      <c r="AR51" s="16">
        <v>189</v>
      </c>
      <c r="AS51" s="16">
        <v>199</v>
      </c>
      <c r="AT51" s="16">
        <v>192</v>
      </c>
      <c r="AU51" s="16">
        <v>189</v>
      </c>
      <c r="AV51" s="16">
        <v>182</v>
      </c>
      <c r="AW51" s="16">
        <v>175</v>
      </c>
      <c r="AX51" s="16">
        <v>168</v>
      </c>
      <c r="AY51" s="16">
        <v>156</v>
      </c>
      <c r="AZ51" s="16">
        <v>149</v>
      </c>
      <c r="BA51" s="140">
        <v>144</v>
      </c>
      <c r="BB51" s="140">
        <v>136</v>
      </c>
      <c r="BC51" s="140">
        <v>151</v>
      </c>
      <c r="BD51" s="16">
        <v>165</v>
      </c>
      <c r="BE51" s="16">
        <v>170</v>
      </c>
      <c r="BF51" s="16"/>
      <c r="BG51" s="16"/>
      <c r="BH51" s="40" t="s">
        <v>64</v>
      </c>
      <c r="BJ51" s="7" t="s">
        <v>64</v>
      </c>
      <c r="BK51" s="7">
        <v>144</v>
      </c>
      <c r="BL51" s="7">
        <v>136</v>
      </c>
      <c r="BM51" s="141">
        <v>151</v>
      </c>
      <c r="BN51" s="141">
        <v>165</v>
      </c>
      <c r="BO51" s="141">
        <v>170</v>
      </c>
      <c r="BP51" s="141"/>
      <c r="BQ51" s="7"/>
      <c r="BR51" s="7"/>
    </row>
    <row r="52" spans="1:70" ht="9.6" customHeight="1" x14ac:dyDescent="0.15">
      <c r="A52" s="64" t="s">
        <v>492</v>
      </c>
      <c r="B52" s="39" t="s">
        <v>92</v>
      </c>
      <c r="C52" s="156">
        <f t="shared" ref="C52:AU52" si="34">C109+C105</f>
        <v>13</v>
      </c>
      <c r="D52" s="156">
        <f t="shared" si="34"/>
        <v>9</v>
      </c>
      <c r="E52" s="156">
        <f t="shared" si="34"/>
        <v>12</v>
      </c>
      <c r="F52" s="156">
        <f t="shared" si="34"/>
        <v>14</v>
      </c>
      <c r="G52" s="156">
        <f t="shared" si="34"/>
        <v>14</v>
      </c>
      <c r="H52" s="156">
        <f t="shared" si="34"/>
        <v>16</v>
      </c>
      <c r="I52" s="156">
        <f t="shared" si="34"/>
        <v>14</v>
      </c>
      <c r="J52" s="156">
        <f>J109+J105</f>
        <v>16</v>
      </c>
      <c r="K52" s="156">
        <f>K109+K105</f>
        <v>17</v>
      </c>
      <c r="L52" s="156">
        <f>L109+L105</f>
        <v>18</v>
      </c>
      <c r="M52" s="156">
        <f>M109+M105</f>
        <v>26</v>
      </c>
      <c r="N52" s="157">
        <f t="shared" si="28"/>
        <v>26</v>
      </c>
      <c r="O52" s="157">
        <f t="shared" si="29"/>
        <v>26</v>
      </c>
      <c r="P52" s="157">
        <f t="shared" si="30"/>
        <v>26</v>
      </c>
      <c r="Q52" s="157">
        <f t="shared" si="31"/>
        <v>26</v>
      </c>
      <c r="R52" s="156">
        <f t="shared" si="34"/>
        <v>26</v>
      </c>
      <c r="S52" s="156">
        <f t="shared" si="34"/>
        <v>58</v>
      </c>
      <c r="T52" s="156">
        <f>T109+T105</f>
        <v>68</v>
      </c>
      <c r="U52" s="156">
        <f t="shared" si="34"/>
        <v>111</v>
      </c>
      <c r="V52" s="156">
        <f t="shared" si="34"/>
        <v>128</v>
      </c>
      <c r="W52" s="156">
        <f>W109+W105</f>
        <v>138</v>
      </c>
      <c r="X52" s="156">
        <f t="shared" si="34"/>
        <v>163</v>
      </c>
      <c r="Y52" s="156">
        <f t="shared" si="34"/>
        <v>92</v>
      </c>
      <c r="Z52" s="156">
        <f t="shared" si="34"/>
        <v>104</v>
      </c>
      <c r="AA52" s="156">
        <f t="shared" si="34"/>
        <v>108</v>
      </c>
      <c r="AB52" s="156">
        <f t="shared" si="34"/>
        <v>111</v>
      </c>
      <c r="AC52" s="156">
        <f t="shared" si="34"/>
        <v>116</v>
      </c>
      <c r="AD52" s="156">
        <f t="shared" si="34"/>
        <v>121</v>
      </c>
      <c r="AE52" s="156">
        <f t="shared" si="34"/>
        <v>137</v>
      </c>
      <c r="AF52" s="156">
        <f t="shared" si="34"/>
        <v>133</v>
      </c>
      <c r="AG52" s="156">
        <f t="shared" si="34"/>
        <v>163</v>
      </c>
      <c r="AH52" s="156">
        <f t="shared" si="34"/>
        <v>183</v>
      </c>
      <c r="AI52" s="156">
        <f t="shared" si="34"/>
        <v>192</v>
      </c>
      <c r="AJ52" s="156">
        <f t="shared" si="34"/>
        <v>199</v>
      </c>
      <c r="AK52" s="156">
        <f t="shared" si="34"/>
        <v>216</v>
      </c>
      <c r="AL52" s="156">
        <f t="shared" si="34"/>
        <v>231</v>
      </c>
      <c r="AM52" s="156">
        <f t="shared" si="34"/>
        <v>227</v>
      </c>
      <c r="AN52" s="156">
        <f t="shared" si="34"/>
        <v>246</v>
      </c>
      <c r="AO52" s="156">
        <f t="shared" si="34"/>
        <v>260</v>
      </c>
      <c r="AP52" s="156">
        <f t="shared" si="34"/>
        <v>272</v>
      </c>
      <c r="AQ52" s="156">
        <f t="shared" si="34"/>
        <v>278</v>
      </c>
      <c r="AR52" s="156">
        <f t="shared" si="34"/>
        <v>276</v>
      </c>
      <c r="AS52" s="156">
        <f t="shared" si="34"/>
        <v>285</v>
      </c>
      <c r="AT52" s="156">
        <f t="shared" si="34"/>
        <v>278</v>
      </c>
      <c r="AU52" s="156">
        <f t="shared" si="34"/>
        <v>269</v>
      </c>
      <c r="AV52" s="16">
        <v>270</v>
      </c>
      <c r="AW52" s="16">
        <v>282</v>
      </c>
      <c r="AX52" s="16">
        <v>286</v>
      </c>
      <c r="AY52" s="16">
        <v>273</v>
      </c>
      <c r="AZ52" s="16">
        <v>268</v>
      </c>
      <c r="BA52" s="140">
        <v>267</v>
      </c>
      <c r="BB52" s="140">
        <v>267</v>
      </c>
      <c r="BC52" s="140">
        <v>305</v>
      </c>
      <c r="BD52" s="16">
        <v>325</v>
      </c>
      <c r="BE52" s="16">
        <v>337</v>
      </c>
      <c r="BF52" s="16"/>
      <c r="BG52" s="16"/>
      <c r="BH52" s="40" t="s">
        <v>92</v>
      </c>
      <c r="BJ52" s="7" t="s">
        <v>92</v>
      </c>
      <c r="BK52" s="7">
        <v>267</v>
      </c>
      <c r="BL52" s="7">
        <v>267</v>
      </c>
      <c r="BM52" s="141">
        <v>305</v>
      </c>
      <c r="BN52" s="141">
        <v>325</v>
      </c>
      <c r="BO52" s="141">
        <v>337</v>
      </c>
      <c r="BP52" s="141"/>
      <c r="BQ52" s="7"/>
      <c r="BR52" s="7"/>
    </row>
    <row r="53" spans="1:70" s="47" customFormat="1" ht="9.6" customHeight="1" x14ac:dyDescent="0.15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 t="s">
        <v>339</v>
      </c>
      <c r="BK53" s="7">
        <v>321</v>
      </c>
      <c r="BL53" s="7">
        <v>320</v>
      </c>
      <c r="BM53" s="141">
        <v>349</v>
      </c>
      <c r="BN53" s="141">
        <v>372</v>
      </c>
      <c r="BO53" s="141">
        <v>376</v>
      </c>
      <c r="BP53" s="141"/>
      <c r="BQ53" s="141"/>
      <c r="BR53" s="141"/>
    </row>
    <row r="54" spans="1:70" s="47" customFormat="1" ht="9.6" customHeight="1" x14ac:dyDescent="0.15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J54" s="47" t="s">
        <v>493</v>
      </c>
      <c r="BK54" s="7">
        <v>1005</v>
      </c>
      <c r="BL54" s="7">
        <v>1032</v>
      </c>
      <c r="BM54" s="9">
        <v>1047</v>
      </c>
      <c r="BN54" s="9">
        <v>1032</v>
      </c>
      <c r="BO54" s="9">
        <v>1031</v>
      </c>
      <c r="BP54" s="9"/>
      <c r="BQ54" s="141"/>
      <c r="BR54" s="141"/>
    </row>
    <row r="55" spans="1:70" s="47" customFormat="1" ht="9" customHeight="1" x14ac:dyDescent="0.15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 t="s">
        <v>341</v>
      </c>
      <c r="BK55" s="7">
        <v>150</v>
      </c>
      <c r="BL55" s="7">
        <v>148</v>
      </c>
      <c r="BM55" s="9">
        <v>159</v>
      </c>
      <c r="BN55" s="9">
        <v>169</v>
      </c>
      <c r="BO55" s="9">
        <v>163</v>
      </c>
      <c r="BP55" s="9"/>
      <c r="BQ55" s="141"/>
      <c r="BR55" s="141"/>
    </row>
    <row r="56" spans="1:70" s="47" customFormat="1" ht="9.6" customHeight="1" x14ac:dyDescent="0.15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3" t="s">
        <v>342</v>
      </c>
      <c r="BK56" s="3">
        <v>562</v>
      </c>
      <c r="BL56" s="3">
        <v>567</v>
      </c>
      <c r="BM56" s="3">
        <v>594</v>
      </c>
      <c r="BN56" s="3">
        <v>615</v>
      </c>
      <c r="BO56" s="3">
        <v>646</v>
      </c>
      <c r="BP56" s="9"/>
      <c r="BQ56" s="141"/>
      <c r="BR56" s="141"/>
    </row>
    <row r="57" spans="1:70" s="47" customFormat="1" ht="18" customHeight="1" x14ac:dyDescent="0.15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3" t="s">
        <v>344</v>
      </c>
      <c r="BK57" s="3">
        <v>739</v>
      </c>
      <c r="BL57" s="3">
        <v>695</v>
      </c>
      <c r="BM57" s="3">
        <v>812</v>
      </c>
      <c r="BN57" s="3">
        <v>822</v>
      </c>
      <c r="BO57" s="3">
        <v>818</v>
      </c>
      <c r="BP57" s="9"/>
      <c r="BQ57" s="141"/>
      <c r="BR57" s="141"/>
    </row>
    <row r="58" spans="1:70" s="97" customFormat="1" ht="9.6" customHeight="1" x14ac:dyDescent="0.15">
      <c r="A58" s="94" t="s">
        <v>494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3" t="s">
        <v>345</v>
      </c>
      <c r="BK58" s="3">
        <v>1143</v>
      </c>
      <c r="BL58" s="3">
        <v>1251</v>
      </c>
      <c r="BM58" s="3">
        <v>1314</v>
      </c>
      <c r="BN58" s="3">
        <v>1408</v>
      </c>
      <c r="BO58" s="3">
        <v>1483</v>
      </c>
      <c r="BP58" s="9"/>
      <c r="BQ58" s="9"/>
      <c r="BR58" s="9"/>
    </row>
    <row r="59" spans="1:70" s="3" customFormat="1" ht="9.6" customHeight="1" x14ac:dyDescent="0.15">
      <c r="A59" s="68" t="s">
        <v>495</v>
      </c>
      <c r="B59" s="30" t="s">
        <v>496</v>
      </c>
      <c r="C59" s="31">
        <v>552</v>
      </c>
      <c r="D59" s="31">
        <v>623</v>
      </c>
      <c r="E59" s="31">
        <v>740</v>
      </c>
      <c r="F59" s="31">
        <v>883</v>
      </c>
      <c r="G59" s="31">
        <v>1014</v>
      </c>
      <c r="H59" s="31">
        <v>994</v>
      </c>
      <c r="I59" s="31">
        <v>989</v>
      </c>
      <c r="J59" s="31">
        <v>1071</v>
      </c>
      <c r="K59" s="31">
        <v>1204</v>
      </c>
      <c r="L59" s="31">
        <v>1363</v>
      </c>
      <c r="M59" s="149">
        <v>1554</v>
      </c>
      <c r="N59" s="149">
        <v>1807</v>
      </c>
      <c r="O59" s="149">
        <v>1932</v>
      </c>
      <c r="P59" s="150">
        <v>2273</v>
      </c>
      <c r="Q59" s="150">
        <v>3246</v>
      </c>
      <c r="R59" s="150">
        <v>3393</v>
      </c>
      <c r="S59" s="150">
        <v>3457</v>
      </c>
      <c r="T59" s="150">
        <v>3928</v>
      </c>
      <c r="U59" s="150">
        <v>3957</v>
      </c>
      <c r="V59" s="149">
        <v>4043</v>
      </c>
      <c r="W59" s="31">
        <v>4143</v>
      </c>
      <c r="X59" s="31">
        <v>4226</v>
      </c>
      <c r="Y59" s="31">
        <v>4399</v>
      </c>
      <c r="Z59" s="32">
        <v>4540</v>
      </c>
      <c r="AA59" s="32">
        <v>4702</v>
      </c>
      <c r="AB59" s="31">
        <v>4871</v>
      </c>
      <c r="AC59" s="32">
        <v>5069</v>
      </c>
      <c r="AD59" s="32">
        <v>6507</v>
      </c>
      <c r="AE59" s="31">
        <v>7078</v>
      </c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J59" s="3" t="s">
        <v>347</v>
      </c>
      <c r="BK59" s="3">
        <v>659</v>
      </c>
      <c r="BL59" s="3">
        <v>657</v>
      </c>
      <c r="BM59" s="3">
        <v>665</v>
      </c>
      <c r="BN59" s="3">
        <v>653</v>
      </c>
      <c r="BO59" s="3">
        <v>645</v>
      </c>
      <c r="BQ59" s="9"/>
      <c r="BR59" s="9"/>
    </row>
    <row r="60" spans="1:70" s="3" customFormat="1" ht="9.6" customHeight="1" x14ac:dyDescent="0.15">
      <c r="A60" s="68" t="s">
        <v>497</v>
      </c>
      <c r="B60" s="30" t="s">
        <v>103</v>
      </c>
      <c r="C60" s="31">
        <v>5</v>
      </c>
      <c r="D60" s="31">
        <v>5</v>
      </c>
      <c r="E60" s="31">
        <v>8</v>
      </c>
      <c r="F60" s="31">
        <v>9</v>
      </c>
      <c r="G60" s="31">
        <v>12</v>
      </c>
      <c r="H60" s="31">
        <v>15</v>
      </c>
      <c r="I60" s="31">
        <v>19</v>
      </c>
      <c r="J60" s="31">
        <v>28</v>
      </c>
      <c r="K60" s="31">
        <v>39</v>
      </c>
      <c r="L60" s="31">
        <v>71</v>
      </c>
      <c r="M60" s="149">
        <v>75</v>
      </c>
      <c r="N60" s="149">
        <f>M60+(R60-M60)*1/5</f>
        <v>83</v>
      </c>
      <c r="O60" s="149">
        <f>M60+(R60-M60)*2/5</f>
        <v>91</v>
      </c>
      <c r="P60" s="150">
        <f>M60+(R60-M60)*3/5</f>
        <v>99</v>
      </c>
      <c r="Q60" s="150">
        <f>M60+(R60-M60)*4/5</f>
        <v>107</v>
      </c>
      <c r="R60" s="150">
        <v>115</v>
      </c>
      <c r="S60" s="150">
        <v>135</v>
      </c>
      <c r="T60" s="150">
        <v>143</v>
      </c>
      <c r="U60" s="150">
        <v>288</v>
      </c>
      <c r="V60" s="149">
        <v>525</v>
      </c>
      <c r="W60" s="31">
        <v>510</v>
      </c>
      <c r="X60" s="31">
        <v>339</v>
      </c>
      <c r="Y60" s="31">
        <v>199</v>
      </c>
      <c r="Z60" s="32">
        <v>213</v>
      </c>
      <c r="AA60" s="32">
        <v>229</v>
      </c>
      <c r="AB60" s="31">
        <v>229</v>
      </c>
      <c r="AC60" s="32">
        <v>234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J60" s="3" t="s">
        <v>349</v>
      </c>
      <c r="BK60" s="3">
        <v>468</v>
      </c>
      <c r="BL60" s="3">
        <v>469</v>
      </c>
      <c r="BM60" s="3">
        <v>500</v>
      </c>
      <c r="BN60" s="3">
        <v>501</v>
      </c>
      <c r="BO60" s="3">
        <v>496</v>
      </c>
      <c r="BQ60" s="9"/>
      <c r="BR60" s="9"/>
    </row>
    <row r="61" spans="1:70" s="3" customFormat="1" ht="9.6" customHeight="1" x14ac:dyDescent="0.15">
      <c r="A61" s="68" t="s">
        <v>498</v>
      </c>
      <c r="B61" s="30" t="s">
        <v>104</v>
      </c>
      <c r="C61" s="31">
        <v>0</v>
      </c>
      <c r="D61" s="31">
        <v>4</v>
      </c>
      <c r="E61" s="31">
        <v>0</v>
      </c>
      <c r="F61" s="31">
        <v>0</v>
      </c>
      <c r="G61" s="31">
        <v>1</v>
      </c>
      <c r="H61" s="31">
        <v>1</v>
      </c>
      <c r="I61" s="31">
        <v>1</v>
      </c>
      <c r="J61" s="31">
        <v>4</v>
      </c>
      <c r="K61" s="31">
        <v>4</v>
      </c>
      <c r="L61" s="31">
        <v>6</v>
      </c>
      <c r="M61" s="149">
        <v>6</v>
      </c>
      <c r="N61" s="149">
        <v>21</v>
      </c>
      <c r="O61" s="149">
        <v>121</v>
      </c>
      <c r="P61" s="150">
        <v>20</v>
      </c>
      <c r="Q61" s="150">
        <v>6</v>
      </c>
      <c r="R61" s="150">
        <v>9</v>
      </c>
      <c r="S61" s="150">
        <v>10</v>
      </c>
      <c r="T61" s="150">
        <v>11</v>
      </c>
      <c r="U61" s="150">
        <v>28</v>
      </c>
      <c r="V61" s="149">
        <v>92</v>
      </c>
      <c r="W61" s="31">
        <v>26</v>
      </c>
      <c r="X61" s="31">
        <v>20</v>
      </c>
      <c r="Y61" s="31">
        <v>15</v>
      </c>
      <c r="Z61" s="32">
        <v>20</v>
      </c>
      <c r="AA61" s="32">
        <v>20</v>
      </c>
      <c r="AB61" s="31">
        <v>25</v>
      </c>
      <c r="AC61" s="32">
        <v>23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J61" s="3" t="s">
        <v>350</v>
      </c>
      <c r="BK61" s="3">
        <v>144</v>
      </c>
      <c r="BL61" s="3">
        <v>136</v>
      </c>
      <c r="BM61" s="3">
        <v>151</v>
      </c>
      <c r="BN61" s="3">
        <v>165</v>
      </c>
      <c r="BO61" s="3">
        <v>170</v>
      </c>
      <c r="BQ61" s="9"/>
      <c r="BR61" s="9"/>
    </row>
    <row r="62" spans="1:70" s="3" customFormat="1" ht="9.6" customHeight="1" x14ac:dyDescent="0.15">
      <c r="A62" s="68" t="s">
        <v>135</v>
      </c>
      <c r="B62" s="30" t="s">
        <v>105</v>
      </c>
      <c r="C62" s="31">
        <v>1</v>
      </c>
      <c r="D62" s="31">
        <v>2</v>
      </c>
      <c r="E62" s="31">
        <v>4</v>
      </c>
      <c r="F62" s="31">
        <v>15</v>
      </c>
      <c r="G62" s="31">
        <v>17</v>
      </c>
      <c r="H62" s="31">
        <v>45</v>
      </c>
      <c r="I62" s="31">
        <v>66</v>
      </c>
      <c r="J62" s="31">
        <v>103</v>
      </c>
      <c r="K62" s="31">
        <v>115</v>
      </c>
      <c r="L62" s="31">
        <v>137</v>
      </c>
      <c r="M62" s="149">
        <v>134</v>
      </c>
      <c r="N62" s="149">
        <v>181</v>
      </c>
      <c r="O62" s="149">
        <v>90</v>
      </c>
      <c r="P62" s="150">
        <v>168</v>
      </c>
      <c r="Q62" s="150">
        <v>247</v>
      </c>
      <c r="R62" s="150">
        <v>264</v>
      </c>
      <c r="S62" s="150">
        <v>296</v>
      </c>
      <c r="T62" s="150">
        <v>355</v>
      </c>
      <c r="U62" s="150">
        <v>672</v>
      </c>
      <c r="V62" s="149">
        <v>669</v>
      </c>
      <c r="W62" s="31">
        <v>770</v>
      </c>
      <c r="X62" s="31">
        <v>837</v>
      </c>
      <c r="Y62" s="31">
        <v>690</v>
      </c>
      <c r="Z62" s="32">
        <v>706</v>
      </c>
      <c r="AA62" s="32">
        <v>729</v>
      </c>
      <c r="AB62" s="31">
        <v>710</v>
      </c>
      <c r="AC62" s="32">
        <v>772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J62" s="3" t="s">
        <v>351</v>
      </c>
      <c r="BK62" s="3">
        <v>267</v>
      </c>
      <c r="BL62" s="3">
        <v>267</v>
      </c>
      <c r="BM62" s="3">
        <v>305</v>
      </c>
      <c r="BN62" s="3">
        <v>325</v>
      </c>
      <c r="BO62" s="3">
        <v>337</v>
      </c>
      <c r="BQ62" s="9"/>
      <c r="BR62" s="9"/>
    </row>
    <row r="63" spans="1:70" s="3" customFormat="1" ht="9.6" customHeight="1" x14ac:dyDescent="0.15">
      <c r="A63" s="68" t="s">
        <v>499</v>
      </c>
      <c r="B63" s="36" t="s">
        <v>4</v>
      </c>
      <c r="C63" s="33">
        <v>61</v>
      </c>
      <c r="D63" s="33">
        <v>63</v>
      </c>
      <c r="E63" s="33">
        <v>66</v>
      </c>
      <c r="F63" s="33">
        <v>75</v>
      </c>
      <c r="G63" s="33">
        <v>102</v>
      </c>
      <c r="H63" s="33">
        <v>118</v>
      </c>
      <c r="I63" s="33">
        <v>160</v>
      </c>
      <c r="J63" s="33">
        <v>218</v>
      </c>
      <c r="K63" s="33">
        <v>260</v>
      </c>
      <c r="L63" s="31">
        <v>304</v>
      </c>
      <c r="M63" s="149">
        <v>352</v>
      </c>
      <c r="N63" s="149">
        <v>462</v>
      </c>
      <c r="O63" s="149">
        <v>529</v>
      </c>
      <c r="P63" s="149">
        <v>582</v>
      </c>
      <c r="Q63" s="149">
        <v>598</v>
      </c>
      <c r="R63" s="149">
        <v>663</v>
      </c>
      <c r="S63" s="149">
        <v>705</v>
      </c>
      <c r="T63" s="149">
        <v>762</v>
      </c>
      <c r="U63" s="149">
        <v>1218</v>
      </c>
      <c r="V63" s="149">
        <v>1372</v>
      </c>
      <c r="W63" s="33">
        <v>1391</v>
      </c>
      <c r="X63" s="33">
        <v>1420</v>
      </c>
      <c r="Y63" s="33">
        <v>1039</v>
      </c>
      <c r="Z63" s="33">
        <v>1160</v>
      </c>
      <c r="AA63" s="33">
        <v>1216</v>
      </c>
      <c r="AB63" s="33">
        <v>1336</v>
      </c>
      <c r="AC63" s="33">
        <v>1381</v>
      </c>
      <c r="AD63" s="33">
        <v>1478</v>
      </c>
      <c r="AE63" s="33">
        <v>1544</v>
      </c>
      <c r="AF63" s="33">
        <v>1572</v>
      </c>
      <c r="AG63" s="33">
        <v>1588</v>
      </c>
      <c r="AH63" s="33">
        <v>1616</v>
      </c>
      <c r="AI63" s="33">
        <v>1648</v>
      </c>
      <c r="AJ63" s="33">
        <v>1692</v>
      </c>
      <c r="AK63" s="33">
        <v>1759</v>
      </c>
      <c r="AL63" s="33">
        <v>1904</v>
      </c>
      <c r="AM63" s="33">
        <v>1656</v>
      </c>
      <c r="AN63" s="33">
        <v>2086</v>
      </c>
      <c r="AO63" s="34">
        <v>2182</v>
      </c>
      <c r="AP63" s="34">
        <v>2281</v>
      </c>
      <c r="AQ63" s="34">
        <v>2320</v>
      </c>
      <c r="AR63" s="34">
        <v>2232</v>
      </c>
      <c r="AS63" s="34">
        <v>2227</v>
      </c>
      <c r="AT63" s="34">
        <v>2183</v>
      </c>
      <c r="AU63" s="31">
        <v>2164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  <c r="BK63" s="3">
        <v>5458</v>
      </c>
      <c r="BL63" s="3">
        <v>5542</v>
      </c>
      <c r="BM63" s="3">
        <v>5896</v>
      </c>
      <c r="BN63" s="3">
        <v>6062</v>
      </c>
      <c r="BO63" s="3">
        <v>6165</v>
      </c>
    </row>
    <row r="64" spans="1:70" s="3" customFormat="1" ht="9.6" customHeight="1" x14ac:dyDescent="0.15">
      <c r="A64" s="68" t="s">
        <v>499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  <c r="BJ64" s="3" t="s">
        <v>352</v>
      </c>
      <c r="BK64" s="3">
        <v>28495</v>
      </c>
      <c r="BL64" s="3">
        <v>28656</v>
      </c>
      <c r="BM64" s="3">
        <v>30190</v>
      </c>
      <c r="BN64" s="3">
        <v>30802</v>
      </c>
      <c r="BO64" s="3">
        <v>31194</v>
      </c>
    </row>
    <row r="65" spans="1:60" s="3" customFormat="1" ht="9.6" customHeight="1" x14ac:dyDescent="0.15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 x14ac:dyDescent="0.15">
      <c r="A66" s="68" t="s">
        <v>500</v>
      </c>
      <c r="B66" s="36" t="s">
        <v>5</v>
      </c>
      <c r="C66" s="33">
        <v>29</v>
      </c>
      <c r="D66" s="33">
        <v>35</v>
      </c>
      <c r="E66" s="33">
        <v>41</v>
      </c>
      <c r="F66" s="33">
        <v>44</v>
      </c>
      <c r="G66" s="33">
        <v>44</v>
      </c>
      <c r="H66" s="33">
        <v>66</v>
      </c>
      <c r="I66" s="33">
        <v>100</v>
      </c>
      <c r="J66" s="33">
        <v>136</v>
      </c>
      <c r="K66" s="33">
        <v>153</v>
      </c>
      <c r="L66" s="31">
        <v>156</v>
      </c>
      <c r="M66" s="33">
        <v>180</v>
      </c>
      <c r="N66" s="33">
        <f t="shared" ref="N66:N110" si="35">M66+(R66-M66)*1/5</f>
        <v>214.4</v>
      </c>
      <c r="O66" s="33">
        <f t="shared" ref="O66:O110" si="36">M66+(R66-M66)*2/5</f>
        <v>248.8</v>
      </c>
      <c r="P66" s="33">
        <f t="shared" ref="P66:P110" si="37">M66+(R66-M66)*3/5</f>
        <v>283.2</v>
      </c>
      <c r="Q66" s="33">
        <f t="shared" ref="Q66:Q110" si="38">M66+(R66-M66)*4/5</f>
        <v>317.60000000000002</v>
      </c>
      <c r="R66" s="33">
        <v>352</v>
      </c>
      <c r="S66" s="33">
        <v>368</v>
      </c>
      <c r="T66" s="33">
        <v>389</v>
      </c>
      <c r="U66" s="33">
        <v>661</v>
      </c>
      <c r="V66" s="33">
        <v>666</v>
      </c>
      <c r="W66" s="33">
        <v>673</v>
      </c>
      <c r="X66" s="33">
        <v>706</v>
      </c>
      <c r="Y66" s="33">
        <v>467</v>
      </c>
      <c r="Z66" s="33">
        <v>486</v>
      </c>
      <c r="AA66" s="33">
        <v>494</v>
      </c>
      <c r="AB66" s="33">
        <v>513</v>
      </c>
      <c r="AC66" s="33">
        <v>559</v>
      </c>
      <c r="AD66" s="33">
        <v>601</v>
      </c>
      <c r="AE66" s="33">
        <v>644</v>
      </c>
      <c r="AF66" s="33">
        <v>682</v>
      </c>
      <c r="AG66" s="33">
        <v>802</v>
      </c>
      <c r="AH66" s="33">
        <v>877</v>
      </c>
      <c r="AI66" s="33">
        <v>946</v>
      </c>
      <c r="AJ66" s="33">
        <v>1006</v>
      </c>
      <c r="AK66" s="33">
        <v>1046</v>
      </c>
      <c r="AL66" s="33">
        <v>1116</v>
      </c>
      <c r="AM66" s="33">
        <v>860</v>
      </c>
      <c r="AN66" s="34">
        <v>1078</v>
      </c>
      <c r="AO66" s="34">
        <v>1141</v>
      </c>
      <c r="AP66" s="34">
        <v>1211</v>
      </c>
      <c r="AQ66" s="34">
        <v>1274</v>
      </c>
      <c r="AR66" s="34">
        <v>1273</v>
      </c>
      <c r="AS66" s="34">
        <v>1262</v>
      </c>
      <c r="AT66" s="34">
        <v>1242</v>
      </c>
      <c r="AU66" s="34">
        <v>1204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 x14ac:dyDescent="0.15">
      <c r="A67" s="68" t="s">
        <v>380</v>
      </c>
      <c r="B67" s="36" t="s">
        <v>6</v>
      </c>
      <c r="C67" s="33">
        <v>35</v>
      </c>
      <c r="D67" s="33">
        <v>41</v>
      </c>
      <c r="E67" s="33">
        <v>50</v>
      </c>
      <c r="F67" s="33">
        <v>54</v>
      </c>
      <c r="G67" s="33">
        <v>56</v>
      </c>
      <c r="H67" s="33">
        <v>63</v>
      </c>
      <c r="I67" s="33">
        <v>65</v>
      </c>
      <c r="J67" s="33">
        <v>88</v>
      </c>
      <c r="K67" s="33">
        <v>115</v>
      </c>
      <c r="L67" s="31">
        <v>125</v>
      </c>
      <c r="M67" s="33">
        <v>159</v>
      </c>
      <c r="N67" s="33">
        <f t="shared" si="35"/>
        <v>192</v>
      </c>
      <c r="O67" s="33">
        <f t="shared" si="36"/>
        <v>225</v>
      </c>
      <c r="P67" s="33">
        <f t="shared" si="37"/>
        <v>258</v>
      </c>
      <c r="Q67" s="33">
        <f t="shared" si="38"/>
        <v>291</v>
      </c>
      <c r="R67" s="33">
        <v>324</v>
      </c>
      <c r="S67" s="33">
        <v>361</v>
      </c>
      <c r="T67" s="33">
        <v>380</v>
      </c>
      <c r="U67" s="33">
        <v>602</v>
      </c>
      <c r="V67" s="33">
        <v>644</v>
      </c>
      <c r="W67" s="33">
        <v>683</v>
      </c>
      <c r="X67" s="33">
        <v>663</v>
      </c>
      <c r="Y67" s="33">
        <v>448</v>
      </c>
      <c r="Z67" s="33">
        <v>454</v>
      </c>
      <c r="AA67" s="33">
        <v>458</v>
      </c>
      <c r="AB67" s="33">
        <v>463</v>
      </c>
      <c r="AC67" s="33">
        <v>485</v>
      </c>
      <c r="AD67" s="33">
        <v>483</v>
      </c>
      <c r="AE67" s="33">
        <v>529</v>
      </c>
      <c r="AF67" s="33">
        <v>547</v>
      </c>
      <c r="AG67" s="33">
        <v>580</v>
      </c>
      <c r="AH67" s="33">
        <v>629</v>
      </c>
      <c r="AI67" s="33">
        <v>658</v>
      </c>
      <c r="AJ67" s="33">
        <v>678</v>
      </c>
      <c r="AK67" s="33">
        <v>720</v>
      </c>
      <c r="AL67" s="33">
        <v>758</v>
      </c>
      <c r="AM67" s="33">
        <v>713</v>
      </c>
      <c r="AN67" s="33">
        <v>879</v>
      </c>
      <c r="AO67" s="34">
        <v>928</v>
      </c>
      <c r="AP67" s="34">
        <v>956</v>
      </c>
      <c r="AQ67" s="34">
        <v>960</v>
      </c>
      <c r="AR67" s="34">
        <v>927</v>
      </c>
      <c r="AS67" s="34">
        <v>928</v>
      </c>
      <c r="AT67" s="34">
        <v>939</v>
      </c>
      <c r="AU67" s="34">
        <v>929</v>
      </c>
      <c r="AV67" s="34">
        <v>992</v>
      </c>
      <c r="AW67" s="34">
        <v>968</v>
      </c>
      <c r="AX67" s="34">
        <v>959</v>
      </c>
      <c r="AY67" s="34">
        <v>947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 x14ac:dyDescent="0.15">
      <c r="A68" s="68" t="s">
        <v>501</v>
      </c>
      <c r="B68" s="36" t="s">
        <v>26</v>
      </c>
      <c r="C68" s="33">
        <v>10</v>
      </c>
      <c r="D68" s="33">
        <v>10</v>
      </c>
      <c r="E68" s="33">
        <v>12</v>
      </c>
      <c r="F68" s="33">
        <v>14</v>
      </c>
      <c r="G68" s="33">
        <v>10</v>
      </c>
      <c r="H68" s="33">
        <v>12</v>
      </c>
      <c r="I68" s="33">
        <v>12</v>
      </c>
      <c r="J68" s="33">
        <v>11</v>
      </c>
      <c r="K68" s="33">
        <v>19</v>
      </c>
      <c r="L68" s="31">
        <v>35</v>
      </c>
      <c r="M68" s="33">
        <v>41</v>
      </c>
      <c r="N68" s="33">
        <f t="shared" si="35"/>
        <v>41</v>
      </c>
      <c r="O68" s="33">
        <f t="shared" si="36"/>
        <v>41</v>
      </c>
      <c r="P68" s="33">
        <f t="shared" si="37"/>
        <v>41</v>
      </c>
      <c r="Q68" s="33">
        <f t="shared" si="38"/>
        <v>41</v>
      </c>
      <c r="R68" s="33">
        <v>41</v>
      </c>
      <c r="S68" s="33">
        <v>111</v>
      </c>
      <c r="T68" s="33">
        <v>109</v>
      </c>
      <c r="U68" s="33">
        <v>163</v>
      </c>
      <c r="V68" s="33">
        <v>197</v>
      </c>
      <c r="W68" s="33">
        <v>232</v>
      </c>
      <c r="X68" s="33">
        <v>237</v>
      </c>
      <c r="Y68" s="33">
        <v>156</v>
      </c>
      <c r="Z68" s="33">
        <v>160</v>
      </c>
      <c r="AA68" s="33">
        <v>158</v>
      </c>
      <c r="AB68" s="33">
        <v>162</v>
      </c>
      <c r="AC68" s="33">
        <v>171</v>
      </c>
      <c r="AD68" s="33">
        <v>182</v>
      </c>
      <c r="AE68" s="33">
        <v>193</v>
      </c>
      <c r="AF68" s="33">
        <v>197</v>
      </c>
      <c r="AG68" s="33">
        <v>217</v>
      </c>
      <c r="AH68" s="33">
        <v>220</v>
      </c>
      <c r="AI68" s="33">
        <v>234</v>
      </c>
      <c r="AJ68" s="33">
        <v>235</v>
      </c>
      <c r="AK68" s="33">
        <v>247</v>
      </c>
      <c r="AL68" s="33">
        <v>286</v>
      </c>
      <c r="AM68" s="33">
        <v>215</v>
      </c>
      <c r="AN68" s="34">
        <v>251</v>
      </c>
      <c r="AO68" s="34">
        <v>282</v>
      </c>
      <c r="AP68" s="34">
        <v>279</v>
      </c>
      <c r="AQ68" s="34">
        <v>294</v>
      </c>
      <c r="AR68" s="34">
        <v>298</v>
      </c>
      <c r="AS68" s="34">
        <v>313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 x14ac:dyDescent="0.15">
      <c r="A69" s="68" t="s">
        <v>146</v>
      </c>
      <c r="B69" s="36" t="s">
        <v>27</v>
      </c>
      <c r="C69" s="33">
        <v>3</v>
      </c>
      <c r="D69" s="33">
        <v>4</v>
      </c>
      <c r="E69" s="33">
        <v>4</v>
      </c>
      <c r="F69" s="33">
        <v>4</v>
      </c>
      <c r="G69" s="33">
        <v>3</v>
      </c>
      <c r="H69" s="33">
        <v>3</v>
      </c>
      <c r="I69" s="33">
        <v>3</v>
      </c>
      <c r="J69" s="33">
        <v>7</v>
      </c>
      <c r="K69" s="33">
        <v>11</v>
      </c>
      <c r="L69" s="31">
        <v>17</v>
      </c>
      <c r="M69" s="33">
        <v>27</v>
      </c>
      <c r="N69" s="33">
        <f t="shared" si="35"/>
        <v>27</v>
      </c>
      <c r="O69" s="33">
        <f t="shared" si="36"/>
        <v>27</v>
      </c>
      <c r="P69" s="33">
        <f t="shared" si="37"/>
        <v>27</v>
      </c>
      <c r="Q69" s="33">
        <f t="shared" si="38"/>
        <v>27</v>
      </c>
      <c r="R69" s="33">
        <v>27</v>
      </c>
      <c r="S69" s="33">
        <v>95</v>
      </c>
      <c r="T69" s="33">
        <v>104</v>
      </c>
      <c r="U69" s="33">
        <v>115</v>
      </c>
      <c r="V69" s="33">
        <v>131</v>
      </c>
      <c r="W69" s="33">
        <v>129</v>
      </c>
      <c r="X69" s="33">
        <v>137</v>
      </c>
      <c r="Y69" s="33">
        <v>143</v>
      </c>
      <c r="Z69" s="33">
        <v>162</v>
      </c>
      <c r="AA69" s="33">
        <v>160</v>
      </c>
      <c r="AB69" s="33">
        <v>167</v>
      </c>
      <c r="AC69" s="33">
        <v>189</v>
      </c>
      <c r="AD69" s="33">
        <v>201</v>
      </c>
      <c r="AE69" s="33">
        <v>217</v>
      </c>
      <c r="AF69" s="33">
        <v>211</v>
      </c>
      <c r="AG69" s="33">
        <v>224</v>
      </c>
      <c r="AH69" s="33">
        <v>234</v>
      </c>
      <c r="AI69" s="33">
        <v>252</v>
      </c>
      <c r="AJ69" s="33">
        <v>267</v>
      </c>
      <c r="AK69" s="33">
        <v>267</v>
      </c>
      <c r="AL69" s="33">
        <v>278</v>
      </c>
      <c r="AM69" s="33">
        <v>98</v>
      </c>
      <c r="AN69" s="34">
        <v>133</v>
      </c>
      <c r="AO69" s="34">
        <v>135</v>
      </c>
      <c r="AP69" s="34">
        <v>138</v>
      </c>
      <c r="AQ69" s="34">
        <v>149</v>
      </c>
      <c r="AR69" s="34">
        <v>144</v>
      </c>
      <c r="AS69" s="34">
        <v>141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 x14ac:dyDescent="0.15">
      <c r="A70" s="68" t="s">
        <v>147</v>
      </c>
      <c r="B70" s="36" t="s">
        <v>28</v>
      </c>
      <c r="C70" s="33">
        <v>1</v>
      </c>
      <c r="D70" s="33">
        <v>1</v>
      </c>
      <c r="E70" s="33">
        <v>1</v>
      </c>
      <c r="F70" s="33">
        <v>3</v>
      </c>
      <c r="G70" s="33">
        <v>2</v>
      </c>
      <c r="H70" s="33">
        <v>1</v>
      </c>
      <c r="I70" s="33">
        <v>3</v>
      </c>
      <c r="J70" s="33">
        <v>4</v>
      </c>
      <c r="K70" s="33">
        <v>6</v>
      </c>
      <c r="L70" s="31">
        <v>9</v>
      </c>
      <c r="M70" s="33">
        <v>13</v>
      </c>
      <c r="N70" s="33">
        <f t="shared" si="35"/>
        <v>13</v>
      </c>
      <c r="O70" s="33">
        <f t="shared" si="36"/>
        <v>13</v>
      </c>
      <c r="P70" s="33">
        <f t="shared" si="37"/>
        <v>13</v>
      </c>
      <c r="Q70" s="33">
        <f t="shared" si="38"/>
        <v>13</v>
      </c>
      <c r="R70" s="33">
        <v>13</v>
      </c>
      <c r="S70" s="33">
        <v>41</v>
      </c>
      <c r="T70" s="33">
        <v>46</v>
      </c>
      <c r="U70" s="33">
        <v>51</v>
      </c>
      <c r="V70" s="33">
        <v>57</v>
      </c>
      <c r="W70" s="33">
        <v>59</v>
      </c>
      <c r="X70" s="33">
        <v>64</v>
      </c>
      <c r="Y70" s="33">
        <v>64</v>
      </c>
      <c r="Z70" s="33">
        <v>65</v>
      </c>
      <c r="AA70" s="33">
        <v>66</v>
      </c>
      <c r="AB70" s="33">
        <v>73</v>
      </c>
      <c r="AC70" s="33">
        <v>85</v>
      </c>
      <c r="AD70" s="33">
        <v>93</v>
      </c>
      <c r="AE70" s="33">
        <v>102</v>
      </c>
      <c r="AF70" s="33">
        <v>108</v>
      </c>
      <c r="AG70" s="33">
        <v>116</v>
      </c>
      <c r="AH70" s="33">
        <v>111</v>
      </c>
      <c r="AI70" s="33">
        <v>129</v>
      </c>
      <c r="AJ70" s="33">
        <v>141</v>
      </c>
      <c r="AK70" s="33">
        <v>160</v>
      </c>
      <c r="AL70" s="33">
        <v>174</v>
      </c>
      <c r="AM70" s="33">
        <v>72</v>
      </c>
      <c r="AN70" s="34">
        <v>84</v>
      </c>
      <c r="AO70" s="34">
        <v>88</v>
      </c>
      <c r="AP70" s="34">
        <v>92</v>
      </c>
      <c r="AQ70" s="34">
        <v>95</v>
      </c>
      <c r="AR70" s="34">
        <v>90</v>
      </c>
      <c r="AS70" s="34">
        <v>88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 x14ac:dyDescent="0.15">
      <c r="A71" s="68" t="s">
        <v>502</v>
      </c>
      <c r="B71" s="36" t="s">
        <v>30</v>
      </c>
      <c r="C71" s="33">
        <v>0</v>
      </c>
      <c r="D71" s="33">
        <v>0</v>
      </c>
      <c r="E71" s="33">
        <v>0</v>
      </c>
      <c r="F71" s="33">
        <v>0</v>
      </c>
      <c r="G71" s="33">
        <v>2</v>
      </c>
      <c r="H71" s="33">
        <v>2</v>
      </c>
      <c r="I71" s="33">
        <v>4</v>
      </c>
      <c r="J71" s="33">
        <v>3</v>
      </c>
      <c r="K71" s="33">
        <v>3</v>
      </c>
      <c r="L71" s="31">
        <v>4</v>
      </c>
      <c r="M71" s="33">
        <v>5</v>
      </c>
      <c r="N71" s="33">
        <f t="shared" si="35"/>
        <v>5</v>
      </c>
      <c r="O71" s="33">
        <f t="shared" si="36"/>
        <v>5</v>
      </c>
      <c r="P71" s="33">
        <f t="shared" si="37"/>
        <v>5</v>
      </c>
      <c r="Q71" s="33">
        <f t="shared" si="38"/>
        <v>5</v>
      </c>
      <c r="R71" s="33">
        <v>5</v>
      </c>
      <c r="S71" s="33">
        <v>10</v>
      </c>
      <c r="T71" s="33">
        <v>11</v>
      </c>
      <c r="U71" s="33">
        <v>29</v>
      </c>
      <c r="V71" s="33">
        <v>39</v>
      </c>
      <c r="W71" s="33">
        <v>41</v>
      </c>
      <c r="X71" s="33">
        <v>36</v>
      </c>
      <c r="Y71" s="33">
        <v>19</v>
      </c>
      <c r="Z71" s="33">
        <v>17</v>
      </c>
      <c r="AA71" s="33">
        <v>16</v>
      </c>
      <c r="AB71" s="33">
        <v>18</v>
      </c>
      <c r="AC71" s="33">
        <v>23</v>
      </c>
      <c r="AD71" s="33">
        <v>27</v>
      </c>
      <c r="AE71" s="33">
        <v>33</v>
      </c>
      <c r="AF71" s="33">
        <v>33</v>
      </c>
      <c r="AG71" s="33">
        <v>38</v>
      </c>
      <c r="AH71" s="33">
        <v>44</v>
      </c>
      <c r="AI71" s="33">
        <v>48</v>
      </c>
      <c r="AJ71" s="33">
        <v>54</v>
      </c>
      <c r="AK71" s="33">
        <v>55</v>
      </c>
      <c r="AL71" s="33">
        <v>58</v>
      </c>
      <c r="AM71" s="33">
        <v>32</v>
      </c>
      <c r="AN71" s="34">
        <v>48</v>
      </c>
      <c r="AO71" s="34">
        <v>46</v>
      </c>
      <c r="AP71" s="34">
        <v>55</v>
      </c>
      <c r="AQ71" s="34">
        <v>57</v>
      </c>
      <c r="AR71" s="34">
        <v>49</v>
      </c>
      <c r="AS71" s="34">
        <v>44</v>
      </c>
      <c r="AT71" s="34">
        <v>41</v>
      </c>
      <c r="AU71" s="34">
        <v>42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 x14ac:dyDescent="0.15">
      <c r="A72" s="68" t="s">
        <v>148</v>
      </c>
      <c r="B72" s="36" t="s">
        <v>31</v>
      </c>
      <c r="C72" s="33">
        <v>0</v>
      </c>
      <c r="D72" s="33">
        <v>0</v>
      </c>
      <c r="E72" s="33">
        <v>0</v>
      </c>
      <c r="F72" s="33">
        <v>0</v>
      </c>
      <c r="G72" s="33">
        <v>1</v>
      </c>
      <c r="H72" s="33">
        <v>0</v>
      </c>
      <c r="I72" s="33">
        <v>2</v>
      </c>
      <c r="J72" s="33">
        <v>3</v>
      </c>
      <c r="K72" s="33">
        <v>4</v>
      </c>
      <c r="L72" s="31">
        <v>13</v>
      </c>
      <c r="M72" s="33">
        <v>16</v>
      </c>
      <c r="N72" s="33">
        <f t="shared" si="35"/>
        <v>16</v>
      </c>
      <c r="O72" s="33">
        <f t="shared" si="36"/>
        <v>16</v>
      </c>
      <c r="P72" s="33">
        <f t="shared" si="37"/>
        <v>16</v>
      </c>
      <c r="Q72" s="33">
        <f t="shared" si="38"/>
        <v>16</v>
      </c>
      <c r="R72" s="33">
        <v>16</v>
      </c>
      <c r="S72" s="33">
        <v>34</v>
      </c>
      <c r="T72" s="33">
        <v>37</v>
      </c>
      <c r="U72" s="33">
        <v>34</v>
      </c>
      <c r="V72" s="33">
        <v>34</v>
      </c>
      <c r="W72" s="33">
        <v>33</v>
      </c>
      <c r="X72" s="33">
        <v>32</v>
      </c>
      <c r="Y72" s="33">
        <v>36</v>
      </c>
      <c r="Z72" s="33">
        <v>37</v>
      </c>
      <c r="AA72" s="33">
        <v>33</v>
      </c>
      <c r="AB72" s="33">
        <v>37</v>
      </c>
      <c r="AC72" s="33">
        <v>38</v>
      </c>
      <c r="AD72" s="33">
        <v>47</v>
      </c>
      <c r="AE72" s="33">
        <v>41</v>
      </c>
      <c r="AF72" s="33">
        <v>49</v>
      </c>
      <c r="AG72" s="33">
        <v>66</v>
      </c>
      <c r="AH72" s="33">
        <v>65</v>
      </c>
      <c r="AI72" s="33">
        <v>71</v>
      </c>
      <c r="AJ72" s="33">
        <v>72</v>
      </c>
      <c r="AK72" s="33">
        <v>77</v>
      </c>
      <c r="AL72" s="33">
        <v>83</v>
      </c>
      <c r="AM72" s="33">
        <v>64</v>
      </c>
      <c r="AN72" s="34">
        <v>107</v>
      </c>
      <c r="AO72" s="34">
        <v>88</v>
      </c>
      <c r="AP72" s="34">
        <v>95</v>
      </c>
      <c r="AQ72" s="34">
        <v>103</v>
      </c>
      <c r="AR72" s="34">
        <v>102</v>
      </c>
      <c r="AS72" s="34">
        <v>107</v>
      </c>
      <c r="AT72" s="34">
        <v>92</v>
      </c>
      <c r="AU72" s="34">
        <v>90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 x14ac:dyDescent="0.15">
      <c r="A73" s="68" t="s">
        <v>149</v>
      </c>
      <c r="B73" s="36" t="s">
        <v>32</v>
      </c>
      <c r="C73" s="33">
        <v>2</v>
      </c>
      <c r="D73" s="33">
        <v>5</v>
      </c>
      <c r="E73" s="33">
        <v>6</v>
      </c>
      <c r="F73" s="33">
        <v>9</v>
      </c>
      <c r="G73" s="33">
        <v>13</v>
      </c>
      <c r="H73" s="33">
        <v>7</v>
      </c>
      <c r="I73" s="33">
        <v>5</v>
      </c>
      <c r="J73" s="33">
        <v>5</v>
      </c>
      <c r="K73" s="33">
        <v>9</v>
      </c>
      <c r="L73" s="31">
        <v>12</v>
      </c>
      <c r="M73" s="33">
        <v>14</v>
      </c>
      <c r="N73" s="33">
        <f t="shared" si="35"/>
        <v>14</v>
      </c>
      <c r="O73" s="33">
        <f t="shared" si="36"/>
        <v>14</v>
      </c>
      <c r="P73" s="33">
        <f t="shared" si="37"/>
        <v>14</v>
      </c>
      <c r="Q73" s="33">
        <f t="shared" si="38"/>
        <v>14</v>
      </c>
      <c r="R73" s="33">
        <v>14</v>
      </c>
      <c r="S73" s="33">
        <v>31</v>
      </c>
      <c r="T73" s="33">
        <v>40</v>
      </c>
      <c r="U73" s="33">
        <v>46</v>
      </c>
      <c r="V73" s="33">
        <v>50</v>
      </c>
      <c r="W73" s="33">
        <v>51</v>
      </c>
      <c r="X73" s="33">
        <v>53</v>
      </c>
      <c r="Y73" s="33">
        <v>53</v>
      </c>
      <c r="Z73" s="33">
        <v>58</v>
      </c>
      <c r="AA73" s="33">
        <v>58</v>
      </c>
      <c r="AB73" s="33">
        <v>58</v>
      </c>
      <c r="AC73" s="33">
        <v>63</v>
      </c>
      <c r="AD73" s="33">
        <v>69</v>
      </c>
      <c r="AE73" s="33">
        <v>78</v>
      </c>
      <c r="AF73" s="33">
        <v>80</v>
      </c>
      <c r="AG73" s="33">
        <v>95</v>
      </c>
      <c r="AH73" s="33">
        <v>112</v>
      </c>
      <c r="AI73" s="33">
        <v>124</v>
      </c>
      <c r="AJ73" s="33">
        <v>131</v>
      </c>
      <c r="AK73" s="33">
        <v>144</v>
      </c>
      <c r="AL73" s="33">
        <v>169</v>
      </c>
      <c r="AM73" s="33">
        <v>112</v>
      </c>
      <c r="AN73" s="34">
        <v>122</v>
      </c>
      <c r="AO73" s="34">
        <v>138</v>
      </c>
      <c r="AP73" s="34">
        <v>145</v>
      </c>
      <c r="AQ73" s="34">
        <v>147</v>
      </c>
      <c r="AR73" s="34">
        <v>143</v>
      </c>
      <c r="AS73" s="34">
        <v>140</v>
      </c>
      <c r="AT73" s="34">
        <v>138</v>
      </c>
      <c r="AU73" s="34">
        <v>139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 x14ac:dyDescent="0.15">
      <c r="A74" s="68" t="s">
        <v>503</v>
      </c>
      <c r="B74" s="36" t="s">
        <v>33</v>
      </c>
      <c r="C74" s="33">
        <v>12</v>
      </c>
      <c r="D74" s="33">
        <v>12</v>
      </c>
      <c r="E74" s="33">
        <v>11</v>
      </c>
      <c r="F74" s="33">
        <v>11</v>
      </c>
      <c r="G74" s="33">
        <v>14</v>
      </c>
      <c r="H74" s="33">
        <v>8</v>
      </c>
      <c r="I74" s="33">
        <v>16</v>
      </c>
      <c r="J74" s="33">
        <v>17</v>
      </c>
      <c r="K74" s="33">
        <v>18</v>
      </c>
      <c r="L74" s="31">
        <v>27</v>
      </c>
      <c r="M74" s="33">
        <v>43</v>
      </c>
      <c r="N74" s="33">
        <f t="shared" si="35"/>
        <v>43</v>
      </c>
      <c r="O74" s="33">
        <f t="shared" si="36"/>
        <v>43</v>
      </c>
      <c r="P74" s="33">
        <f t="shared" si="37"/>
        <v>43</v>
      </c>
      <c r="Q74" s="33">
        <f t="shared" si="38"/>
        <v>43</v>
      </c>
      <c r="R74" s="33">
        <v>43</v>
      </c>
      <c r="S74" s="33">
        <v>65</v>
      </c>
      <c r="T74" s="33">
        <v>70</v>
      </c>
      <c r="U74" s="33">
        <v>142</v>
      </c>
      <c r="V74" s="33">
        <v>163</v>
      </c>
      <c r="W74" s="33">
        <v>183</v>
      </c>
      <c r="X74" s="33">
        <v>181</v>
      </c>
      <c r="Y74" s="33">
        <v>113</v>
      </c>
      <c r="Z74" s="33">
        <v>112</v>
      </c>
      <c r="AA74" s="33">
        <v>120</v>
      </c>
      <c r="AB74" s="33">
        <v>134</v>
      </c>
      <c r="AC74" s="33">
        <v>146</v>
      </c>
      <c r="AD74" s="33">
        <v>153</v>
      </c>
      <c r="AE74" s="33">
        <v>165</v>
      </c>
      <c r="AF74" s="33">
        <v>170</v>
      </c>
      <c r="AG74" s="33">
        <v>191</v>
      </c>
      <c r="AH74" s="33">
        <v>220</v>
      </c>
      <c r="AI74" s="33">
        <v>238</v>
      </c>
      <c r="AJ74" s="33">
        <v>280</v>
      </c>
      <c r="AK74" s="33">
        <v>306</v>
      </c>
      <c r="AL74" s="33">
        <v>336</v>
      </c>
      <c r="AM74" s="33">
        <v>195</v>
      </c>
      <c r="AN74" s="34">
        <v>231</v>
      </c>
      <c r="AO74" s="34">
        <v>254</v>
      </c>
      <c r="AP74" s="34">
        <v>265</v>
      </c>
      <c r="AQ74" s="34">
        <v>272</v>
      </c>
      <c r="AR74" s="34">
        <v>284</v>
      </c>
      <c r="AS74" s="34">
        <v>286</v>
      </c>
      <c r="AT74" s="34">
        <v>276</v>
      </c>
      <c r="AU74" s="34">
        <v>263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 x14ac:dyDescent="0.15">
      <c r="A75" s="68" t="s">
        <v>150</v>
      </c>
      <c r="B75" s="36" t="s">
        <v>34</v>
      </c>
      <c r="C75" s="33">
        <v>11</v>
      </c>
      <c r="D75" s="33">
        <v>13</v>
      </c>
      <c r="E75" s="33">
        <v>14</v>
      </c>
      <c r="F75" s="33">
        <v>15</v>
      </c>
      <c r="G75" s="33">
        <v>21</v>
      </c>
      <c r="H75" s="33">
        <v>16</v>
      </c>
      <c r="I75" s="33">
        <v>20</v>
      </c>
      <c r="J75" s="33">
        <v>24</v>
      </c>
      <c r="K75" s="33">
        <v>30</v>
      </c>
      <c r="L75" s="31">
        <v>41</v>
      </c>
      <c r="M75" s="33">
        <v>61</v>
      </c>
      <c r="N75" s="33">
        <f t="shared" si="35"/>
        <v>61</v>
      </c>
      <c r="O75" s="33">
        <f t="shared" si="36"/>
        <v>61</v>
      </c>
      <c r="P75" s="33">
        <f t="shared" si="37"/>
        <v>61</v>
      </c>
      <c r="Q75" s="33">
        <f t="shared" si="38"/>
        <v>61</v>
      </c>
      <c r="R75" s="33">
        <v>61</v>
      </c>
      <c r="S75" s="33">
        <v>102</v>
      </c>
      <c r="T75" s="33">
        <v>109</v>
      </c>
      <c r="U75" s="33">
        <v>115</v>
      </c>
      <c r="V75" s="33">
        <v>124</v>
      </c>
      <c r="W75" s="33">
        <v>118</v>
      </c>
      <c r="X75" s="33">
        <v>126</v>
      </c>
      <c r="Y75" s="33">
        <v>131</v>
      </c>
      <c r="Z75" s="33">
        <v>140</v>
      </c>
      <c r="AA75" s="33">
        <v>141</v>
      </c>
      <c r="AB75" s="33">
        <v>146</v>
      </c>
      <c r="AC75" s="33">
        <v>156</v>
      </c>
      <c r="AD75" s="33">
        <v>166</v>
      </c>
      <c r="AE75" s="33">
        <v>181</v>
      </c>
      <c r="AF75" s="33">
        <v>188</v>
      </c>
      <c r="AG75" s="33">
        <v>201</v>
      </c>
      <c r="AH75" s="33">
        <v>208</v>
      </c>
      <c r="AI75" s="33">
        <v>213</v>
      </c>
      <c r="AJ75" s="33">
        <v>222</v>
      </c>
      <c r="AK75" s="33">
        <v>218</v>
      </c>
      <c r="AL75" s="33">
        <v>236</v>
      </c>
      <c r="AM75" s="33">
        <v>127</v>
      </c>
      <c r="AN75" s="34">
        <v>183</v>
      </c>
      <c r="AO75" s="34">
        <v>190</v>
      </c>
      <c r="AP75" s="34">
        <v>210</v>
      </c>
      <c r="AQ75" s="34">
        <v>213</v>
      </c>
      <c r="AR75" s="34">
        <v>197</v>
      </c>
      <c r="AS75" s="34">
        <v>194</v>
      </c>
      <c r="AT75" s="34">
        <v>194</v>
      </c>
      <c r="AU75" s="34">
        <v>186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 x14ac:dyDescent="0.15">
      <c r="A76" s="68" t="s">
        <v>504</v>
      </c>
      <c r="B76" s="36" t="s">
        <v>36</v>
      </c>
      <c r="C76" s="33">
        <v>1</v>
      </c>
      <c r="D76" s="33">
        <v>3</v>
      </c>
      <c r="E76" s="33">
        <v>4</v>
      </c>
      <c r="F76" s="33">
        <v>4</v>
      </c>
      <c r="G76" s="33">
        <v>6</v>
      </c>
      <c r="H76" s="33">
        <v>11</v>
      </c>
      <c r="I76" s="33">
        <v>14</v>
      </c>
      <c r="J76" s="33">
        <v>7</v>
      </c>
      <c r="K76" s="33">
        <v>11</v>
      </c>
      <c r="L76" s="31">
        <v>11</v>
      </c>
      <c r="M76" s="33">
        <v>12</v>
      </c>
      <c r="N76" s="33">
        <f t="shared" si="35"/>
        <v>12</v>
      </c>
      <c r="O76" s="33">
        <f t="shared" si="36"/>
        <v>12</v>
      </c>
      <c r="P76" s="33">
        <f t="shared" si="37"/>
        <v>12</v>
      </c>
      <c r="Q76" s="33">
        <f t="shared" si="38"/>
        <v>12</v>
      </c>
      <c r="R76" s="33">
        <v>12</v>
      </c>
      <c r="S76" s="33">
        <v>31</v>
      </c>
      <c r="T76" s="33">
        <v>36</v>
      </c>
      <c r="U76" s="33">
        <v>42</v>
      </c>
      <c r="V76" s="33">
        <v>44</v>
      </c>
      <c r="W76" s="33">
        <v>56</v>
      </c>
      <c r="X76" s="33">
        <v>62</v>
      </c>
      <c r="Y76" s="33">
        <v>67</v>
      </c>
      <c r="Z76" s="33">
        <v>69</v>
      </c>
      <c r="AA76" s="33">
        <v>70</v>
      </c>
      <c r="AB76" s="33">
        <v>79</v>
      </c>
      <c r="AC76" s="33">
        <v>90</v>
      </c>
      <c r="AD76" s="33">
        <v>105</v>
      </c>
      <c r="AE76" s="33">
        <v>120</v>
      </c>
      <c r="AF76" s="33">
        <v>134</v>
      </c>
      <c r="AG76" s="33">
        <v>163</v>
      </c>
      <c r="AH76" s="33">
        <v>169</v>
      </c>
      <c r="AI76" s="33">
        <v>181</v>
      </c>
      <c r="AJ76" s="33">
        <v>193</v>
      </c>
      <c r="AK76" s="33">
        <v>203</v>
      </c>
      <c r="AL76" s="33">
        <v>220</v>
      </c>
      <c r="AM76" s="33">
        <v>87</v>
      </c>
      <c r="AN76" s="34">
        <v>112</v>
      </c>
      <c r="AO76" s="34">
        <v>118</v>
      </c>
      <c r="AP76" s="34">
        <v>134</v>
      </c>
      <c r="AQ76" s="34">
        <v>132</v>
      </c>
      <c r="AR76" s="34">
        <v>132</v>
      </c>
      <c r="AS76" s="34">
        <v>134</v>
      </c>
      <c r="AT76" s="34">
        <v>128</v>
      </c>
      <c r="AU76" s="34">
        <v>124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 x14ac:dyDescent="0.15">
      <c r="A77" s="68" t="s">
        <v>151</v>
      </c>
      <c r="B77" s="36" t="s">
        <v>37</v>
      </c>
      <c r="C77" s="33">
        <v>8</v>
      </c>
      <c r="D77" s="33">
        <v>7</v>
      </c>
      <c r="E77" s="33">
        <v>10</v>
      </c>
      <c r="F77" s="33">
        <v>11</v>
      </c>
      <c r="G77" s="33">
        <v>14</v>
      </c>
      <c r="H77" s="33">
        <v>18</v>
      </c>
      <c r="I77" s="33">
        <v>20</v>
      </c>
      <c r="J77" s="33">
        <v>22</v>
      </c>
      <c r="K77" s="33">
        <v>26</v>
      </c>
      <c r="L77" s="31">
        <v>32</v>
      </c>
      <c r="M77" s="33">
        <v>35</v>
      </c>
      <c r="N77" s="33">
        <f t="shared" si="35"/>
        <v>35</v>
      </c>
      <c r="O77" s="33">
        <f t="shared" si="36"/>
        <v>35</v>
      </c>
      <c r="P77" s="33">
        <f t="shared" si="37"/>
        <v>35</v>
      </c>
      <c r="Q77" s="33">
        <f t="shared" si="38"/>
        <v>35</v>
      </c>
      <c r="R77" s="33">
        <v>35</v>
      </c>
      <c r="S77" s="33">
        <v>63</v>
      </c>
      <c r="T77" s="33">
        <v>71</v>
      </c>
      <c r="U77" s="33">
        <v>79</v>
      </c>
      <c r="V77" s="33">
        <v>89</v>
      </c>
      <c r="W77" s="33">
        <v>95</v>
      </c>
      <c r="X77" s="33">
        <v>94</v>
      </c>
      <c r="Y77" s="33">
        <v>104</v>
      </c>
      <c r="Z77" s="33">
        <v>112</v>
      </c>
      <c r="AA77" s="33">
        <v>117</v>
      </c>
      <c r="AB77" s="33">
        <v>117</v>
      </c>
      <c r="AC77" s="33">
        <v>122</v>
      </c>
      <c r="AD77" s="33">
        <v>134</v>
      </c>
      <c r="AE77" s="33">
        <v>149</v>
      </c>
      <c r="AF77" s="33">
        <v>154</v>
      </c>
      <c r="AG77" s="33">
        <v>169</v>
      </c>
      <c r="AH77" s="33">
        <v>193</v>
      </c>
      <c r="AI77" s="33">
        <v>196</v>
      </c>
      <c r="AJ77" s="33">
        <v>184</v>
      </c>
      <c r="AK77" s="33">
        <v>206</v>
      </c>
      <c r="AL77" s="33">
        <v>216</v>
      </c>
      <c r="AM77" s="33">
        <v>173</v>
      </c>
      <c r="AN77" s="34">
        <v>206</v>
      </c>
      <c r="AO77" s="34">
        <v>236</v>
      </c>
      <c r="AP77" s="34">
        <v>237</v>
      </c>
      <c r="AQ77" s="34">
        <v>230</v>
      </c>
      <c r="AR77" s="34">
        <v>219</v>
      </c>
      <c r="AS77" s="34">
        <v>226</v>
      </c>
      <c r="AT77" s="34">
        <v>229</v>
      </c>
      <c r="AU77" s="34">
        <v>215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 x14ac:dyDescent="0.15">
      <c r="A78" s="68" t="s">
        <v>152</v>
      </c>
      <c r="B78" s="36" t="s">
        <v>38</v>
      </c>
      <c r="C78" s="33">
        <v>0</v>
      </c>
      <c r="D78" s="33">
        <v>1</v>
      </c>
      <c r="E78" s="33">
        <v>0</v>
      </c>
      <c r="F78" s="33">
        <v>0</v>
      </c>
      <c r="G78" s="33">
        <v>2</v>
      </c>
      <c r="H78" s="33">
        <v>1</v>
      </c>
      <c r="I78" s="33">
        <v>1</v>
      </c>
      <c r="J78" s="33">
        <v>9</v>
      </c>
      <c r="K78" s="33">
        <v>6</v>
      </c>
      <c r="L78" s="31">
        <v>9</v>
      </c>
      <c r="M78" s="33">
        <v>9</v>
      </c>
      <c r="N78" s="33">
        <f t="shared" si="35"/>
        <v>9</v>
      </c>
      <c r="O78" s="33">
        <f t="shared" si="36"/>
        <v>9</v>
      </c>
      <c r="P78" s="33">
        <f t="shared" si="37"/>
        <v>9</v>
      </c>
      <c r="Q78" s="33">
        <f t="shared" si="38"/>
        <v>9</v>
      </c>
      <c r="R78" s="33">
        <v>9</v>
      </c>
      <c r="S78" s="33">
        <v>20</v>
      </c>
      <c r="T78" s="33">
        <v>23</v>
      </c>
      <c r="U78" s="33">
        <v>26</v>
      </c>
      <c r="V78" s="33">
        <v>33</v>
      </c>
      <c r="W78" s="33">
        <v>33</v>
      </c>
      <c r="X78" s="33">
        <v>32</v>
      </c>
      <c r="Y78" s="33">
        <v>32</v>
      </c>
      <c r="Z78" s="33">
        <v>35</v>
      </c>
      <c r="AA78" s="33">
        <v>34</v>
      </c>
      <c r="AB78" s="33">
        <v>34</v>
      </c>
      <c r="AC78" s="33">
        <v>40</v>
      </c>
      <c r="AD78" s="33">
        <v>51</v>
      </c>
      <c r="AE78" s="33">
        <v>61</v>
      </c>
      <c r="AF78" s="33">
        <v>67</v>
      </c>
      <c r="AG78" s="33">
        <v>78</v>
      </c>
      <c r="AH78" s="33">
        <v>90</v>
      </c>
      <c r="AI78" s="33">
        <v>92</v>
      </c>
      <c r="AJ78" s="33">
        <v>99</v>
      </c>
      <c r="AK78" s="33">
        <v>107</v>
      </c>
      <c r="AL78" s="33">
        <v>117</v>
      </c>
      <c r="AM78" s="33">
        <v>45</v>
      </c>
      <c r="AN78" s="34">
        <v>48</v>
      </c>
      <c r="AO78" s="34">
        <v>55</v>
      </c>
      <c r="AP78" s="34">
        <v>58</v>
      </c>
      <c r="AQ78" s="34">
        <v>53</v>
      </c>
      <c r="AR78" s="34">
        <v>52</v>
      </c>
      <c r="AS78" s="34">
        <v>51</v>
      </c>
      <c r="AT78" s="34">
        <v>52</v>
      </c>
      <c r="AU78" s="34">
        <v>52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 x14ac:dyDescent="0.15">
      <c r="A79" s="68" t="s">
        <v>505</v>
      </c>
      <c r="B79" s="36" t="s">
        <v>39</v>
      </c>
      <c r="C79" s="33">
        <v>10</v>
      </c>
      <c r="D79" s="33">
        <v>14</v>
      </c>
      <c r="E79" s="33">
        <v>15</v>
      </c>
      <c r="F79" s="33">
        <v>22</v>
      </c>
      <c r="G79" s="33">
        <v>25</v>
      </c>
      <c r="H79" s="33">
        <v>27</v>
      </c>
      <c r="I79" s="33">
        <v>29</v>
      </c>
      <c r="J79" s="33">
        <v>32</v>
      </c>
      <c r="K79" s="33">
        <v>36</v>
      </c>
      <c r="L79" s="31">
        <v>52</v>
      </c>
      <c r="M79" s="33">
        <v>65</v>
      </c>
      <c r="N79" s="33">
        <f t="shared" si="35"/>
        <v>65</v>
      </c>
      <c r="O79" s="33">
        <f t="shared" si="36"/>
        <v>65</v>
      </c>
      <c r="P79" s="33">
        <f t="shared" si="37"/>
        <v>65</v>
      </c>
      <c r="Q79" s="33">
        <f t="shared" si="38"/>
        <v>65</v>
      </c>
      <c r="R79" s="33">
        <v>65</v>
      </c>
      <c r="S79" s="33">
        <v>182</v>
      </c>
      <c r="T79" s="33">
        <v>186</v>
      </c>
      <c r="U79" s="33">
        <v>297</v>
      </c>
      <c r="V79" s="33">
        <v>363</v>
      </c>
      <c r="W79" s="33">
        <v>369</v>
      </c>
      <c r="X79" s="33">
        <v>370</v>
      </c>
      <c r="Y79" s="33">
        <v>201</v>
      </c>
      <c r="Z79" s="33">
        <v>209</v>
      </c>
      <c r="AA79" s="33">
        <v>216</v>
      </c>
      <c r="AB79" s="33">
        <v>238</v>
      </c>
      <c r="AC79" s="33">
        <v>249</v>
      </c>
      <c r="AD79" s="33">
        <v>261</v>
      </c>
      <c r="AE79" s="33">
        <v>287</v>
      </c>
      <c r="AF79" s="33">
        <v>304</v>
      </c>
      <c r="AG79" s="33">
        <v>321</v>
      </c>
      <c r="AH79" s="33">
        <v>345</v>
      </c>
      <c r="AI79" s="33">
        <v>344</v>
      </c>
      <c r="AJ79" s="33">
        <v>365</v>
      </c>
      <c r="AK79" s="33">
        <v>385</v>
      </c>
      <c r="AL79" s="33">
        <v>393</v>
      </c>
      <c r="AM79" s="33">
        <v>331</v>
      </c>
      <c r="AN79" s="34">
        <v>409</v>
      </c>
      <c r="AO79" s="34">
        <v>414</v>
      </c>
      <c r="AP79" s="34">
        <v>424</v>
      </c>
      <c r="AQ79" s="34">
        <v>443</v>
      </c>
      <c r="AR79" s="34">
        <v>424</v>
      </c>
      <c r="AS79" s="34">
        <v>421</v>
      </c>
      <c r="AT79" s="34">
        <v>410</v>
      </c>
      <c r="AU79" s="34">
        <v>407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 x14ac:dyDescent="0.15">
      <c r="A80" s="68" t="s">
        <v>153</v>
      </c>
      <c r="B80" s="36" t="s">
        <v>40</v>
      </c>
      <c r="C80" s="33">
        <v>8</v>
      </c>
      <c r="D80" s="33">
        <v>8</v>
      </c>
      <c r="E80" s="33">
        <v>11</v>
      </c>
      <c r="F80" s="33">
        <v>12</v>
      </c>
      <c r="G80" s="33">
        <v>11</v>
      </c>
      <c r="H80" s="33">
        <v>14</v>
      </c>
      <c r="I80" s="33">
        <v>12</v>
      </c>
      <c r="J80" s="33">
        <v>18</v>
      </c>
      <c r="K80" s="33">
        <v>22</v>
      </c>
      <c r="L80" s="31">
        <v>22</v>
      </c>
      <c r="M80" s="33">
        <v>29</v>
      </c>
      <c r="N80" s="33">
        <f t="shared" si="35"/>
        <v>29</v>
      </c>
      <c r="O80" s="33">
        <f t="shared" si="36"/>
        <v>29</v>
      </c>
      <c r="P80" s="33">
        <f t="shared" si="37"/>
        <v>29</v>
      </c>
      <c r="Q80" s="33">
        <f t="shared" si="38"/>
        <v>29</v>
      </c>
      <c r="R80" s="33">
        <v>29</v>
      </c>
      <c r="S80" s="33">
        <v>38</v>
      </c>
      <c r="T80" s="33">
        <v>55</v>
      </c>
      <c r="U80" s="33">
        <v>63</v>
      </c>
      <c r="V80" s="33">
        <v>84</v>
      </c>
      <c r="W80" s="33">
        <v>82</v>
      </c>
      <c r="X80" s="33">
        <v>83</v>
      </c>
      <c r="Y80" s="33">
        <v>84</v>
      </c>
      <c r="Z80" s="33">
        <v>86</v>
      </c>
      <c r="AA80" s="33">
        <v>89</v>
      </c>
      <c r="AB80" s="33">
        <v>88</v>
      </c>
      <c r="AC80" s="33">
        <v>86</v>
      </c>
      <c r="AD80" s="33">
        <v>88</v>
      </c>
      <c r="AE80" s="33">
        <v>76</v>
      </c>
      <c r="AF80" s="33">
        <v>82</v>
      </c>
      <c r="AG80" s="33">
        <v>89</v>
      </c>
      <c r="AH80" s="33">
        <v>100</v>
      </c>
      <c r="AI80" s="33">
        <v>101</v>
      </c>
      <c r="AJ80" s="33">
        <v>108</v>
      </c>
      <c r="AK80" s="33">
        <v>120</v>
      </c>
      <c r="AL80" s="33">
        <v>139</v>
      </c>
      <c r="AM80" s="33">
        <v>103</v>
      </c>
      <c r="AN80" s="34">
        <v>132</v>
      </c>
      <c r="AO80" s="34">
        <v>136</v>
      </c>
      <c r="AP80" s="34">
        <v>142</v>
      </c>
      <c r="AQ80" s="34">
        <v>160</v>
      </c>
      <c r="AR80" s="34">
        <v>173</v>
      </c>
      <c r="AS80" s="34">
        <v>176</v>
      </c>
      <c r="AT80" s="34">
        <v>183</v>
      </c>
      <c r="AU80" s="34">
        <v>181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 x14ac:dyDescent="0.15">
      <c r="A81" s="68" t="s">
        <v>154</v>
      </c>
      <c r="B81" s="36" t="s">
        <v>41</v>
      </c>
      <c r="C81" s="33">
        <v>5</v>
      </c>
      <c r="D81" s="33">
        <v>6</v>
      </c>
      <c r="E81" s="33">
        <v>6</v>
      </c>
      <c r="F81" s="33">
        <v>7</v>
      </c>
      <c r="G81" s="33">
        <v>11</v>
      </c>
      <c r="H81" s="33">
        <v>10</v>
      </c>
      <c r="I81" s="33">
        <v>14</v>
      </c>
      <c r="J81" s="33">
        <v>15</v>
      </c>
      <c r="K81" s="33">
        <v>17</v>
      </c>
      <c r="L81" s="31">
        <v>22</v>
      </c>
      <c r="M81" s="33">
        <v>26</v>
      </c>
      <c r="N81" s="33">
        <f t="shared" si="35"/>
        <v>26</v>
      </c>
      <c r="O81" s="33">
        <f t="shared" si="36"/>
        <v>26</v>
      </c>
      <c r="P81" s="33">
        <f t="shared" si="37"/>
        <v>26</v>
      </c>
      <c r="Q81" s="33">
        <f t="shared" si="38"/>
        <v>26</v>
      </c>
      <c r="R81" s="33">
        <v>26</v>
      </c>
      <c r="S81" s="33">
        <v>51</v>
      </c>
      <c r="T81" s="33">
        <v>59</v>
      </c>
      <c r="U81" s="33">
        <v>56</v>
      </c>
      <c r="V81" s="33">
        <v>66</v>
      </c>
      <c r="W81" s="33">
        <v>68</v>
      </c>
      <c r="X81" s="33">
        <v>73</v>
      </c>
      <c r="Y81" s="33">
        <v>78</v>
      </c>
      <c r="Z81" s="33">
        <v>78</v>
      </c>
      <c r="AA81" s="33">
        <v>82</v>
      </c>
      <c r="AB81" s="33">
        <v>85</v>
      </c>
      <c r="AC81" s="33">
        <v>80</v>
      </c>
      <c r="AD81" s="33">
        <v>92</v>
      </c>
      <c r="AE81" s="33">
        <v>100</v>
      </c>
      <c r="AF81" s="33">
        <v>97</v>
      </c>
      <c r="AG81" s="33">
        <v>106</v>
      </c>
      <c r="AH81" s="33">
        <v>117</v>
      </c>
      <c r="AI81" s="33">
        <v>127</v>
      </c>
      <c r="AJ81" s="33">
        <v>135</v>
      </c>
      <c r="AK81" s="33">
        <v>142</v>
      </c>
      <c r="AL81" s="33">
        <v>157</v>
      </c>
      <c r="AM81" s="33">
        <v>105</v>
      </c>
      <c r="AN81" s="34">
        <v>139</v>
      </c>
      <c r="AO81" s="34">
        <v>151</v>
      </c>
      <c r="AP81" s="34">
        <v>162</v>
      </c>
      <c r="AQ81" s="34">
        <v>174</v>
      </c>
      <c r="AR81" s="34">
        <v>174</v>
      </c>
      <c r="AS81" s="34">
        <v>167</v>
      </c>
      <c r="AT81" s="34">
        <v>163</v>
      </c>
      <c r="AU81" s="34">
        <v>159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 x14ac:dyDescent="0.15">
      <c r="A82" s="68" t="s">
        <v>155</v>
      </c>
      <c r="B82" s="36" t="s">
        <v>42</v>
      </c>
      <c r="C82" s="33">
        <v>1</v>
      </c>
      <c r="D82" s="33">
        <v>1</v>
      </c>
      <c r="E82" s="33">
        <v>1</v>
      </c>
      <c r="F82" s="33">
        <v>1</v>
      </c>
      <c r="G82" s="33">
        <v>1</v>
      </c>
      <c r="H82" s="33">
        <v>1</v>
      </c>
      <c r="I82" s="33">
        <v>3</v>
      </c>
      <c r="J82" s="33">
        <v>3</v>
      </c>
      <c r="K82" s="33">
        <v>4</v>
      </c>
      <c r="L82" s="31">
        <v>4</v>
      </c>
      <c r="M82" s="33">
        <v>4</v>
      </c>
      <c r="N82" s="33">
        <f t="shared" si="35"/>
        <v>4</v>
      </c>
      <c r="O82" s="33">
        <f t="shared" si="36"/>
        <v>4</v>
      </c>
      <c r="P82" s="33">
        <f t="shared" si="37"/>
        <v>4</v>
      </c>
      <c r="Q82" s="33">
        <f t="shared" si="38"/>
        <v>4</v>
      </c>
      <c r="R82" s="33">
        <v>4</v>
      </c>
      <c r="S82" s="33">
        <v>13</v>
      </c>
      <c r="T82" s="33">
        <v>18</v>
      </c>
      <c r="U82" s="33">
        <v>16</v>
      </c>
      <c r="V82" s="33">
        <v>29</v>
      </c>
      <c r="W82" s="33">
        <v>46</v>
      </c>
      <c r="X82" s="33">
        <v>51</v>
      </c>
      <c r="Y82" s="33">
        <v>63</v>
      </c>
      <c r="Z82" s="33">
        <v>68</v>
      </c>
      <c r="AA82" s="33">
        <v>75</v>
      </c>
      <c r="AB82" s="33">
        <v>79</v>
      </c>
      <c r="AC82" s="33">
        <v>85</v>
      </c>
      <c r="AD82" s="33">
        <v>87</v>
      </c>
      <c r="AE82" s="33">
        <v>79</v>
      </c>
      <c r="AF82" s="33">
        <v>76</v>
      </c>
      <c r="AG82" s="33">
        <v>79</v>
      </c>
      <c r="AH82" s="33">
        <v>86</v>
      </c>
      <c r="AI82" s="33">
        <v>87</v>
      </c>
      <c r="AJ82" s="33">
        <v>81</v>
      </c>
      <c r="AK82" s="33">
        <v>88</v>
      </c>
      <c r="AL82" s="33">
        <v>93</v>
      </c>
      <c r="AM82" s="33">
        <v>79</v>
      </c>
      <c r="AN82" s="34">
        <v>76</v>
      </c>
      <c r="AO82" s="34">
        <v>78</v>
      </c>
      <c r="AP82" s="34">
        <v>80</v>
      </c>
      <c r="AQ82" s="34">
        <v>79</v>
      </c>
      <c r="AR82" s="34">
        <v>78</v>
      </c>
      <c r="AS82" s="34">
        <v>78</v>
      </c>
      <c r="AT82" s="34">
        <v>76</v>
      </c>
      <c r="AU82" s="34">
        <v>82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 x14ac:dyDescent="0.15">
      <c r="A83" s="68" t="s">
        <v>156</v>
      </c>
      <c r="B83" s="36" t="s">
        <v>43</v>
      </c>
      <c r="C83" s="33">
        <v>4</v>
      </c>
      <c r="D83" s="33">
        <v>2</v>
      </c>
      <c r="E83" s="33">
        <v>3</v>
      </c>
      <c r="F83" s="33">
        <v>4</v>
      </c>
      <c r="G83" s="33">
        <v>4</v>
      </c>
      <c r="H83" s="33">
        <v>3</v>
      </c>
      <c r="I83" s="33">
        <v>4</v>
      </c>
      <c r="J83" s="33">
        <v>6</v>
      </c>
      <c r="K83" s="33">
        <v>7</v>
      </c>
      <c r="L83" s="31">
        <v>8</v>
      </c>
      <c r="M83" s="33">
        <v>11</v>
      </c>
      <c r="N83" s="33">
        <f t="shared" si="35"/>
        <v>11</v>
      </c>
      <c r="O83" s="33">
        <f t="shared" si="36"/>
        <v>11</v>
      </c>
      <c r="P83" s="33">
        <f t="shared" si="37"/>
        <v>11</v>
      </c>
      <c r="Q83" s="33">
        <f t="shared" si="38"/>
        <v>11</v>
      </c>
      <c r="R83" s="33">
        <v>11</v>
      </c>
      <c r="S83" s="33">
        <v>27</v>
      </c>
      <c r="T83" s="33">
        <v>32</v>
      </c>
      <c r="U83" s="33">
        <v>37</v>
      </c>
      <c r="V83" s="33">
        <v>38</v>
      </c>
      <c r="W83" s="33">
        <v>40</v>
      </c>
      <c r="X83" s="33">
        <v>44</v>
      </c>
      <c r="Y83" s="33">
        <v>49</v>
      </c>
      <c r="Z83" s="33">
        <v>54</v>
      </c>
      <c r="AA83" s="33">
        <v>53</v>
      </c>
      <c r="AB83" s="33">
        <v>57</v>
      </c>
      <c r="AC83" s="33">
        <v>60</v>
      </c>
      <c r="AD83" s="33">
        <v>61</v>
      </c>
      <c r="AE83" s="33">
        <v>72</v>
      </c>
      <c r="AF83" s="33">
        <v>76</v>
      </c>
      <c r="AG83" s="33">
        <v>84</v>
      </c>
      <c r="AH83" s="33">
        <v>89</v>
      </c>
      <c r="AI83" s="33">
        <v>104</v>
      </c>
      <c r="AJ83" s="33">
        <v>108</v>
      </c>
      <c r="AK83" s="33">
        <v>111</v>
      </c>
      <c r="AL83" s="33">
        <v>127</v>
      </c>
      <c r="AM83" s="33">
        <v>73</v>
      </c>
      <c r="AN83" s="34">
        <v>94</v>
      </c>
      <c r="AO83" s="34">
        <v>94</v>
      </c>
      <c r="AP83" s="34">
        <v>101</v>
      </c>
      <c r="AQ83" s="34">
        <v>106</v>
      </c>
      <c r="AR83" s="34">
        <v>102</v>
      </c>
      <c r="AS83" s="34">
        <v>97</v>
      </c>
      <c r="AT83" s="34">
        <v>101</v>
      </c>
      <c r="AU83" s="34">
        <v>92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 x14ac:dyDescent="0.15">
      <c r="A84" s="68" t="s">
        <v>157</v>
      </c>
      <c r="B84" s="36" t="s">
        <v>44</v>
      </c>
      <c r="C84" s="33">
        <v>4</v>
      </c>
      <c r="D84" s="33">
        <v>8</v>
      </c>
      <c r="E84" s="33">
        <v>4</v>
      </c>
      <c r="F84" s="33">
        <v>4</v>
      </c>
      <c r="G84" s="33">
        <v>4</v>
      </c>
      <c r="H84" s="33">
        <v>3</v>
      </c>
      <c r="I84" s="33">
        <v>4</v>
      </c>
      <c r="J84" s="33">
        <v>6</v>
      </c>
      <c r="K84" s="33">
        <v>6</v>
      </c>
      <c r="L84" s="31">
        <v>8</v>
      </c>
      <c r="M84" s="33">
        <v>9</v>
      </c>
      <c r="N84" s="33">
        <f t="shared" si="35"/>
        <v>9</v>
      </c>
      <c r="O84" s="33">
        <f t="shared" si="36"/>
        <v>9</v>
      </c>
      <c r="P84" s="33">
        <f t="shared" si="37"/>
        <v>9</v>
      </c>
      <c r="Q84" s="33">
        <f t="shared" si="38"/>
        <v>9</v>
      </c>
      <c r="R84" s="33">
        <v>9</v>
      </c>
      <c r="S84" s="33">
        <v>13</v>
      </c>
      <c r="T84" s="33">
        <v>14</v>
      </c>
      <c r="U84" s="33">
        <v>17</v>
      </c>
      <c r="V84" s="33">
        <v>19</v>
      </c>
      <c r="W84" s="33">
        <v>22</v>
      </c>
      <c r="X84" s="33">
        <v>22</v>
      </c>
      <c r="Y84" s="33">
        <v>20</v>
      </c>
      <c r="Z84" s="33">
        <v>20</v>
      </c>
      <c r="AA84" s="33">
        <v>20</v>
      </c>
      <c r="AB84" s="33">
        <v>21</v>
      </c>
      <c r="AC84" s="33">
        <v>24</v>
      </c>
      <c r="AD84" s="33">
        <v>28</v>
      </c>
      <c r="AE84" s="33">
        <v>27</v>
      </c>
      <c r="AF84" s="33">
        <v>29</v>
      </c>
      <c r="AG84" s="33">
        <v>41</v>
      </c>
      <c r="AH84" s="33">
        <v>48</v>
      </c>
      <c r="AI84" s="33">
        <v>58</v>
      </c>
      <c r="AJ84" s="33">
        <v>68</v>
      </c>
      <c r="AK84" s="33">
        <v>70</v>
      </c>
      <c r="AL84" s="33">
        <v>77</v>
      </c>
      <c r="AM84" s="33">
        <v>27</v>
      </c>
      <c r="AN84" s="34">
        <v>38</v>
      </c>
      <c r="AO84" s="34">
        <v>46</v>
      </c>
      <c r="AP84" s="34">
        <v>49</v>
      </c>
      <c r="AQ84" s="34">
        <v>56</v>
      </c>
      <c r="AR84" s="34">
        <v>57</v>
      </c>
      <c r="AS84" s="34">
        <v>57</v>
      </c>
      <c r="AT84" s="34">
        <v>56</v>
      </c>
      <c r="AU84" s="34">
        <v>59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 x14ac:dyDescent="0.15">
      <c r="A85" s="68" t="s">
        <v>158</v>
      </c>
      <c r="B85" s="36" t="s">
        <v>45</v>
      </c>
      <c r="C85" s="33">
        <v>7</v>
      </c>
      <c r="D85" s="33">
        <v>5</v>
      </c>
      <c r="E85" s="33">
        <v>4</v>
      </c>
      <c r="F85" s="33">
        <v>6</v>
      </c>
      <c r="G85" s="33">
        <v>4</v>
      </c>
      <c r="H85" s="33">
        <v>6</v>
      </c>
      <c r="I85" s="33">
        <v>7</v>
      </c>
      <c r="J85" s="33">
        <v>9</v>
      </c>
      <c r="K85" s="33">
        <v>13</v>
      </c>
      <c r="L85" s="31">
        <v>15</v>
      </c>
      <c r="M85" s="33">
        <v>15</v>
      </c>
      <c r="N85" s="33">
        <f t="shared" si="35"/>
        <v>15</v>
      </c>
      <c r="O85" s="33">
        <f t="shared" si="36"/>
        <v>15</v>
      </c>
      <c r="P85" s="33">
        <f t="shared" si="37"/>
        <v>15</v>
      </c>
      <c r="Q85" s="33">
        <f t="shared" si="38"/>
        <v>15</v>
      </c>
      <c r="R85" s="33">
        <v>15</v>
      </c>
      <c r="S85" s="33">
        <v>20</v>
      </c>
      <c r="T85" s="33">
        <v>21</v>
      </c>
      <c r="U85" s="33">
        <v>25</v>
      </c>
      <c r="V85" s="33">
        <v>21</v>
      </c>
      <c r="W85" s="33">
        <v>23</v>
      </c>
      <c r="X85" s="33">
        <v>24</v>
      </c>
      <c r="Y85" s="33">
        <v>22</v>
      </c>
      <c r="Z85" s="33">
        <v>24</v>
      </c>
      <c r="AA85" s="33">
        <v>22</v>
      </c>
      <c r="AB85" s="33">
        <v>24</v>
      </c>
      <c r="AC85" s="33">
        <v>25</v>
      </c>
      <c r="AD85" s="33">
        <v>25</v>
      </c>
      <c r="AE85" s="33">
        <v>25</v>
      </c>
      <c r="AF85" s="33">
        <v>27</v>
      </c>
      <c r="AG85" s="33">
        <v>32</v>
      </c>
      <c r="AH85" s="33">
        <v>33</v>
      </c>
      <c r="AI85" s="33">
        <v>36</v>
      </c>
      <c r="AJ85" s="33">
        <v>39</v>
      </c>
      <c r="AK85" s="33">
        <v>43</v>
      </c>
      <c r="AL85" s="33">
        <v>44</v>
      </c>
      <c r="AM85" s="33">
        <v>33</v>
      </c>
      <c r="AN85" s="34">
        <v>37</v>
      </c>
      <c r="AO85" s="34">
        <v>39</v>
      </c>
      <c r="AP85" s="34">
        <v>35</v>
      </c>
      <c r="AQ85" s="34">
        <v>35</v>
      </c>
      <c r="AR85" s="34">
        <v>32</v>
      </c>
      <c r="AS85" s="34">
        <v>34</v>
      </c>
      <c r="AT85" s="34">
        <v>33</v>
      </c>
      <c r="AU85" s="34">
        <v>30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 x14ac:dyDescent="0.15">
      <c r="A86" s="68" t="s">
        <v>159</v>
      </c>
      <c r="B86" s="36" t="s">
        <v>46</v>
      </c>
      <c r="C86" s="33">
        <v>1</v>
      </c>
      <c r="D86" s="33">
        <v>2</v>
      </c>
      <c r="E86" s="33">
        <v>2</v>
      </c>
      <c r="F86" s="33">
        <v>2</v>
      </c>
      <c r="G86" s="33">
        <v>3</v>
      </c>
      <c r="H86" s="33">
        <v>5</v>
      </c>
      <c r="I86" s="33">
        <v>6</v>
      </c>
      <c r="J86" s="33">
        <v>8</v>
      </c>
      <c r="K86" s="33">
        <v>10</v>
      </c>
      <c r="L86" s="31">
        <v>15</v>
      </c>
      <c r="M86" s="33">
        <v>17</v>
      </c>
      <c r="N86" s="33">
        <f t="shared" si="35"/>
        <v>17</v>
      </c>
      <c r="O86" s="33">
        <f t="shared" si="36"/>
        <v>17</v>
      </c>
      <c r="P86" s="33">
        <f t="shared" si="37"/>
        <v>17</v>
      </c>
      <c r="Q86" s="33">
        <f t="shared" si="38"/>
        <v>17</v>
      </c>
      <c r="R86" s="33">
        <v>17</v>
      </c>
      <c r="S86" s="33">
        <v>26</v>
      </c>
      <c r="T86" s="33">
        <v>31</v>
      </c>
      <c r="U86" s="33">
        <v>39</v>
      </c>
      <c r="V86" s="33">
        <v>40</v>
      </c>
      <c r="W86" s="33">
        <v>49</v>
      </c>
      <c r="X86" s="33">
        <v>42</v>
      </c>
      <c r="Y86" s="33">
        <v>45</v>
      </c>
      <c r="Z86" s="33">
        <v>42</v>
      </c>
      <c r="AA86" s="33">
        <v>52</v>
      </c>
      <c r="AB86" s="33">
        <v>53</v>
      </c>
      <c r="AC86" s="33">
        <v>59</v>
      </c>
      <c r="AD86" s="33">
        <v>63</v>
      </c>
      <c r="AE86" s="33">
        <v>71</v>
      </c>
      <c r="AF86" s="33">
        <v>80</v>
      </c>
      <c r="AG86" s="33">
        <v>86</v>
      </c>
      <c r="AH86" s="33">
        <v>96</v>
      </c>
      <c r="AI86" s="33">
        <v>90</v>
      </c>
      <c r="AJ86" s="33">
        <v>100</v>
      </c>
      <c r="AK86" s="33">
        <v>99</v>
      </c>
      <c r="AL86" s="33">
        <v>111</v>
      </c>
      <c r="AM86" s="33">
        <v>76</v>
      </c>
      <c r="AN86" s="34">
        <v>82</v>
      </c>
      <c r="AO86" s="34">
        <v>98</v>
      </c>
      <c r="AP86" s="34">
        <v>102</v>
      </c>
      <c r="AQ86" s="34">
        <v>109</v>
      </c>
      <c r="AR86" s="34">
        <v>112</v>
      </c>
      <c r="AS86" s="34">
        <v>110</v>
      </c>
      <c r="AT86" s="34">
        <v>115</v>
      </c>
      <c r="AU86" s="34">
        <v>111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 x14ac:dyDescent="0.15">
      <c r="A87" s="68" t="s">
        <v>160</v>
      </c>
      <c r="B87" s="36" t="s">
        <v>47</v>
      </c>
      <c r="C87" s="33">
        <v>1</v>
      </c>
      <c r="D87" s="33">
        <v>2</v>
      </c>
      <c r="E87" s="33">
        <v>3</v>
      </c>
      <c r="F87" s="33">
        <v>3</v>
      </c>
      <c r="G87" s="33">
        <v>3</v>
      </c>
      <c r="H87" s="33">
        <v>2</v>
      </c>
      <c r="I87" s="33">
        <v>2</v>
      </c>
      <c r="J87" s="33">
        <v>2</v>
      </c>
      <c r="K87" s="33">
        <v>7</v>
      </c>
      <c r="L87" s="31">
        <v>11</v>
      </c>
      <c r="M87" s="33">
        <v>17</v>
      </c>
      <c r="N87" s="33">
        <f t="shared" si="35"/>
        <v>17</v>
      </c>
      <c r="O87" s="33">
        <f t="shared" si="36"/>
        <v>17</v>
      </c>
      <c r="P87" s="33">
        <f t="shared" si="37"/>
        <v>17</v>
      </c>
      <c r="Q87" s="33">
        <f t="shared" si="38"/>
        <v>17</v>
      </c>
      <c r="R87" s="33">
        <v>17</v>
      </c>
      <c r="S87" s="33">
        <v>30</v>
      </c>
      <c r="T87" s="33">
        <v>29</v>
      </c>
      <c r="U87" s="33">
        <v>35</v>
      </c>
      <c r="V87" s="33">
        <v>33</v>
      </c>
      <c r="W87" s="33">
        <v>33</v>
      </c>
      <c r="X87" s="33">
        <v>34</v>
      </c>
      <c r="Y87" s="33">
        <v>32</v>
      </c>
      <c r="Z87" s="33">
        <v>37</v>
      </c>
      <c r="AA87" s="33">
        <v>37</v>
      </c>
      <c r="AB87" s="33">
        <v>36</v>
      </c>
      <c r="AC87" s="33">
        <v>38</v>
      </c>
      <c r="AD87" s="33">
        <v>43</v>
      </c>
      <c r="AE87" s="33">
        <v>45</v>
      </c>
      <c r="AF87" s="33">
        <v>43</v>
      </c>
      <c r="AG87" s="33">
        <v>55</v>
      </c>
      <c r="AH87" s="33">
        <v>56</v>
      </c>
      <c r="AI87" s="33">
        <v>59</v>
      </c>
      <c r="AJ87" s="33">
        <v>72</v>
      </c>
      <c r="AK87" s="33">
        <v>75</v>
      </c>
      <c r="AL87" s="33">
        <v>80</v>
      </c>
      <c r="AM87" s="33">
        <v>48</v>
      </c>
      <c r="AN87" s="34">
        <v>56</v>
      </c>
      <c r="AO87" s="34">
        <v>57</v>
      </c>
      <c r="AP87" s="34">
        <v>55</v>
      </c>
      <c r="AQ87" s="34">
        <v>53</v>
      </c>
      <c r="AR87" s="34">
        <v>49</v>
      </c>
      <c r="AS87" s="34">
        <v>51</v>
      </c>
      <c r="AT87" s="34">
        <v>64</v>
      </c>
      <c r="AU87" s="34">
        <v>67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 x14ac:dyDescent="0.15">
      <c r="A88" s="68" t="s">
        <v>161</v>
      </c>
      <c r="B88" s="36" t="s">
        <v>48</v>
      </c>
      <c r="C88" s="33">
        <v>2</v>
      </c>
      <c r="D88" s="33">
        <v>2</v>
      </c>
      <c r="E88" s="33">
        <v>2</v>
      </c>
      <c r="F88" s="33">
        <v>2</v>
      </c>
      <c r="G88" s="33">
        <v>3</v>
      </c>
      <c r="H88" s="33">
        <v>2</v>
      </c>
      <c r="I88" s="33">
        <v>3</v>
      </c>
      <c r="J88" s="33">
        <v>3</v>
      </c>
      <c r="K88" s="33">
        <v>4</v>
      </c>
      <c r="L88" s="31">
        <v>4</v>
      </c>
      <c r="M88" s="33">
        <v>5</v>
      </c>
      <c r="N88" s="33">
        <f t="shared" si="35"/>
        <v>5</v>
      </c>
      <c r="O88" s="33">
        <f t="shared" si="36"/>
        <v>5</v>
      </c>
      <c r="P88" s="33">
        <f t="shared" si="37"/>
        <v>5</v>
      </c>
      <c r="Q88" s="33">
        <f t="shared" si="38"/>
        <v>5</v>
      </c>
      <c r="R88" s="33">
        <v>5</v>
      </c>
      <c r="S88" s="33">
        <v>9</v>
      </c>
      <c r="T88" s="33">
        <v>11</v>
      </c>
      <c r="U88" s="33">
        <v>14</v>
      </c>
      <c r="V88" s="33">
        <v>14</v>
      </c>
      <c r="W88" s="33">
        <v>17</v>
      </c>
      <c r="X88" s="33">
        <v>23</v>
      </c>
      <c r="Y88" s="33">
        <v>25</v>
      </c>
      <c r="Z88" s="33">
        <v>21</v>
      </c>
      <c r="AA88" s="33">
        <v>20</v>
      </c>
      <c r="AB88" s="33">
        <v>24</v>
      </c>
      <c r="AC88" s="33">
        <v>25</v>
      </c>
      <c r="AD88" s="33">
        <v>24</v>
      </c>
      <c r="AE88" s="33">
        <v>30</v>
      </c>
      <c r="AF88" s="33">
        <v>31</v>
      </c>
      <c r="AG88" s="33">
        <v>36</v>
      </c>
      <c r="AH88" s="33">
        <v>36</v>
      </c>
      <c r="AI88" s="33">
        <v>39</v>
      </c>
      <c r="AJ88" s="33">
        <v>41</v>
      </c>
      <c r="AK88" s="33">
        <v>41</v>
      </c>
      <c r="AL88" s="33">
        <v>41</v>
      </c>
      <c r="AM88" s="33">
        <v>20</v>
      </c>
      <c r="AN88" s="34">
        <v>26</v>
      </c>
      <c r="AO88" s="34">
        <v>27</v>
      </c>
      <c r="AP88" s="34">
        <v>28</v>
      </c>
      <c r="AQ88" s="34">
        <v>34</v>
      </c>
      <c r="AR88" s="34">
        <v>32</v>
      </c>
      <c r="AS88" s="34">
        <v>36</v>
      </c>
      <c r="AT88" s="34">
        <v>32</v>
      </c>
      <c r="AU88" s="34">
        <v>28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 x14ac:dyDescent="0.15">
      <c r="A89" s="68" t="s">
        <v>506</v>
      </c>
      <c r="B89" s="36" t="s">
        <v>49</v>
      </c>
      <c r="C89" s="33">
        <v>18</v>
      </c>
      <c r="D89" s="33">
        <v>15</v>
      </c>
      <c r="E89" s="33">
        <v>27</v>
      </c>
      <c r="F89" s="33">
        <v>22</v>
      </c>
      <c r="G89" s="33">
        <v>20</v>
      </c>
      <c r="H89" s="33">
        <v>25</v>
      </c>
      <c r="I89" s="33">
        <v>28</v>
      </c>
      <c r="J89" s="33">
        <v>28</v>
      </c>
      <c r="K89" s="33">
        <v>29</v>
      </c>
      <c r="L89" s="31">
        <v>30</v>
      </c>
      <c r="M89" s="33">
        <v>31</v>
      </c>
      <c r="N89" s="33">
        <f t="shared" si="35"/>
        <v>31</v>
      </c>
      <c r="O89" s="33">
        <f t="shared" si="36"/>
        <v>31</v>
      </c>
      <c r="P89" s="33">
        <f t="shared" si="37"/>
        <v>31</v>
      </c>
      <c r="Q89" s="33">
        <f t="shared" si="38"/>
        <v>31</v>
      </c>
      <c r="R89" s="33">
        <v>31</v>
      </c>
      <c r="S89" s="33">
        <v>150</v>
      </c>
      <c r="T89" s="33">
        <v>160</v>
      </c>
      <c r="U89" s="33">
        <v>312</v>
      </c>
      <c r="V89" s="33">
        <v>355</v>
      </c>
      <c r="W89" s="33">
        <v>389</v>
      </c>
      <c r="X89" s="33">
        <v>415</v>
      </c>
      <c r="Y89" s="33">
        <v>217</v>
      </c>
      <c r="Z89" s="33">
        <v>220</v>
      </c>
      <c r="AA89" s="33">
        <v>219</v>
      </c>
      <c r="AB89" s="33">
        <v>228</v>
      </c>
      <c r="AC89" s="33">
        <v>255</v>
      </c>
      <c r="AD89" s="33">
        <v>271</v>
      </c>
      <c r="AE89" s="33">
        <v>297</v>
      </c>
      <c r="AF89" s="33">
        <v>326</v>
      </c>
      <c r="AG89" s="33">
        <v>358</v>
      </c>
      <c r="AH89" s="33">
        <v>407</v>
      </c>
      <c r="AI89" s="33">
        <v>458</v>
      </c>
      <c r="AJ89" s="33">
        <v>491</v>
      </c>
      <c r="AK89" s="33">
        <v>529</v>
      </c>
      <c r="AL89" s="33">
        <v>550</v>
      </c>
      <c r="AM89" s="33">
        <v>469</v>
      </c>
      <c r="AN89" s="33">
        <v>516</v>
      </c>
      <c r="AO89" s="34">
        <v>555</v>
      </c>
      <c r="AP89" s="34">
        <v>574</v>
      </c>
      <c r="AQ89" s="34">
        <v>591</v>
      </c>
      <c r="AR89" s="34">
        <v>619</v>
      </c>
      <c r="AS89" s="34">
        <v>649</v>
      </c>
      <c r="AT89" s="34">
        <v>620</v>
      </c>
      <c r="AU89" s="34">
        <v>588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 x14ac:dyDescent="0.15">
      <c r="A90" s="68" t="s">
        <v>162</v>
      </c>
      <c r="B90" s="36" t="s">
        <v>50</v>
      </c>
      <c r="C90" s="33">
        <v>9</v>
      </c>
      <c r="D90" s="33">
        <v>14</v>
      </c>
      <c r="E90" s="33">
        <v>12</v>
      </c>
      <c r="F90" s="33">
        <v>14</v>
      </c>
      <c r="G90" s="33">
        <v>16</v>
      </c>
      <c r="H90" s="33">
        <v>10</v>
      </c>
      <c r="I90" s="33">
        <v>12</v>
      </c>
      <c r="J90" s="33">
        <v>14</v>
      </c>
      <c r="K90" s="33">
        <v>16</v>
      </c>
      <c r="L90" s="31">
        <v>20</v>
      </c>
      <c r="M90" s="33">
        <v>18</v>
      </c>
      <c r="N90" s="33">
        <f t="shared" si="35"/>
        <v>18</v>
      </c>
      <c r="O90" s="33">
        <f t="shared" si="36"/>
        <v>18</v>
      </c>
      <c r="P90" s="33">
        <f t="shared" si="37"/>
        <v>18</v>
      </c>
      <c r="Q90" s="33">
        <f t="shared" si="38"/>
        <v>18</v>
      </c>
      <c r="R90" s="33">
        <v>18</v>
      </c>
      <c r="S90" s="33">
        <v>18</v>
      </c>
      <c r="T90" s="33">
        <v>21</v>
      </c>
      <c r="U90" s="33">
        <v>27</v>
      </c>
      <c r="V90" s="33">
        <v>31</v>
      </c>
      <c r="W90" s="33">
        <v>32</v>
      </c>
      <c r="X90" s="33">
        <v>38</v>
      </c>
      <c r="Y90" s="33">
        <v>41</v>
      </c>
      <c r="Z90" s="33">
        <v>43</v>
      </c>
      <c r="AA90" s="33">
        <v>48</v>
      </c>
      <c r="AB90" s="33">
        <v>50</v>
      </c>
      <c r="AC90" s="33">
        <v>54</v>
      </c>
      <c r="AD90" s="33">
        <v>71</v>
      </c>
      <c r="AE90" s="33">
        <v>77</v>
      </c>
      <c r="AF90" s="33">
        <v>81</v>
      </c>
      <c r="AG90" s="33">
        <v>83</v>
      </c>
      <c r="AH90" s="33">
        <v>90</v>
      </c>
      <c r="AI90" s="33">
        <v>94</v>
      </c>
      <c r="AJ90" s="33">
        <v>101</v>
      </c>
      <c r="AK90" s="33">
        <v>108</v>
      </c>
      <c r="AL90" s="33">
        <v>116</v>
      </c>
      <c r="AM90" s="33">
        <v>86</v>
      </c>
      <c r="AN90" s="33">
        <v>96</v>
      </c>
      <c r="AO90" s="34">
        <v>93</v>
      </c>
      <c r="AP90" s="34">
        <v>102</v>
      </c>
      <c r="AQ90" s="34">
        <v>101</v>
      </c>
      <c r="AR90" s="34">
        <v>99</v>
      </c>
      <c r="AS90" s="34">
        <v>96</v>
      </c>
      <c r="AT90" s="34">
        <v>98</v>
      </c>
      <c r="AU90" s="34">
        <v>97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 x14ac:dyDescent="0.15">
      <c r="A91" s="68" t="s">
        <v>163</v>
      </c>
      <c r="B91" s="36" t="s">
        <v>51</v>
      </c>
      <c r="C91" s="33">
        <v>5</v>
      </c>
      <c r="D91" s="33">
        <v>4</v>
      </c>
      <c r="E91" s="33">
        <v>5</v>
      </c>
      <c r="F91" s="33">
        <v>3</v>
      </c>
      <c r="G91" s="33">
        <v>3</v>
      </c>
      <c r="H91" s="33">
        <v>5</v>
      </c>
      <c r="I91" s="33">
        <v>9</v>
      </c>
      <c r="J91" s="33">
        <v>10</v>
      </c>
      <c r="K91" s="33">
        <v>15</v>
      </c>
      <c r="L91" s="31">
        <v>18</v>
      </c>
      <c r="M91" s="33">
        <v>19</v>
      </c>
      <c r="N91" s="33">
        <f t="shared" si="35"/>
        <v>19</v>
      </c>
      <c r="O91" s="33">
        <f t="shared" si="36"/>
        <v>19</v>
      </c>
      <c r="P91" s="33">
        <f t="shared" si="37"/>
        <v>19</v>
      </c>
      <c r="Q91" s="33">
        <f t="shared" si="38"/>
        <v>19</v>
      </c>
      <c r="R91" s="33">
        <v>19</v>
      </c>
      <c r="S91" s="33">
        <v>31</v>
      </c>
      <c r="T91" s="33">
        <v>35</v>
      </c>
      <c r="U91" s="33">
        <v>36</v>
      </c>
      <c r="V91" s="33">
        <v>40</v>
      </c>
      <c r="W91" s="33">
        <v>36</v>
      </c>
      <c r="X91" s="33">
        <v>40</v>
      </c>
      <c r="Y91" s="33">
        <v>48</v>
      </c>
      <c r="Z91" s="33">
        <v>48</v>
      </c>
      <c r="AA91" s="33">
        <v>48</v>
      </c>
      <c r="AB91" s="33">
        <v>47</v>
      </c>
      <c r="AC91" s="33">
        <v>46</v>
      </c>
      <c r="AD91" s="33">
        <v>49</v>
      </c>
      <c r="AE91" s="33">
        <v>53</v>
      </c>
      <c r="AF91" s="33">
        <v>49</v>
      </c>
      <c r="AG91" s="33">
        <v>59</v>
      </c>
      <c r="AH91" s="33">
        <v>68</v>
      </c>
      <c r="AI91" s="33">
        <v>75</v>
      </c>
      <c r="AJ91" s="33">
        <v>84</v>
      </c>
      <c r="AK91" s="33">
        <v>93</v>
      </c>
      <c r="AL91" s="33">
        <v>97</v>
      </c>
      <c r="AM91" s="33">
        <v>66</v>
      </c>
      <c r="AN91" s="33">
        <v>103</v>
      </c>
      <c r="AO91" s="34">
        <v>108</v>
      </c>
      <c r="AP91" s="34">
        <v>113</v>
      </c>
      <c r="AQ91" s="34">
        <v>125</v>
      </c>
      <c r="AR91" s="34">
        <v>121</v>
      </c>
      <c r="AS91" s="34">
        <v>125</v>
      </c>
      <c r="AT91" s="34">
        <v>127</v>
      </c>
      <c r="AU91" s="34">
        <v>129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 x14ac:dyDescent="0.15">
      <c r="A92" s="68" t="s">
        <v>164</v>
      </c>
      <c r="B92" s="36" t="s">
        <v>52</v>
      </c>
      <c r="C92" s="33">
        <v>5</v>
      </c>
      <c r="D92" s="33">
        <v>5</v>
      </c>
      <c r="E92" s="33">
        <v>6</v>
      </c>
      <c r="F92" s="33">
        <v>9</v>
      </c>
      <c r="G92" s="33">
        <v>8</v>
      </c>
      <c r="H92" s="33">
        <v>8</v>
      </c>
      <c r="I92" s="33">
        <v>8</v>
      </c>
      <c r="J92" s="33">
        <v>17</v>
      </c>
      <c r="K92" s="33">
        <v>23</v>
      </c>
      <c r="L92" s="31">
        <v>25</v>
      </c>
      <c r="M92" s="33">
        <v>31</v>
      </c>
      <c r="N92" s="33">
        <f t="shared" si="35"/>
        <v>31</v>
      </c>
      <c r="O92" s="33">
        <f t="shared" si="36"/>
        <v>31</v>
      </c>
      <c r="P92" s="33">
        <f t="shared" si="37"/>
        <v>31</v>
      </c>
      <c r="Q92" s="33">
        <f t="shared" si="38"/>
        <v>31</v>
      </c>
      <c r="R92" s="33">
        <v>31</v>
      </c>
      <c r="S92" s="33">
        <v>94</v>
      </c>
      <c r="T92" s="33">
        <v>17</v>
      </c>
      <c r="U92" s="33">
        <v>116</v>
      </c>
      <c r="V92" s="33">
        <v>113</v>
      </c>
      <c r="W92" s="33">
        <v>116</v>
      </c>
      <c r="X92" s="33">
        <v>109</v>
      </c>
      <c r="Y92" s="33">
        <v>110</v>
      </c>
      <c r="Z92" s="33">
        <v>115</v>
      </c>
      <c r="AA92" s="33">
        <v>121</v>
      </c>
      <c r="AB92" s="33">
        <v>130</v>
      </c>
      <c r="AC92" s="33">
        <v>142</v>
      </c>
      <c r="AD92" s="33">
        <v>171</v>
      </c>
      <c r="AE92" s="33">
        <v>178</v>
      </c>
      <c r="AF92" s="33">
        <v>181</v>
      </c>
      <c r="AG92" s="33">
        <v>184</v>
      </c>
      <c r="AH92" s="33">
        <v>208</v>
      </c>
      <c r="AI92" s="33">
        <v>219</v>
      </c>
      <c r="AJ92" s="33">
        <v>232</v>
      </c>
      <c r="AK92" s="33">
        <v>246</v>
      </c>
      <c r="AL92" s="33">
        <v>265</v>
      </c>
      <c r="AM92" s="33">
        <v>145</v>
      </c>
      <c r="AN92" s="33">
        <v>215</v>
      </c>
      <c r="AO92" s="34">
        <v>242</v>
      </c>
      <c r="AP92" s="34">
        <v>276</v>
      </c>
      <c r="AQ92" s="34">
        <v>297</v>
      </c>
      <c r="AR92" s="34">
        <v>300</v>
      </c>
      <c r="AS92" s="34">
        <v>304</v>
      </c>
      <c r="AT92" s="34">
        <v>302</v>
      </c>
      <c r="AU92" s="34">
        <v>291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 x14ac:dyDescent="0.15">
      <c r="A93" s="68" t="s">
        <v>165</v>
      </c>
      <c r="B93" s="36" t="s">
        <v>53</v>
      </c>
      <c r="C93" s="33">
        <v>1</v>
      </c>
      <c r="D93" s="33">
        <v>1</v>
      </c>
      <c r="E93" s="33">
        <v>1</v>
      </c>
      <c r="F93" s="33">
        <v>2</v>
      </c>
      <c r="G93" s="33">
        <v>2</v>
      </c>
      <c r="H93" s="33">
        <v>3</v>
      </c>
      <c r="I93" s="33">
        <v>3</v>
      </c>
      <c r="J93" s="33">
        <v>6</v>
      </c>
      <c r="K93" s="33">
        <v>7</v>
      </c>
      <c r="L93" s="31">
        <v>7</v>
      </c>
      <c r="M93" s="33">
        <v>6</v>
      </c>
      <c r="N93" s="33">
        <f t="shared" si="35"/>
        <v>6</v>
      </c>
      <c r="O93" s="33">
        <f t="shared" si="36"/>
        <v>6</v>
      </c>
      <c r="P93" s="33">
        <f t="shared" si="37"/>
        <v>6</v>
      </c>
      <c r="Q93" s="33">
        <f t="shared" si="38"/>
        <v>6</v>
      </c>
      <c r="R93" s="33">
        <v>6</v>
      </c>
      <c r="S93" s="33">
        <v>13</v>
      </c>
      <c r="T93" s="33">
        <v>23</v>
      </c>
      <c r="U93" s="33">
        <v>20</v>
      </c>
      <c r="V93" s="33">
        <v>25</v>
      </c>
      <c r="W93" s="33">
        <v>29</v>
      </c>
      <c r="X93" s="33">
        <v>31</v>
      </c>
      <c r="Y93" s="33">
        <v>32</v>
      </c>
      <c r="Z93" s="33">
        <v>37</v>
      </c>
      <c r="AA93" s="33">
        <v>44</v>
      </c>
      <c r="AB93" s="33">
        <v>46</v>
      </c>
      <c r="AC93" s="33">
        <v>54</v>
      </c>
      <c r="AD93" s="33">
        <v>63</v>
      </c>
      <c r="AE93" s="33">
        <v>68</v>
      </c>
      <c r="AF93" s="33">
        <v>70</v>
      </c>
      <c r="AG93" s="33">
        <v>78</v>
      </c>
      <c r="AH93" s="33">
        <v>86</v>
      </c>
      <c r="AI93" s="33">
        <v>99</v>
      </c>
      <c r="AJ93" s="33">
        <v>105</v>
      </c>
      <c r="AK93" s="33">
        <v>113</v>
      </c>
      <c r="AL93" s="33">
        <v>129</v>
      </c>
      <c r="AM93" s="33">
        <v>78</v>
      </c>
      <c r="AN93" s="33">
        <v>94</v>
      </c>
      <c r="AO93" s="34">
        <v>99</v>
      </c>
      <c r="AP93" s="34">
        <v>111</v>
      </c>
      <c r="AQ93" s="34">
        <v>119</v>
      </c>
      <c r="AR93" s="34">
        <v>119</v>
      </c>
      <c r="AS93" s="34">
        <v>120</v>
      </c>
      <c r="AT93" s="34">
        <v>120</v>
      </c>
      <c r="AU93" s="34">
        <v>119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 x14ac:dyDescent="0.15">
      <c r="A94" s="68" t="s">
        <v>166</v>
      </c>
      <c r="B94" s="36" t="s">
        <v>54</v>
      </c>
      <c r="C94" s="33">
        <v>2</v>
      </c>
      <c r="D94" s="33">
        <v>4</v>
      </c>
      <c r="E94" s="33">
        <v>1</v>
      </c>
      <c r="F94" s="33">
        <v>3</v>
      </c>
      <c r="G94" s="33">
        <v>2</v>
      </c>
      <c r="H94" s="33">
        <v>6</v>
      </c>
      <c r="I94" s="33">
        <v>5</v>
      </c>
      <c r="J94" s="33">
        <v>5</v>
      </c>
      <c r="K94" s="33">
        <v>5</v>
      </c>
      <c r="L94" s="31">
        <v>6</v>
      </c>
      <c r="M94" s="33">
        <v>9</v>
      </c>
      <c r="N94" s="33">
        <f t="shared" si="35"/>
        <v>9</v>
      </c>
      <c r="O94" s="33">
        <f t="shared" si="36"/>
        <v>9</v>
      </c>
      <c r="P94" s="33">
        <f t="shared" si="37"/>
        <v>9</v>
      </c>
      <c r="Q94" s="33">
        <f t="shared" si="38"/>
        <v>9</v>
      </c>
      <c r="R94" s="33">
        <v>9</v>
      </c>
      <c r="S94" s="33">
        <v>21</v>
      </c>
      <c r="T94" s="33">
        <v>73</v>
      </c>
      <c r="U94" s="33">
        <v>28</v>
      </c>
      <c r="V94" s="33">
        <v>32</v>
      </c>
      <c r="W94" s="33">
        <v>43</v>
      </c>
      <c r="X94" s="33">
        <v>46</v>
      </c>
      <c r="Y94" s="33">
        <v>46</v>
      </c>
      <c r="Z94" s="33">
        <v>49</v>
      </c>
      <c r="AA94" s="33">
        <v>51</v>
      </c>
      <c r="AB94" s="33">
        <v>54</v>
      </c>
      <c r="AC94" s="33">
        <v>65</v>
      </c>
      <c r="AD94" s="33">
        <v>74</v>
      </c>
      <c r="AE94" s="33">
        <v>83</v>
      </c>
      <c r="AF94" s="33">
        <v>92</v>
      </c>
      <c r="AG94" s="33">
        <v>107</v>
      </c>
      <c r="AH94" s="33">
        <v>118</v>
      </c>
      <c r="AI94" s="33">
        <v>122</v>
      </c>
      <c r="AJ94" s="33">
        <v>131</v>
      </c>
      <c r="AK94" s="33">
        <v>141</v>
      </c>
      <c r="AL94" s="33">
        <v>162</v>
      </c>
      <c r="AM94" s="33">
        <v>74</v>
      </c>
      <c r="AN94" s="33">
        <v>84</v>
      </c>
      <c r="AO94" s="34">
        <v>92</v>
      </c>
      <c r="AP94" s="34">
        <v>102</v>
      </c>
      <c r="AQ94" s="34">
        <v>115</v>
      </c>
      <c r="AR94" s="34">
        <v>118</v>
      </c>
      <c r="AS94" s="34">
        <v>124</v>
      </c>
      <c r="AT94" s="34">
        <v>114</v>
      </c>
      <c r="AU94" s="34">
        <v>114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 x14ac:dyDescent="0.15">
      <c r="A95" s="68" t="s">
        <v>167</v>
      </c>
      <c r="B95" s="36" t="s">
        <v>55</v>
      </c>
      <c r="C95" s="33">
        <v>1</v>
      </c>
      <c r="D95" s="33">
        <v>1</v>
      </c>
      <c r="E95" s="33">
        <v>1</v>
      </c>
      <c r="F95" s="33">
        <v>1</v>
      </c>
      <c r="G95" s="33">
        <v>1</v>
      </c>
      <c r="H95" s="33">
        <v>2</v>
      </c>
      <c r="I95" s="33">
        <v>2</v>
      </c>
      <c r="J95" s="33">
        <v>2</v>
      </c>
      <c r="K95" s="33">
        <v>2</v>
      </c>
      <c r="L95" s="31">
        <v>4</v>
      </c>
      <c r="M95" s="33">
        <v>3</v>
      </c>
      <c r="N95" s="33">
        <f t="shared" si="35"/>
        <v>3</v>
      </c>
      <c r="O95" s="33">
        <f t="shared" si="36"/>
        <v>3</v>
      </c>
      <c r="P95" s="33">
        <f t="shared" si="37"/>
        <v>3</v>
      </c>
      <c r="Q95" s="33">
        <f t="shared" si="38"/>
        <v>3</v>
      </c>
      <c r="R95" s="33">
        <v>3</v>
      </c>
      <c r="S95" s="33">
        <v>10</v>
      </c>
      <c r="T95" s="33">
        <v>96</v>
      </c>
      <c r="U95" s="33">
        <v>17</v>
      </c>
      <c r="V95" s="33">
        <v>20</v>
      </c>
      <c r="W95" s="33">
        <v>20</v>
      </c>
      <c r="X95" s="33">
        <v>18</v>
      </c>
      <c r="Y95" s="33">
        <v>18</v>
      </c>
      <c r="Z95" s="33">
        <v>17</v>
      </c>
      <c r="AA95" s="33">
        <v>17</v>
      </c>
      <c r="AB95" s="33">
        <v>16</v>
      </c>
      <c r="AC95" s="33">
        <v>17</v>
      </c>
      <c r="AD95" s="33">
        <v>20</v>
      </c>
      <c r="AE95" s="33">
        <v>24</v>
      </c>
      <c r="AF95" s="33">
        <v>30</v>
      </c>
      <c r="AG95" s="33">
        <v>40</v>
      </c>
      <c r="AH95" s="33">
        <v>44</v>
      </c>
      <c r="AI95" s="33">
        <v>45</v>
      </c>
      <c r="AJ95" s="33">
        <v>50</v>
      </c>
      <c r="AK95" s="33">
        <v>58</v>
      </c>
      <c r="AL95" s="33">
        <v>74</v>
      </c>
      <c r="AM95" s="33">
        <v>36</v>
      </c>
      <c r="AN95" s="33">
        <v>47</v>
      </c>
      <c r="AO95" s="34">
        <v>49</v>
      </c>
      <c r="AP95" s="34">
        <v>47</v>
      </c>
      <c r="AQ95" s="34">
        <v>52</v>
      </c>
      <c r="AR95" s="34">
        <v>51</v>
      </c>
      <c r="AS95" s="34">
        <v>48</v>
      </c>
      <c r="AT95" s="34">
        <v>56</v>
      </c>
      <c r="AU95" s="34">
        <v>51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 x14ac:dyDescent="0.15">
      <c r="A96" s="68" t="s">
        <v>168</v>
      </c>
      <c r="B96" s="36" t="s">
        <v>56</v>
      </c>
      <c r="C96" s="33">
        <v>2</v>
      </c>
      <c r="D96" s="33">
        <v>2</v>
      </c>
      <c r="E96" s="33">
        <v>3</v>
      </c>
      <c r="F96" s="33">
        <v>3</v>
      </c>
      <c r="G96" s="33">
        <v>3</v>
      </c>
      <c r="H96" s="33">
        <v>4</v>
      </c>
      <c r="I96" s="33">
        <v>4</v>
      </c>
      <c r="J96" s="33">
        <v>4</v>
      </c>
      <c r="K96" s="33">
        <v>4</v>
      </c>
      <c r="L96" s="31">
        <v>10</v>
      </c>
      <c r="M96" s="33">
        <v>12</v>
      </c>
      <c r="N96" s="33">
        <f t="shared" si="35"/>
        <v>12</v>
      </c>
      <c r="O96" s="33">
        <f t="shared" si="36"/>
        <v>12</v>
      </c>
      <c r="P96" s="33">
        <f t="shared" si="37"/>
        <v>12</v>
      </c>
      <c r="Q96" s="33">
        <f t="shared" si="38"/>
        <v>12</v>
      </c>
      <c r="R96" s="33">
        <v>12</v>
      </c>
      <c r="S96" s="33">
        <v>68</v>
      </c>
      <c r="T96" s="33">
        <v>17</v>
      </c>
      <c r="U96" s="33">
        <v>79</v>
      </c>
      <c r="V96" s="33">
        <v>86</v>
      </c>
      <c r="W96" s="33">
        <v>85</v>
      </c>
      <c r="X96" s="33">
        <v>82</v>
      </c>
      <c r="Y96" s="33">
        <v>91</v>
      </c>
      <c r="Z96" s="33">
        <v>89</v>
      </c>
      <c r="AA96" s="33">
        <v>93</v>
      </c>
      <c r="AB96" s="33">
        <v>101</v>
      </c>
      <c r="AC96" s="33">
        <v>109</v>
      </c>
      <c r="AD96" s="33">
        <v>121</v>
      </c>
      <c r="AE96" s="33">
        <v>130</v>
      </c>
      <c r="AF96" s="33">
        <v>135</v>
      </c>
      <c r="AG96" s="33">
        <v>145</v>
      </c>
      <c r="AH96" s="33">
        <v>147</v>
      </c>
      <c r="AI96" s="33">
        <v>147</v>
      </c>
      <c r="AJ96" s="33">
        <v>159</v>
      </c>
      <c r="AK96" s="33">
        <v>161</v>
      </c>
      <c r="AL96" s="33">
        <v>179</v>
      </c>
      <c r="AM96" s="33">
        <v>62</v>
      </c>
      <c r="AN96" s="33">
        <v>82</v>
      </c>
      <c r="AO96" s="34">
        <v>92</v>
      </c>
      <c r="AP96" s="34">
        <v>99</v>
      </c>
      <c r="AQ96" s="34">
        <v>102</v>
      </c>
      <c r="AR96" s="34">
        <v>104</v>
      </c>
      <c r="AS96" s="34">
        <v>103</v>
      </c>
      <c r="AT96" s="34">
        <v>111</v>
      </c>
      <c r="AU96" s="34">
        <v>112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 x14ac:dyDescent="0.15">
      <c r="A97" s="68" t="s">
        <v>507</v>
      </c>
      <c r="B97" s="36" t="s">
        <v>57</v>
      </c>
      <c r="C97" s="33">
        <v>6</v>
      </c>
      <c r="D97" s="33">
        <v>6</v>
      </c>
      <c r="E97" s="33">
        <v>6</v>
      </c>
      <c r="F97" s="33">
        <v>7</v>
      </c>
      <c r="G97" s="33">
        <v>5</v>
      </c>
      <c r="H97" s="33">
        <v>4</v>
      </c>
      <c r="I97" s="33">
        <v>5</v>
      </c>
      <c r="J97" s="33">
        <v>5</v>
      </c>
      <c r="K97" s="33">
        <v>5</v>
      </c>
      <c r="L97" s="31">
        <v>7</v>
      </c>
      <c r="M97" s="33">
        <v>9</v>
      </c>
      <c r="N97" s="33">
        <f t="shared" si="35"/>
        <v>9</v>
      </c>
      <c r="O97" s="33">
        <f t="shared" si="36"/>
        <v>9</v>
      </c>
      <c r="P97" s="33">
        <f t="shared" si="37"/>
        <v>9</v>
      </c>
      <c r="Q97" s="33">
        <f t="shared" si="38"/>
        <v>9</v>
      </c>
      <c r="R97" s="33">
        <v>9</v>
      </c>
      <c r="S97" s="33">
        <v>40</v>
      </c>
      <c r="T97" s="33">
        <v>40</v>
      </c>
      <c r="U97" s="33">
        <v>84</v>
      </c>
      <c r="V97" s="33">
        <v>90</v>
      </c>
      <c r="W97" s="33">
        <v>113</v>
      </c>
      <c r="X97" s="33">
        <v>127</v>
      </c>
      <c r="Y97" s="33">
        <v>53</v>
      </c>
      <c r="Z97" s="33">
        <v>55</v>
      </c>
      <c r="AA97" s="33">
        <v>58</v>
      </c>
      <c r="AB97" s="33">
        <v>59</v>
      </c>
      <c r="AC97" s="33">
        <v>60</v>
      </c>
      <c r="AD97" s="33">
        <v>61</v>
      </c>
      <c r="AE97" s="33">
        <v>64</v>
      </c>
      <c r="AF97" s="33">
        <v>64</v>
      </c>
      <c r="AG97" s="33">
        <v>67</v>
      </c>
      <c r="AH97" s="33">
        <v>73</v>
      </c>
      <c r="AI97" s="33">
        <v>80</v>
      </c>
      <c r="AJ97" s="33">
        <v>86</v>
      </c>
      <c r="AK97" s="33">
        <v>101</v>
      </c>
      <c r="AL97" s="33">
        <v>119</v>
      </c>
      <c r="AM97" s="33">
        <v>100</v>
      </c>
      <c r="AN97" s="33">
        <v>137</v>
      </c>
      <c r="AO97" s="34">
        <v>156</v>
      </c>
      <c r="AP97" s="34">
        <v>167</v>
      </c>
      <c r="AQ97" s="34">
        <v>173</v>
      </c>
      <c r="AR97" s="34">
        <v>158</v>
      </c>
      <c r="AS97" s="34">
        <v>159</v>
      </c>
      <c r="AT97" s="34">
        <v>154</v>
      </c>
      <c r="AU97" s="34">
        <v>143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 x14ac:dyDescent="0.15">
      <c r="A98" s="68" t="s">
        <v>169</v>
      </c>
      <c r="B98" s="36" t="s">
        <v>58</v>
      </c>
      <c r="C98" s="33">
        <v>5</v>
      </c>
      <c r="D98" s="33">
        <v>4</v>
      </c>
      <c r="E98" s="33">
        <v>5</v>
      </c>
      <c r="F98" s="33">
        <v>5</v>
      </c>
      <c r="G98" s="33">
        <v>8</v>
      </c>
      <c r="H98" s="33">
        <v>5</v>
      </c>
      <c r="I98" s="33">
        <v>10</v>
      </c>
      <c r="J98" s="33">
        <v>14</v>
      </c>
      <c r="K98" s="33">
        <v>16</v>
      </c>
      <c r="L98" s="31">
        <v>16</v>
      </c>
      <c r="M98" s="33">
        <v>19</v>
      </c>
      <c r="N98" s="33">
        <f t="shared" si="35"/>
        <v>19</v>
      </c>
      <c r="O98" s="33">
        <f t="shared" si="36"/>
        <v>19</v>
      </c>
      <c r="P98" s="33">
        <f t="shared" si="37"/>
        <v>19</v>
      </c>
      <c r="Q98" s="33">
        <f t="shared" si="38"/>
        <v>19</v>
      </c>
      <c r="R98" s="33">
        <v>19</v>
      </c>
      <c r="S98" s="33">
        <v>59</v>
      </c>
      <c r="T98" s="33">
        <v>74</v>
      </c>
      <c r="U98" s="33">
        <v>77</v>
      </c>
      <c r="V98" s="33">
        <v>83</v>
      </c>
      <c r="W98" s="33">
        <v>86</v>
      </c>
      <c r="X98" s="33">
        <v>83</v>
      </c>
      <c r="Y98" s="33">
        <v>90</v>
      </c>
      <c r="Z98" s="33">
        <v>95</v>
      </c>
      <c r="AA98" s="33">
        <v>107</v>
      </c>
      <c r="AB98" s="33">
        <v>114</v>
      </c>
      <c r="AC98" s="33">
        <v>123</v>
      </c>
      <c r="AD98" s="33">
        <v>131</v>
      </c>
      <c r="AE98" s="33">
        <v>143</v>
      </c>
      <c r="AF98" s="33">
        <v>156</v>
      </c>
      <c r="AG98" s="33">
        <v>177</v>
      </c>
      <c r="AH98" s="33">
        <v>209</v>
      </c>
      <c r="AI98" s="33">
        <v>235</v>
      </c>
      <c r="AJ98" s="33">
        <v>252</v>
      </c>
      <c r="AK98" s="33">
        <v>286</v>
      </c>
      <c r="AL98" s="33">
        <v>321</v>
      </c>
      <c r="AM98" s="33">
        <v>269</v>
      </c>
      <c r="AN98" s="33">
        <v>332</v>
      </c>
      <c r="AO98" s="34">
        <v>374</v>
      </c>
      <c r="AP98" s="34">
        <v>422</v>
      </c>
      <c r="AQ98" s="34">
        <v>435</v>
      </c>
      <c r="AR98" s="34">
        <v>440</v>
      </c>
      <c r="AS98" s="34">
        <v>407</v>
      </c>
      <c r="AT98" s="34">
        <v>379</v>
      </c>
      <c r="AU98" s="34">
        <v>369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 x14ac:dyDescent="0.15">
      <c r="A99" s="68" t="s">
        <v>170</v>
      </c>
      <c r="B99" s="36" t="s">
        <v>59</v>
      </c>
      <c r="C99" s="33">
        <v>2</v>
      </c>
      <c r="D99" s="33">
        <v>2</v>
      </c>
      <c r="E99" s="33">
        <v>1</v>
      </c>
      <c r="F99" s="33">
        <v>2</v>
      </c>
      <c r="G99" s="33">
        <v>1</v>
      </c>
      <c r="H99" s="33">
        <v>3</v>
      </c>
      <c r="I99" s="33">
        <v>3</v>
      </c>
      <c r="J99" s="33">
        <v>4</v>
      </c>
      <c r="K99" s="33">
        <v>5</v>
      </c>
      <c r="L99" s="31">
        <v>6</v>
      </c>
      <c r="M99" s="33">
        <v>6</v>
      </c>
      <c r="N99" s="33">
        <f t="shared" si="35"/>
        <v>6</v>
      </c>
      <c r="O99" s="33">
        <f t="shared" si="36"/>
        <v>6</v>
      </c>
      <c r="P99" s="33">
        <f t="shared" si="37"/>
        <v>6</v>
      </c>
      <c r="Q99" s="33">
        <f t="shared" si="38"/>
        <v>6</v>
      </c>
      <c r="R99" s="33">
        <v>6</v>
      </c>
      <c r="S99" s="33">
        <v>22</v>
      </c>
      <c r="T99" s="33">
        <v>27</v>
      </c>
      <c r="U99" s="33">
        <v>33</v>
      </c>
      <c r="V99" s="33">
        <v>35</v>
      </c>
      <c r="W99" s="33">
        <v>38</v>
      </c>
      <c r="X99" s="33">
        <v>37</v>
      </c>
      <c r="Y99" s="33">
        <v>36</v>
      </c>
      <c r="Z99" s="33">
        <v>38</v>
      </c>
      <c r="AA99" s="33">
        <v>34</v>
      </c>
      <c r="AB99" s="33">
        <v>36</v>
      </c>
      <c r="AC99" s="33">
        <v>39</v>
      </c>
      <c r="AD99" s="33">
        <v>38</v>
      </c>
      <c r="AE99" s="33">
        <v>40</v>
      </c>
      <c r="AF99" s="33">
        <v>41</v>
      </c>
      <c r="AG99" s="33">
        <v>41</v>
      </c>
      <c r="AH99" s="33">
        <v>47</v>
      </c>
      <c r="AI99" s="33">
        <v>49</v>
      </c>
      <c r="AJ99" s="33">
        <v>48</v>
      </c>
      <c r="AK99" s="33">
        <v>48</v>
      </c>
      <c r="AL99" s="33">
        <v>47</v>
      </c>
      <c r="AM99" s="33">
        <v>45</v>
      </c>
      <c r="AN99" s="33">
        <v>52</v>
      </c>
      <c r="AO99" s="34">
        <v>56</v>
      </c>
      <c r="AP99" s="34">
        <v>56</v>
      </c>
      <c r="AQ99" s="34">
        <v>53</v>
      </c>
      <c r="AR99" s="34">
        <v>48</v>
      </c>
      <c r="AS99" s="34">
        <v>52</v>
      </c>
      <c r="AT99" s="34">
        <v>49</v>
      </c>
      <c r="AU99" s="34">
        <v>48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 x14ac:dyDescent="0.15">
      <c r="A100" s="68" t="s">
        <v>171</v>
      </c>
      <c r="B100" s="36" t="s">
        <v>60</v>
      </c>
      <c r="C100" s="33">
        <v>8</v>
      </c>
      <c r="D100" s="33">
        <v>9</v>
      </c>
      <c r="E100" s="33">
        <v>8</v>
      </c>
      <c r="F100" s="33">
        <v>7</v>
      </c>
      <c r="G100" s="33">
        <v>14</v>
      </c>
      <c r="H100" s="33">
        <v>11</v>
      </c>
      <c r="I100" s="33">
        <v>12</v>
      </c>
      <c r="J100" s="33">
        <v>17</v>
      </c>
      <c r="K100" s="33">
        <v>21</v>
      </c>
      <c r="L100" s="31">
        <v>21</v>
      </c>
      <c r="M100" s="33">
        <v>7</v>
      </c>
      <c r="N100" s="33">
        <f t="shared" si="35"/>
        <v>7</v>
      </c>
      <c r="O100" s="33">
        <f t="shared" si="36"/>
        <v>7</v>
      </c>
      <c r="P100" s="33">
        <f t="shared" si="37"/>
        <v>7</v>
      </c>
      <c r="Q100" s="33">
        <f t="shared" si="38"/>
        <v>7</v>
      </c>
      <c r="R100" s="33">
        <v>7</v>
      </c>
      <c r="S100" s="33">
        <v>89</v>
      </c>
      <c r="T100" s="33">
        <v>117</v>
      </c>
      <c r="U100" s="33">
        <v>146</v>
      </c>
      <c r="V100" s="33">
        <v>162</v>
      </c>
      <c r="W100" s="33">
        <v>182</v>
      </c>
      <c r="X100" s="33">
        <v>190</v>
      </c>
      <c r="Y100" s="33">
        <v>188</v>
      </c>
      <c r="Z100" s="33">
        <v>196</v>
      </c>
      <c r="AA100" s="33">
        <v>193</v>
      </c>
      <c r="AB100" s="33">
        <v>212</v>
      </c>
      <c r="AC100" s="33">
        <v>219</v>
      </c>
      <c r="AD100" s="33">
        <v>244</v>
      </c>
      <c r="AE100" s="33">
        <v>266</v>
      </c>
      <c r="AF100" s="33">
        <v>259</v>
      </c>
      <c r="AG100" s="33">
        <v>301</v>
      </c>
      <c r="AH100" s="33">
        <v>315</v>
      </c>
      <c r="AI100" s="33">
        <v>339</v>
      </c>
      <c r="AJ100" s="33">
        <v>357</v>
      </c>
      <c r="AK100" s="33">
        <v>385</v>
      </c>
      <c r="AL100" s="33">
        <v>409</v>
      </c>
      <c r="AM100" s="33">
        <v>219</v>
      </c>
      <c r="AN100" s="33">
        <v>333</v>
      </c>
      <c r="AO100" s="34">
        <v>348</v>
      </c>
      <c r="AP100" s="34">
        <v>392</v>
      </c>
      <c r="AQ100" s="34">
        <v>431</v>
      </c>
      <c r="AR100" s="34">
        <v>411</v>
      </c>
      <c r="AS100" s="34">
        <v>405</v>
      </c>
      <c r="AT100" s="34">
        <v>417</v>
      </c>
      <c r="AU100" s="34">
        <v>423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 x14ac:dyDescent="0.15">
      <c r="A101" s="68" t="s">
        <v>172</v>
      </c>
      <c r="B101" s="36" t="s">
        <v>61</v>
      </c>
      <c r="C101" s="33">
        <v>0</v>
      </c>
      <c r="D101" s="33">
        <v>0</v>
      </c>
      <c r="E101" s="33">
        <v>0</v>
      </c>
      <c r="F101" s="33">
        <v>0</v>
      </c>
      <c r="G101" s="33">
        <v>3</v>
      </c>
      <c r="H101" s="33">
        <v>1</v>
      </c>
      <c r="I101" s="33">
        <v>2</v>
      </c>
      <c r="J101" s="33">
        <v>3</v>
      </c>
      <c r="K101" s="33">
        <v>4</v>
      </c>
      <c r="L101" s="31">
        <v>5</v>
      </c>
      <c r="M101" s="33">
        <v>13</v>
      </c>
      <c r="N101" s="33">
        <f t="shared" si="35"/>
        <v>13</v>
      </c>
      <c r="O101" s="33">
        <f t="shared" si="36"/>
        <v>13</v>
      </c>
      <c r="P101" s="33">
        <f t="shared" si="37"/>
        <v>13</v>
      </c>
      <c r="Q101" s="33">
        <f t="shared" si="38"/>
        <v>13</v>
      </c>
      <c r="R101" s="33">
        <v>13</v>
      </c>
      <c r="S101" s="33">
        <v>36</v>
      </c>
      <c r="T101" s="33">
        <v>41</v>
      </c>
      <c r="U101" s="33">
        <v>50</v>
      </c>
      <c r="V101" s="33">
        <v>58</v>
      </c>
      <c r="W101" s="33">
        <v>17</v>
      </c>
      <c r="X101" s="33">
        <v>61</v>
      </c>
      <c r="Y101" s="33">
        <v>66</v>
      </c>
      <c r="Z101" s="33">
        <v>71</v>
      </c>
      <c r="AA101" s="33">
        <v>73</v>
      </c>
      <c r="AB101" s="33">
        <v>72</v>
      </c>
      <c r="AC101" s="33">
        <v>78</v>
      </c>
      <c r="AD101" s="33">
        <v>80</v>
      </c>
      <c r="AE101" s="33">
        <v>86</v>
      </c>
      <c r="AF101" s="33">
        <v>87</v>
      </c>
      <c r="AG101" s="33">
        <v>91</v>
      </c>
      <c r="AH101" s="33">
        <v>94</v>
      </c>
      <c r="AI101" s="33">
        <v>110</v>
      </c>
      <c r="AJ101" s="33">
        <v>124</v>
      </c>
      <c r="AK101" s="33">
        <v>135</v>
      </c>
      <c r="AL101" s="33">
        <v>141</v>
      </c>
      <c r="AM101" s="33">
        <v>84</v>
      </c>
      <c r="AN101" s="33">
        <v>111</v>
      </c>
      <c r="AO101" s="34">
        <v>118</v>
      </c>
      <c r="AP101" s="34">
        <v>113</v>
      </c>
      <c r="AQ101" s="34">
        <v>117</v>
      </c>
      <c r="AR101" s="34">
        <v>113</v>
      </c>
      <c r="AS101" s="34">
        <v>112</v>
      </c>
      <c r="AT101" s="34">
        <v>110</v>
      </c>
      <c r="AU101" s="34">
        <v>110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 x14ac:dyDescent="0.15">
      <c r="A102" s="68" t="s">
        <v>173</v>
      </c>
      <c r="B102" s="36" t="s">
        <v>62</v>
      </c>
      <c r="C102" s="33">
        <v>2</v>
      </c>
      <c r="D102" s="33">
        <v>2</v>
      </c>
      <c r="E102" s="33">
        <v>3</v>
      </c>
      <c r="F102" s="33">
        <v>4</v>
      </c>
      <c r="G102" s="33">
        <v>5</v>
      </c>
      <c r="H102" s="33">
        <v>5</v>
      </c>
      <c r="I102" s="33">
        <v>9</v>
      </c>
      <c r="J102" s="33">
        <v>9</v>
      </c>
      <c r="K102" s="33">
        <v>12</v>
      </c>
      <c r="L102" s="31">
        <v>13</v>
      </c>
      <c r="M102" s="33">
        <v>26</v>
      </c>
      <c r="N102" s="33">
        <f t="shared" si="35"/>
        <v>26</v>
      </c>
      <c r="O102" s="33">
        <f t="shared" si="36"/>
        <v>26</v>
      </c>
      <c r="P102" s="33">
        <f t="shared" si="37"/>
        <v>26</v>
      </c>
      <c r="Q102" s="33">
        <f t="shared" si="38"/>
        <v>26</v>
      </c>
      <c r="R102" s="33">
        <v>26</v>
      </c>
      <c r="S102" s="33">
        <v>24</v>
      </c>
      <c r="T102" s="33">
        <v>27</v>
      </c>
      <c r="U102" s="33">
        <v>29</v>
      </c>
      <c r="V102" s="33">
        <v>33</v>
      </c>
      <c r="W102" s="33">
        <v>31</v>
      </c>
      <c r="X102" s="33">
        <v>33</v>
      </c>
      <c r="Y102" s="33">
        <v>34</v>
      </c>
      <c r="Z102" s="33">
        <v>38</v>
      </c>
      <c r="AA102" s="33">
        <v>42</v>
      </c>
      <c r="AB102" s="33">
        <v>46</v>
      </c>
      <c r="AC102" s="33">
        <v>50</v>
      </c>
      <c r="AD102" s="33">
        <v>49</v>
      </c>
      <c r="AE102" s="33">
        <v>49</v>
      </c>
      <c r="AF102" s="33">
        <v>53</v>
      </c>
      <c r="AG102" s="33">
        <v>49</v>
      </c>
      <c r="AH102" s="33">
        <v>53</v>
      </c>
      <c r="AI102" s="33">
        <v>59</v>
      </c>
      <c r="AJ102" s="33">
        <v>65</v>
      </c>
      <c r="AK102" s="33">
        <v>76</v>
      </c>
      <c r="AL102" s="33">
        <v>80</v>
      </c>
      <c r="AM102" s="33">
        <v>88</v>
      </c>
      <c r="AN102" s="33">
        <v>100</v>
      </c>
      <c r="AO102" s="34">
        <v>114</v>
      </c>
      <c r="AP102" s="34">
        <v>116</v>
      </c>
      <c r="AQ102" s="34">
        <v>125</v>
      </c>
      <c r="AR102" s="34">
        <v>121</v>
      </c>
      <c r="AS102" s="34">
        <v>118</v>
      </c>
      <c r="AT102" s="34">
        <v>118</v>
      </c>
      <c r="AU102" s="34">
        <v>122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 x14ac:dyDescent="0.15">
      <c r="A103" s="68" t="s">
        <v>174</v>
      </c>
      <c r="B103" s="36" t="s">
        <v>63</v>
      </c>
      <c r="C103" s="33">
        <v>2</v>
      </c>
      <c r="D103" s="33">
        <v>3</v>
      </c>
      <c r="E103" s="33">
        <v>2</v>
      </c>
      <c r="F103" s="33">
        <v>2</v>
      </c>
      <c r="G103" s="33">
        <v>3</v>
      </c>
      <c r="H103" s="33">
        <v>2</v>
      </c>
      <c r="I103" s="33">
        <v>2</v>
      </c>
      <c r="J103" s="33">
        <v>2</v>
      </c>
      <c r="K103" s="33">
        <v>2</v>
      </c>
      <c r="L103" s="31">
        <v>3</v>
      </c>
      <c r="M103" s="33">
        <v>3</v>
      </c>
      <c r="N103" s="33">
        <f t="shared" si="35"/>
        <v>3</v>
      </c>
      <c r="O103" s="33">
        <f t="shared" si="36"/>
        <v>3</v>
      </c>
      <c r="P103" s="33">
        <f t="shared" si="37"/>
        <v>3</v>
      </c>
      <c r="Q103" s="33">
        <f t="shared" si="38"/>
        <v>3</v>
      </c>
      <c r="R103" s="33">
        <v>3</v>
      </c>
      <c r="S103" s="33">
        <v>5</v>
      </c>
      <c r="T103" s="33">
        <v>7</v>
      </c>
      <c r="U103" s="33">
        <v>13</v>
      </c>
      <c r="V103" s="33">
        <v>16</v>
      </c>
      <c r="W103" s="33">
        <v>58</v>
      </c>
      <c r="X103" s="33">
        <v>19</v>
      </c>
      <c r="Y103" s="33">
        <v>22</v>
      </c>
      <c r="Z103" s="33">
        <v>23</v>
      </c>
      <c r="AA103" s="33">
        <v>21</v>
      </c>
      <c r="AB103" s="33">
        <v>26</v>
      </c>
      <c r="AC103" s="33">
        <v>27</v>
      </c>
      <c r="AD103" s="33">
        <v>31</v>
      </c>
      <c r="AE103" s="33">
        <v>33</v>
      </c>
      <c r="AF103" s="33">
        <v>37</v>
      </c>
      <c r="AG103" s="33">
        <v>37</v>
      </c>
      <c r="AH103" s="33">
        <v>45</v>
      </c>
      <c r="AI103" s="33">
        <v>46</v>
      </c>
      <c r="AJ103" s="33">
        <v>51</v>
      </c>
      <c r="AK103" s="33">
        <v>54</v>
      </c>
      <c r="AL103" s="33">
        <v>63</v>
      </c>
      <c r="AM103" s="33">
        <v>40</v>
      </c>
      <c r="AN103" s="33">
        <v>61</v>
      </c>
      <c r="AO103" s="34">
        <v>71</v>
      </c>
      <c r="AP103" s="34">
        <v>75</v>
      </c>
      <c r="AQ103" s="34">
        <v>88</v>
      </c>
      <c r="AR103" s="34">
        <v>88</v>
      </c>
      <c r="AS103" s="34">
        <v>83</v>
      </c>
      <c r="AT103" s="34">
        <v>85</v>
      </c>
      <c r="AU103" s="34">
        <v>75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 x14ac:dyDescent="0.15">
      <c r="A104" s="68" t="s">
        <v>508</v>
      </c>
      <c r="B104" s="36" t="s">
        <v>65</v>
      </c>
      <c r="C104" s="33">
        <v>5</v>
      </c>
      <c r="D104" s="33">
        <v>6</v>
      </c>
      <c r="E104" s="33">
        <v>9</v>
      </c>
      <c r="F104" s="33">
        <v>5</v>
      </c>
      <c r="G104" s="33">
        <v>5</v>
      </c>
      <c r="H104" s="33">
        <v>5</v>
      </c>
      <c r="I104" s="33">
        <v>4</v>
      </c>
      <c r="J104" s="33">
        <v>7</v>
      </c>
      <c r="K104" s="33">
        <v>7</v>
      </c>
      <c r="L104" s="31">
        <v>10</v>
      </c>
      <c r="M104" s="33">
        <v>9</v>
      </c>
      <c r="N104" s="33">
        <f t="shared" si="35"/>
        <v>9</v>
      </c>
      <c r="O104" s="33">
        <f t="shared" si="36"/>
        <v>9</v>
      </c>
      <c r="P104" s="33">
        <f t="shared" si="37"/>
        <v>9</v>
      </c>
      <c r="Q104" s="33">
        <f t="shared" si="38"/>
        <v>9</v>
      </c>
      <c r="R104" s="33">
        <v>9</v>
      </c>
      <c r="S104" s="33">
        <v>21</v>
      </c>
      <c r="T104" s="33">
        <v>21</v>
      </c>
      <c r="U104" s="33">
        <v>27</v>
      </c>
      <c r="V104" s="33">
        <v>27</v>
      </c>
      <c r="W104" s="33">
        <v>31</v>
      </c>
      <c r="X104" s="33">
        <v>33</v>
      </c>
      <c r="Y104" s="33">
        <v>37</v>
      </c>
      <c r="Z104" s="33">
        <v>36</v>
      </c>
      <c r="AA104" s="33">
        <v>41</v>
      </c>
      <c r="AB104" s="33">
        <v>40</v>
      </c>
      <c r="AC104" s="33">
        <v>43</v>
      </c>
      <c r="AD104" s="33">
        <v>45</v>
      </c>
      <c r="AE104" s="33">
        <v>47</v>
      </c>
      <c r="AF104" s="33">
        <v>47</v>
      </c>
      <c r="AG104" s="33">
        <v>47</v>
      </c>
      <c r="AH104" s="33">
        <v>49</v>
      </c>
      <c r="AI104" s="33">
        <v>51</v>
      </c>
      <c r="AJ104" s="33">
        <v>57</v>
      </c>
      <c r="AK104" s="33">
        <v>59</v>
      </c>
      <c r="AL104" s="33">
        <v>63</v>
      </c>
      <c r="AM104" s="33">
        <v>64</v>
      </c>
      <c r="AN104" s="33">
        <v>79</v>
      </c>
      <c r="AO104" s="34">
        <v>84</v>
      </c>
      <c r="AP104" s="34">
        <v>85</v>
      </c>
      <c r="AQ104" s="34">
        <v>93</v>
      </c>
      <c r="AR104" s="34">
        <v>94</v>
      </c>
      <c r="AS104" s="34">
        <v>93</v>
      </c>
      <c r="AT104" s="34">
        <v>87</v>
      </c>
      <c r="AU104" s="34">
        <v>86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 x14ac:dyDescent="0.15">
      <c r="A105" s="68" t="s">
        <v>509</v>
      </c>
      <c r="B105" s="36" t="s">
        <v>66</v>
      </c>
      <c r="C105" s="33">
        <v>10</v>
      </c>
      <c r="D105" s="33">
        <v>8</v>
      </c>
      <c r="E105" s="33">
        <v>9</v>
      </c>
      <c r="F105" s="33">
        <v>10</v>
      </c>
      <c r="G105" s="33">
        <v>10</v>
      </c>
      <c r="H105" s="33">
        <v>11</v>
      </c>
      <c r="I105" s="33">
        <v>10</v>
      </c>
      <c r="J105" s="33">
        <v>12</v>
      </c>
      <c r="K105" s="33">
        <v>13</v>
      </c>
      <c r="L105" s="31">
        <v>15</v>
      </c>
      <c r="M105" s="33">
        <v>21</v>
      </c>
      <c r="N105" s="33">
        <f t="shared" si="35"/>
        <v>21</v>
      </c>
      <c r="O105" s="33">
        <f t="shared" si="36"/>
        <v>21</v>
      </c>
      <c r="P105" s="33">
        <f t="shared" si="37"/>
        <v>21</v>
      </c>
      <c r="Q105" s="33">
        <f t="shared" si="38"/>
        <v>21</v>
      </c>
      <c r="R105" s="33">
        <v>21</v>
      </c>
      <c r="S105" s="33">
        <v>46</v>
      </c>
      <c r="T105" s="33">
        <v>54</v>
      </c>
      <c r="U105" s="33">
        <v>95</v>
      </c>
      <c r="V105" s="33">
        <v>108</v>
      </c>
      <c r="W105" s="33">
        <v>118</v>
      </c>
      <c r="X105" s="33">
        <v>146</v>
      </c>
      <c r="Y105" s="33">
        <v>71</v>
      </c>
      <c r="Z105" s="33">
        <v>79</v>
      </c>
      <c r="AA105" s="33">
        <v>82</v>
      </c>
      <c r="AB105" s="33">
        <v>86</v>
      </c>
      <c r="AC105" s="33">
        <v>88</v>
      </c>
      <c r="AD105" s="33">
        <v>94</v>
      </c>
      <c r="AE105" s="33">
        <v>110</v>
      </c>
      <c r="AF105" s="33">
        <v>104</v>
      </c>
      <c r="AG105" s="33">
        <v>126</v>
      </c>
      <c r="AH105" s="33">
        <v>143</v>
      </c>
      <c r="AI105" s="33">
        <v>147</v>
      </c>
      <c r="AJ105" s="33">
        <v>156</v>
      </c>
      <c r="AK105" s="33">
        <v>168</v>
      </c>
      <c r="AL105" s="33">
        <v>183</v>
      </c>
      <c r="AM105" s="33">
        <v>183</v>
      </c>
      <c r="AN105" s="33">
        <v>192</v>
      </c>
      <c r="AO105" s="34">
        <v>205</v>
      </c>
      <c r="AP105" s="34">
        <v>212</v>
      </c>
      <c r="AQ105" s="34">
        <v>214</v>
      </c>
      <c r="AR105" s="34">
        <v>213</v>
      </c>
      <c r="AS105" s="34">
        <v>220</v>
      </c>
      <c r="AT105" s="34">
        <v>218</v>
      </c>
      <c r="AU105" s="34">
        <v>213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 x14ac:dyDescent="0.15">
      <c r="A106" s="68" t="s">
        <v>175</v>
      </c>
      <c r="B106" s="36" t="s">
        <v>67</v>
      </c>
      <c r="C106" s="33">
        <v>2</v>
      </c>
      <c r="D106" s="33">
        <v>2</v>
      </c>
      <c r="E106" s="33">
        <v>4</v>
      </c>
      <c r="F106" s="33">
        <v>5</v>
      </c>
      <c r="G106" s="33">
        <v>4</v>
      </c>
      <c r="H106" s="33">
        <v>5</v>
      </c>
      <c r="I106" s="33">
        <v>8</v>
      </c>
      <c r="J106" s="33">
        <v>11</v>
      </c>
      <c r="K106" s="33">
        <v>11</v>
      </c>
      <c r="L106" s="31">
        <v>14</v>
      </c>
      <c r="M106" s="33">
        <v>16</v>
      </c>
      <c r="N106" s="33">
        <f t="shared" si="35"/>
        <v>16</v>
      </c>
      <c r="O106" s="33">
        <f t="shared" si="36"/>
        <v>16</v>
      </c>
      <c r="P106" s="33">
        <f t="shared" si="37"/>
        <v>16</v>
      </c>
      <c r="Q106" s="33">
        <f t="shared" si="38"/>
        <v>16</v>
      </c>
      <c r="R106" s="33">
        <v>16</v>
      </c>
      <c r="S106" s="33">
        <v>29</v>
      </c>
      <c r="T106" s="33">
        <v>31</v>
      </c>
      <c r="U106" s="33">
        <v>33</v>
      </c>
      <c r="V106" s="33">
        <v>30</v>
      </c>
      <c r="W106" s="33">
        <v>25</v>
      </c>
      <c r="X106" s="33">
        <v>24</v>
      </c>
      <c r="Y106" s="33">
        <v>24</v>
      </c>
      <c r="Z106" s="33">
        <v>24</v>
      </c>
      <c r="AA106" s="33">
        <v>26</v>
      </c>
      <c r="AB106" s="33">
        <v>27</v>
      </c>
      <c r="AC106" s="33">
        <v>32</v>
      </c>
      <c r="AD106" s="33">
        <v>36</v>
      </c>
      <c r="AE106" s="33">
        <v>38</v>
      </c>
      <c r="AF106" s="33">
        <v>38</v>
      </c>
      <c r="AG106" s="33">
        <v>44</v>
      </c>
      <c r="AH106" s="33">
        <v>48</v>
      </c>
      <c r="AI106" s="33">
        <v>48</v>
      </c>
      <c r="AJ106" s="33">
        <v>52</v>
      </c>
      <c r="AK106" s="33">
        <v>57</v>
      </c>
      <c r="AL106" s="33">
        <v>58</v>
      </c>
      <c r="AM106" s="33">
        <v>59</v>
      </c>
      <c r="AN106" s="33">
        <v>75</v>
      </c>
      <c r="AO106" s="34">
        <v>74</v>
      </c>
      <c r="AP106" s="34">
        <v>71</v>
      </c>
      <c r="AQ106" s="34">
        <v>74</v>
      </c>
      <c r="AR106" s="34">
        <v>69</v>
      </c>
      <c r="AS106" s="34">
        <v>66</v>
      </c>
      <c r="AT106" s="34">
        <v>63</v>
      </c>
      <c r="AU106" s="34">
        <v>62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 x14ac:dyDescent="0.15">
      <c r="A107" s="68" t="s">
        <v>176</v>
      </c>
      <c r="B107" s="36" t="s">
        <v>68</v>
      </c>
      <c r="C107" s="33">
        <v>3</v>
      </c>
      <c r="D107" s="33">
        <v>7</v>
      </c>
      <c r="E107" s="33">
        <v>3</v>
      </c>
      <c r="F107" s="33">
        <v>2</v>
      </c>
      <c r="G107" s="33">
        <v>4</v>
      </c>
      <c r="H107" s="33">
        <v>6</v>
      </c>
      <c r="I107" s="33">
        <v>6</v>
      </c>
      <c r="J107" s="33">
        <v>7</v>
      </c>
      <c r="K107" s="33">
        <v>11</v>
      </c>
      <c r="L107" s="31">
        <v>14</v>
      </c>
      <c r="M107" s="33">
        <v>14</v>
      </c>
      <c r="N107" s="33">
        <f t="shared" si="35"/>
        <v>14</v>
      </c>
      <c r="O107" s="33">
        <f t="shared" si="36"/>
        <v>14</v>
      </c>
      <c r="P107" s="33">
        <f t="shared" si="37"/>
        <v>14</v>
      </c>
      <c r="Q107" s="33">
        <f t="shared" si="38"/>
        <v>14</v>
      </c>
      <c r="R107" s="33">
        <v>14</v>
      </c>
      <c r="S107" s="33">
        <v>46</v>
      </c>
      <c r="T107" s="33">
        <v>52</v>
      </c>
      <c r="U107" s="33">
        <v>57</v>
      </c>
      <c r="V107" s="33">
        <v>64</v>
      </c>
      <c r="W107" s="33">
        <v>62</v>
      </c>
      <c r="X107" s="33">
        <v>58</v>
      </c>
      <c r="Y107" s="33">
        <v>56</v>
      </c>
      <c r="Z107" s="33">
        <v>63</v>
      </c>
      <c r="AA107" s="33">
        <v>66</v>
      </c>
      <c r="AB107" s="33">
        <v>69</v>
      </c>
      <c r="AC107" s="33">
        <v>68</v>
      </c>
      <c r="AD107" s="33">
        <v>77</v>
      </c>
      <c r="AE107" s="33">
        <v>81</v>
      </c>
      <c r="AF107" s="33">
        <v>79</v>
      </c>
      <c r="AG107" s="33">
        <v>81</v>
      </c>
      <c r="AH107" s="33">
        <v>90</v>
      </c>
      <c r="AI107" s="33">
        <v>96</v>
      </c>
      <c r="AJ107" s="33">
        <v>103</v>
      </c>
      <c r="AK107" s="33">
        <v>109</v>
      </c>
      <c r="AL107" s="33">
        <v>114</v>
      </c>
      <c r="AM107" s="33">
        <v>113</v>
      </c>
      <c r="AN107" s="33">
        <v>136</v>
      </c>
      <c r="AO107" s="34">
        <v>147</v>
      </c>
      <c r="AP107" s="34">
        <v>164</v>
      </c>
      <c r="AQ107" s="34">
        <v>172</v>
      </c>
      <c r="AR107" s="34">
        <v>157</v>
      </c>
      <c r="AS107" s="34">
        <v>154</v>
      </c>
      <c r="AT107" s="34">
        <v>158</v>
      </c>
      <c r="AU107" s="34">
        <v>156</v>
      </c>
      <c r="AV107" s="34">
        <v>156</v>
      </c>
      <c r="AW107" s="34">
        <v>154</v>
      </c>
      <c r="AX107" s="34">
        <v>149</v>
      </c>
      <c r="AY107" s="34">
        <v>146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 x14ac:dyDescent="0.15">
      <c r="A108" s="68" t="s">
        <v>177</v>
      </c>
      <c r="B108" s="36" t="s">
        <v>69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1">
        <v>0</v>
      </c>
      <c r="M108" s="33">
        <v>0</v>
      </c>
      <c r="N108" s="33">
        <f t="shared" si="35"/>
        <v>0</v>
      </c>
      <c r="O108" s="33">
        <f t="shared" si="36"/>
        <v>0</v>
      </c>
      <c r="P108" s="33">
        <f t="shared" si="37"/>
        <v>0</v>
      </c>
      <c r="Q108" s="33">
        <f t="shared" si="38"/>
        <v>0</v>
      </c>
      <c r="R108" s="33">
        <v>0</v>
      </c>
      <c r="S108" s="33">
        <v>3</v>
      </c>
      <c r="T108" s="33">
        <v>3</v>
      </c>
      <c r="U108" s="33">
        <v>3</v>
      </c>
      <c r="V108" s="33">
        <v>6</v>
      </c>
      <c r="W108" s="33">
        <v>5</v>
      </c>
      <c r="X108" s="33">
        <v>5</v>
      </c>
      <c r="Y108" s="33">
        <v>6</v>
      </c>
      <c r="Z108" s="33">
        <v>7</v>
      </c>
      <c r="AA108" s="33">
        <v>7</v>
      </c>
      <c r="AB108" s="33">
        <v>8</v>
      </c>
      <c r="AC108" s="33">
        <v>10</v>
      </c>
      <c r="AD108" s="33">
        <v>14</v>
      </c>
      <c r="AE108" s="33">
        <v>17</v>
      </c>
      <c r="AF108" s="33">
        <v>21</v>
      </c>
      <c r="AG108" s="33">
        <v>28</v>
      </c>
      <c r="AH108" s="33">
        <v>34</v>
      </c>
      <c r="AI108" s="33">
        <v>39</v>
      </c>
      <c r="AJ108" s="33">
        <v>45</v>
      </c>
      <c r="AK108" s="33">
        <v>48</v>
      </c>
      <c r="AL108" s="33">
        <v>60</v>
      </c>
      <c r="AM108" s="33">
        <v>54</v>
      </c>
      <c r="AN108" s="33">
        <v>57</v>
      </c>
      <c r="AO108" s="34">
        <v>63</v>
      </c>
      <c r="AP108" s="34">
        <v>64</v>
      </c>
      <c r="AQ108" s="34">
        <v>64</v>
      </c>
      <c r="AR108" s="34">
        <v>64</v>
      </c>
      <c r="AS108" s="34">
        <v>71</v>
      </c>
      <c r="AT108" s="34">
        <v>68</v>
      </c>
      <c r="AU108" s="34">
        <v>62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 x14ac:dyDescent="0.15">
      <c r="A109" s="68" t="s">
        <v>178</v>
      </c>
      <c r="B109" s="36" t="s">
        <v>70</v>
      </c>
      <c r="C109" s="33">
        <v>3</v>
      </c>
      <c r="D109" s="33">
        <v>1</v>
      </c>
      <c r="E109" s="33">
        <v>3</v>
      </c>
      <c r="F109" s="33">
        <v>4</v>
      </c>
      <c r="G109" s="33">
        <v>4</v>
      </c>
      <c r="H109" s="33">
        <v>5</v>
      </c>
      <c r="I109" s="33">
        <v>4</v>
      </c>
      <c r="J109" s="33">
        <v>4</v>
      </c>
      <c r="K109" s="33">
        <v>4</v>
      </c>
      <c r="L109" s="31">
        <v>3</v>
      </c>
      <c r="M109" s="33">
        <v>5</v>
      </c>
      <c r="N109" s="33">
        <f t="shared" si="35"/>
        <v>5</v>
      </c>
      <c r="O109" s="33">
        <f t="shared" si="36"/>
        <v>5</v>
      </c>
      <c r="P109" s="33">
        <f t="shared" si="37"/>
        <v>5</v>
      </c>
      <c r="Q109" s="33">
        <f t="shared" si="38"/>
        <v>5</v>
      </c>
      <c r="R109" s="33">
        <v>5</v>
      </c>
      <c r="S109" s="33">
        <v>12</v>
      </c>
      <c r="T109" s="33">
        <v>14</v>
      </c>
      <c r="U109" s="33">
        <v>16</v>
      </c>
      <c r="V109" s="33">
        <v>20</v>
      </c>
      <c r="W109" s="33">
        <v>20</v>
      </c>
      <c r="X109" s="33">
        <v>17</v>
      </c>
      <c r="Y109" s="33">
        <v>21</v>
      </c>
      <c r="Z109" s="33">
        <v>25</v>
      </c>
      <c r="AA109" s="33">
        <v>26</v>
      </c>
      <c r="AB109" s="33">
        <v>25</v>
      </c>
      <c r="AC109" s="33">
        <v>28</v>
      </c>
      <c r="AD109" s="33">
        <v>27</v>
      </c>
      <c r="AE109" s="33">
        <v>27</v>
      </c>
      <c r="AF109" s="33">
        <v>29</v>
      </c>
      <c r="AG109" s="33">
        <v>37</v>
      </c>
      <c r="AH109" s="33">
        <v>40</v>
      </c>
      <c r="AI109" s="33">
        <v>45</v>
      </c>
      <c r="AJ109" s="33">
        <v>43</v>
      </c>
      <c r="AK109" s="33">
        <v>48</v>
      </c>
      <c r="AL109" s="33">
        <v>48</v>
      </c>
      <c r="AM109" s="33">
        <v>44</v>
      </c>
      <c r="AN109" s="33">
        <v>54</v>
      </c>
      <c r="AO109" s="34">
        <v>55</v>
      </c>
      <c r="AP109" s="34">
        <v>60</v>
      </c>
      <c r="AQ109" s="34">
        <v>64</v>
      </c>
      <c r="AR109" s="34">
        <v>63</v>
      </c>
      <c r="AS109" s="34">
        <v>65</v>
      </c>
      <c r="AT109" s="34">
        <v>60</v>
      </c>
      <c r="AU109" s="34">
        <v>56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 x14ac:dyDescent="0.15">
      <c r="A110" s="104"/>
      <c r="B110" s="69" t="s">
        <v>71</v>
      </c>
      <c r="C110" s="152">
        <f t="shared" ref="C110:BA110" si="39">C5</f>
        <v>1062</v>
      </c>
      <c r="D110" s="152">
        <f t="shared" si="39"/>
        <v>1199</v>
      </c>
      <c r="E110" s="152">
        <f t="shared" si="39"/>
        <v>1388</v>
      </c>
      <c r="F110" s="152">
        <f t="shared" si="39"/>
        <v>1642</v>
      </c>
      <c r="G110" s="152">
        <f t="shared" si="39"/>
        <v>1922</v>
      </c>
      <c r="H110" s="152">
        <f t="shared" si="39"/>
        <v>2124</v>
      </c>
      <c r="I110" s="152">
        <f t="shared" si="39"/>
        <v>2445</v>
      </c>
      <c r="J110" s="152">
        <f>J5</f>
        <v>2942</v>
      </c>
      <c r="K110" s="152">
        <f>K5</f>
        <v>3447</v>
      </c>
      <c r="L110" s="152">
        <f>L5</f>
        <v>4011</v>
      </c>
      <c r="M110" s="152">
        <f>M5</f>
        <v>4647</v>
      </c>
      <c r="N110" s="152">
        <f t="shared" si="35"/>
        <v>5374.6</v>
      </c>
      <c r="O110" s="152">
        <f t="shared" si="36"/>
        <v>6102.2</v>
      </c>
      <c r="P110" s="152">
        <f t="shared" si="37"/>
        <v>6829.8</v>
      </c>
      <c r="Q110" s="152">
        <f t="shared" si="38"/>
        <v>7557.4</v>
      </c>
      <c r="R110" s="152">
        <f>R5</f>
        <v>8285</v>
      </c>
      <c r="S110" s="152">
        <f t="shared" si="39"/>
        <v>9878</v>
      </c>
      <c r="T110" s="152">
        <f>T5</f>
        <v>10913</v>
      </c>
      <c r="U110" s="152">
        <f t="shared" si="39"/>
        <v>14588</v>
      </c>
      <c r="V110" s="152">
        <f t="shared" si="39"/>
        <v>16012</v>
      </c>
      <c r="W110" s="152">
        <f>W5</f>
        <v>16776</v>
      </c>
      <c r="X110" s="152">
        <f t="shared" si="39"/>
        <v>16971</v>
      </c>
      <c r="Y110" s="152">
        <f t="shared" si="39"/>
        <v>14130</v>
      </c>
      <c r="Z110" s="152">
        <f t="shared" si="39"/>
        <v>14780</v>
      </c>
      <c r="AA110" s="152">
        <f t="shared" si="39"/>
        <v>15316</v>
      </c>
      <c r="AB110" s="152">
        <f t="shared" si="39"/>
        <v>16111</v>
      </c>
      <c r="AC110" s="152">
        <f t="shared" si="39"/>
        <v>17005</v>
      </c>
      <c r="AD110" s="152">
        <f t="shared" si="39"/>
        <v>18176</v>
      </c>
      <c r="AE110" s="152">
        <f t="shared" si="39"/>
        <v>19540</v>
      </c>
      <c r="AF110" s="152">
        <f t="shared" si="39"/>
        <v>20277</v>
      </c>
      <c r="AG110" s="152">
        <f t="shared" si="39"/>
        <v>22001</v>
      </c>
      <c r="AH110" s="152">
        <f t="shared" si="39"/>
        <v>23535</v>
      </c>
      <c r="AI110" s="152">
        <f t="shared" si="39"/>
        <v>24677</v>
      </c>
      <c r="AJ110" s="152">
        <f t="shared" si="39"/>
        <v>25845</v>
      </c>
      <c r="AK110" s="152">
        <f t="shared" si="39"/>
        <v>27358</v>
      </c>
      <c r="AL110" s="152">
        <f t="shared" si="39"/>
        <v>29483</v>
      </c>
      <c r="AM110" s="152">
        <f t="shared" si="39"/>
        <v>24673</v>
      </c>
      <c r="AN110" s="152">
        <f t="shared" si="39"/>
        <v>30329</v>
      </c>
      <c r="AO110" s="152">
        <f t="shared" si="39"/>
        <v>32326</v>
      </c>
      <c r="AP110" s="152">
        <f t="shared" si="39"/>
        <v>33982</v>
      </c>
      <c r="AQ110" s="152">
        <f t="shared" si="39"/>
        <v>35381</v>
      </c>
      <c r="AR110" s="152">
        <f t="shared" si="39"/>
        <v>34691</v>
      </c>
      <c r="AS110" s="152">
        <f t="shared" si="39"/>
        <v>34103</v>
      </c>
      <c r="AT110" s="152">
        <f t="shared" si="39"/>
        <v>33458</v>
      </c>
      <c r="AU110" s="152">
        <f t="shared" si="39"/>
        <v>32693</v>
      </c>
      <c r="AV110" s="152">
        <f t="shared" si="39"/>
        <v>32293</v>
      </c>
      <c r="AW110" s="152">
        <f t="shared" si="39"/>
        <v>31710</v>
      </c>
      <c r="AX110" s="152">
        <f t="shared" si="39"/>
        <v>31019</v>
      </c>
      <c r="AY110" s="152">
        <f t="shared" si="39"/>
        <v>29537</v>
      </c>
      <c r="AZ110" s="152">
        <f t="shared" si="39"/>
        <v>29037</v>
      </c>
      <c r="BA110" s="152">
        <f t="shared" si="39"/>
        <v>28495</v>
      </c>
      <c r="BB110" s="152">
        <f>BB5</f>
        <v>28656</v>
      </c>
      <c r="BC110" s="152">
        <f>BC5</f>
        <v>30190</v>
      </c>
      <c r="BD110" s="152">
        <f>BD5</f>
        <v>30802</v>
      </c>
      <c r="BE110" s="152">
        <f>BE5</f>
        <v>31194</v>
      </c>
      <c r="BF110" s="152"/>
      <c r="BG110" s="152"/>
      <c r="BH110" s="74" t="s">
        <v>71</v>
      </c>
    </row>
    <row r="111" spans="1:60" s="97" customFormat="1" ht="9.6" customHeight="1" x14ac:dyDescent="0.15">
      <c r="A111" s="94" t="s">
        <v>494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 x14ac:dyDescent="0.15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 x14ac:dyDescent="0.15">
      <c r="A113" s="105" t="s">
        <v>510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 x14ac:dyDescent="0.15">
      <c r="A114" s="21"/>
      <c r="B114" s="69" t="s">
        <v>74</v>
      </c>
      <c r="C114" s="152">
        <f t="shared" ref="C114:BA114" si="40">C21+C23+SUM(C31:C37)</f>
        <v>66</v>
      </c>
      <c r="D114" s="152">
        <f t="shared" si="40"/>
        <v>76</v>
      </c>
      <c r="E114" s="152">
        <f t="shared" si="40"/>
        <v>91</v>
      </c>
      <c r="F114" s="152">
        <f t="shared" si="40"/>
        <v>111</v>
      </c>
      <c r="G114" s="152">
        <f t="shared" si="40"/>
        <v>138</v>
      </c>
      <c r="H114" s="152">
        <f t="shared" si="40"/>
        <v>157</v>
      </c>
      <c r="I114" s="152">
        <f t="shared" si="40"/>
        <v>187</v>
      </c>
      <c r="J114" s="152">
        <f>J21+J23+SUM(J31:J37)</f>
        <v>244</v>
      </c>
      <c r="K114" s="152">
        <f>K21+K23+SUM(K31:K37)</f>
        <v>282</v>
      </c>
      <c r="L114" s="152">
        <f>L21+L23+SUM(L31:L37)</f>
        <v>325</v>
      </c>
      <c r="M114" s="152">
        <f>M21+M23+SUM(M31:M37)</f>
        <v>418</v>
      </c>
      <c r="N114" s="152">
        <f t="shared" si="40"/>
        <v>521.79999999999995</v>
      </c>
      <c r="O114" s="152">
        <f t="shared" si="40"/>
        <v>592.59999999999991</v>
      </c>
      <c r="P114" s="152">
        <f>P21+P23+SUM(P31:P37)</f>
        <v>676.40000000000009</v>
      </c>
      <c r="Q114" s="152">
        <f t="shared" si="40"/>
        <v>684.2</v>
      </c>
      <c r="R114" s="152">
        <f t="shared" si="40"/>
        <v>764</v>
      </c>
      <c r="S114" s="152">
        <f t="shared" si="40"/>
        <v>839</v>
      </c>
      <c r="T114" s="152">
        <f>T21+T23+SUM(T31:T37)</f>
        <v>898</v>
      </c>
      <c r="U114" s="152">
        <f t="shared" si="40"/>
        <v>1262</v>
      </c>
      <c r="V114" s="152">
        <f t="shared" si="40"/>
        <v>1417</v>
      </c>
      <c r="W114" s="152">
        <f>W21+W23+SUM(W31:W37)</f>
        <v>1519</v>
      </c>
      <c r="X114" s="152">
        <f t="shared" si="40"/>
        <v>1560</v>
      </c>
      <c r="Y114" s="152">
        <f t="shared" si="40"/>
        <v>1205</v>
      </c>
      <c r="Z114" s="152">
        <f t="shared" si="40"/>
        <v>1263</v>
      </c>
      <c r="AA114" s="152">
        <f t="shared" si="40"/>
        <v>1308</v>
      </c>
      <c r="AB114" s="152">
        <f t="shared" si="40"/>
        <v>1417</v>
      </c>
      <c r="AC114" s="152">
        <f t="shared" si="40"/>
        <v>1526</v>
      </c>
      <c r="AD114" s="152">
        <f t="shared" si="40"/>
        <v>1655</v>
      </c>
      <c r="AE114" s="152">
        <f t="shared" si="40"/>
        <v>1760</v>
      </c>
      <c r="AF114" s="152">
        <f t="shared" si="40"/>
        <v>1844</v>
      </c>
      <c r="AG114" s="152">
        <f t="shared" si="40"/>
        <v>2040</v>
      </c>
      <c r="AH114" s="152">
        <f t="shared" si="40"/>
        <v>2176</v>
      </c>
      <c r="AI114" s="152">
        <f t="shared" si="40"/>
        <v>2303</v>
      </c>
      <c r="AJ114" s="152">
        <f t="shared" si="40"/>
        <v>2409</v>
      </c>
      <c r="AK114" s="152">
        <f t="shared" si="40"/>
        <v>2516</v>
      </c>
      <c r="AL114" s="153">
        <f t="shared" si="40"/>
        <v>2679</v>
      </c>
      <c r="AM114" s="153">
        <f t="shared" si="40"/>
        <v>1927</v>
      </c>
      <c r="AN114" s="153">
        <f t="shared" si="40"/>
        <v>2503</v>
      </c>
      <c r="AO114" s="153">
        <f t="shared" si="40"/>
        <v>2626</v>
      </c>
      <c r="AP114" s="153">
        <f t="shared" si="40"/>
        <v>2763</v>
      </c>
      <c r="AQ114" s="153">
        <f t="shared" si="40"/>
        <v>2850</v>
      </c>
      <c r="AR114" s="153">
        <f t="shared" si="40"/>
        <v>2778</v>
      </c>
      <c r="AS114" s="153">
        <f t="shared" si="40"/>
        <v>2670</v>
      </c>
      <c r="AT114" s="153">
        <f t="shared" si="40"/>
        <v>2601</v>
      </c>
      <c r="AU114" s="153">
        <f t="shared" si="40"/>
        <v>2551</v>
      </c>
      <c r="AV114" s="153">
        <f t="shared" si="40"/>
        <v>2540</v>
      </c>
      <c r="AW114" s="153">
        <f t="shared" si="40"/>
        <v>2518</v>
      </c>
      <c r="AX114" s="153">
        <f t="shared" si="40"/>
        <v>2482</v>
      </c>
      <c r="AY114" s="153">
        <f t="shared" si="40"/>
        <v>2339</v>
      </c>
      <c r="AZ114" s="153">
        <f t="shared" si="40"/>
        <v>2280</v>
      </c>
      <c r="BA114" s="153">
        <f t="shared" si="40"/>
        <v>2241</v>
      </c>
      <c r="BB114" s="153">
        <f>BB21+BB23+SUM(BB31:BB37)</f>
        <v>2275</v>
      </c>
      <c r="BC114" s="153">
        <f>BC21+BC23+SUM(BC31:BC37)</f>
        <v>2331</v>
      </c>
      <c r="BD114" s="153">
        <f>BD21+BD23+SUM(BD31:BD37)</f>
        <v>2336</v>
      </c>
      <c r="BE114" s="153">
        <f>BE21+BE23+SUM(BE31:BE37)</f>
        <v>2371</v>
      </c>
      <c r="BF114" s="153"/>
      <c r="BG114" s="153"/>
      <c r="BH114" s="71" t="s">
        <v>74</v>
      </c>
    </row>
    <row r="115" spans="1:60" ht="9.6" customHeight="1" x14ac:dyDescent="0.15">
      <c r="A115" s="21"/>
      <c r="B115" s="69" t="s">
        <v>73</v>
      </c>
      <c r="C115" s="152">
        <f t="shared" ref="C115:BA115" si="41">C12+C19+C22+C24+C25+C38+C39+C40+C41+C42+C43+C44+C45+C46</f>
        <v>672</v>
      </c>
      <c r="D115" s="152">
        <f t="shared" si="41"/>
        <v>767</v>
      </c>
      <c r="E115" s="152">
        <f t="shared" si="41"/>
        <v>903</v>
      </c>
      <c r="F115" s="152">
        <f t="shared" si="41"/>
        <v>1092</v>
      </c>
      <c r="G115" s="152">
        <f t="shared" si="41"/>
        <v>1276</v>
      </c>
      <c r="H115" s="152">
        <f t="shared" si="41"/>
        <v>1416</v>
      </c>
      <c r="I115" s="152">
        <f t="shared" si="41"/>
        <v>1558</v>
      </c>
      <c r="J115" s="152">
        <f>J12+J19+J22+J24+J25+J38+J39+J40+J41+J42+J43+J44+J45+J46</f>
        <v>1802</v>
      </c>
      <c r="K115" s="152">
        <f>K12+K19+K22+K24+K25+K38+K39+K40+K41+K42+K43+K44+K45+K46</f>
        <v>2092</v>
      </c>
      <c r="L115" s="152">
        <f>L12+L19+L22+L24+L25+L38+L39+L40+L41+L42+L43+L44+L46+L45</f>
        <v>2418</v>
      </c>
      <c r="M115" s="152">
        <f>M12+M19+M22+M24+M25+M38+M39+M40+M41+M42+M43+M44+M45+M46</f>
        <v>2728</v>
      </c>
      <c r="N115" s="152">
        <f t="shared" si="41"/>
        <v>3166.9999999999995</v>
      </c>
      <c r="O115" s="152">
        <f t="shared" si="41"/>
        <v>3275</v>
      </c>
      <c r="P115" s="152">
        <f>P12+P19+P22+P24+P25+P38+P39+P40+P41+P42+P43+P44+P45+P46</f>
        <v>3873</v>
      </c>
      <c r="Q115" s="152">
        <f t="shared" si="41"/>
        <v>4947</v>
      </c>
      <c r="R115" s="152">
        <f t="shared" si="41"/>
        <v>5265</v>
      </c>
      <c r="S115" s="152">
        <f t="shared" si="41"/>
        <v>5581</v>
      </c>
      <c r="T115" s="152">
        <f>T12+T19+T22+T24+T25+T38+T39+T40+T41+T42+T43+T44+T45+T46</f>
        <v>6235</v>
      </c>
      <c r="U115" s="152">
        <f t="shared" si="41"/>
        <v>7797</v>
      </c>
      <c r="V115" s="152">
        <f t="shared" si="41"/>
        <v>8440</v>
      </c>
      <c r="W115" s="152">
        <f>W12+W19+W22+W24+W25+W38+W39+W40+W41+W42+W43+W44+W45+W46</f>
        <v>8791</v>
      </c>
      <c r="X115" s="152">
        <f t="shared" si="41"/>
        <v>8781</v>
      </c>
      <c r="Y115" s="152">
        <f t="shared" si="41"/>
        <v>7855</v>
      </c>
      <c r="Z115" s="152">
        <f t="shared" si="41"/>
        <v>8142</v>
      </c>
      <c r="AA115" s="152">
        <f t="shared" si="41"/>
        <v>8475</v>
      </c>
      <c r="AB115" s="152">
        <f t="shared" si="41"/>
        <v>8835</v>
      </c>
      <c r="AC115" s="152">
        <f t="shared" si="41"/>
        <v>9226</v>
      </c>
      <c r="AD115" s="152">
        <f t="shared" si="41"/>
        <v>9808</v>
      </c>
      <c r="AE115" s="152">
        <f t="shared" si="41"/>
        <v>10597</v>
      </c>
      <c r="AF115" s="152">
        <f t="shared" si="41"/>
        <v>11000</v>
      </c>
      <c r="AG115" s="152">
        <f t="shared" si="41"/>
        <v>11871</v>
      </c>
      <c r="AH115" s="152">
        <f t="shared" si="41"/>
        <v>12662</v>
      </c>
      <c r="AI115" s="152">
        <f t="shared" si="41"/>
        <v>13174</v>
      </c>
      <c r="AJ115" s="152">
        <f t="shared" si="41"/>
        <v>13711</v>
      </c>
      <c r="AK115" s="152">
        <f t="shared" si="41"/>
        <v>14513</v>
      </c>
      <c r="AL115" s="154">
        <f t="shared" si="41"/>
        <v>15652</v>
      </c>
      <c r="AM115" s="154">
        <f t="shared" si="41"/>
        <v>14575</v>
      </c>
      <c r="AN115" s="154">
        <f t="shared" si="41"/>
        <v>17691</v>
      </c>
      <c r="AO115" s="154">
        <f t="shared" si="41"/>
        <v>18929</v>
      </c>
      <c r="AP115" s="154">
        <f t="shared" si="41"/>
        <v>19876</v>
      </c>
      <c r="AQ115" s="154">
        <f t="shared" si="41"/>
        <v>20768</v>
      </c>
      <c r="AR115" s="154">
        <f t="shared" si="41"/>
        <v>20353</v>
      </c>
      <c r="AS115" s="154">
        <f t="shared" si="41"/>
        <v>19873</v>
      </c>
      <c r="AT115" s="154">
        <f t="shared" si="41"/>
        <v>19444</v>
      </c>
      <c r="AU115" s="154">
        <f t="shared" si="41"/>
        <v>18956</v>
      </c>
      <c r="AV115" s="154">
        <f t="shared" si="41"/>
        <v>18673</v>
      </c>
      <c r="AW115" s="154">
        <f t="shared" si="41"/>
        <v>18272</v>
      </c>
      <c r="AX115" s="154">
        <f t="shared" si="41"/>
        <v>17895</v>
      </c>
      <c r="AY115" s="154">
        <f t="shared" si="41"/>
        <v>17049</v>
      </c>
      <c r="AZ115" s="154">
        <f t="shared" si="41"/>
        <v>16732</v>
      </c>
      <c r="BA115" s="154">
        <f t="shared" si="41"/>
        <v>16492</v>
      </c>
      <c r="BB115" s="154">
        <f>BB12+BB19+BB22+BB24+BB25+BB38+BB39+BB40+BB41+BB42+BB43+BB44+BB45+BB46</f>
        <v>16751</v>
      </c>
      <c r="BC115" s="154">
        <f>BC12+BC19+BC22+BC24+BC25+BC38+BC39+BC40+BC41+BC42+BC43+BC44+BC45+BC46</f>
        <v>17681</v>
      </c>
      <c r="BD115" s="154">
        <f>BD12+BD19+BD22+BD24+BD25+BD38+BD39+BD40+BD41+BD42+BD43+BD44+BD45+BD46</f>
        <v>18112</v>
      </c>
      <c r="BE115" s="154">
        <f>BE12+BE19+BE22+BE24+BE25+BE38+BE39+BE40+BE41+BE42+BE43+BE44+BE45+BE46</f>
        <v>18313</v>
      </c>
      <c r="BF115" s="152"/>
      <c r="BG115" s="152"/>
      <c r="BH115" s="71" t="s">
        <v>73</v>
      </c>
    </row>
    <row r="116" spans="1:60" ht="9.6" customHeight="1" x14ac:dyDescent="0.15">
      <c r="A116" s="21"/>
      <c r="B116" s="69" t="s">
        <v>75</v>
      </c>
      <c r="C116" s="152">
        <f t="shared" ref="C116:BA116" si="42">C29+SUM(C48)+C50+C47+C49</f>
        <v>86</v>
      </c>
      <c r="D116" s="152">
        <f t="shared" si="42"/>
        <v>100</v>
      </c>
      <c r="E116" s="152">
        <f t="shared" si="42"/>
        <v>112</v>
      </c>
      <c r="F116" s="152">
        <f t="shared" si="42"/>
        <v>128</v>
      </c>
      <c r="G116" s="152">
        <f t="shared" si="42"/>
        <v>148</v>
      </c>
      <c r="H116" s="152">
        <f t="shared" si="42"/>
        <v>164</v>
      </c>
      <c r="I116" s="152">
        <f t="shared" si="42"/>
        <v>222</v>
      </c>
      <c r="J116" s="152">
        <f>J29+SUM(J48)+J50+J47+J49</f>
        <v>279</v>
      </c>
      <c r="K116" s="152">
        <f>K29+SUM(K48)+K50+K47+K49</f>
        <v>331</v>
      </c>
      <c r="L116" s="152">
        <f>L29+SUM(L48)+L50+L47+L49</f>
        <v>403</v>
      </c>
      <c r="M116" s="152">
        <f>M29+SUM(M48)+M50+M47+M49</f>
        <v>502</v>
      </c>
      <c r="N116" s="152">
        <f t="shared" si="42"/>
        <v>550.6</v>
      </c>
      <c r="O116" s="152">
        <f t="shared" si="42"/>
        <v>599.20000000000005</v>
      </c>
      <c r="P116" s="152">
        <f>P29+SUM(P48)+P50+P47+P49</f>
        <v>647.79999999999995</v>
      </c>
      <c r="Q116" s="152">
        <f t="shared" si="42"/>
        <v>696.4</v>
      </c>
      <c r="R116" s="152">
        <f t="shared" si="42"/>
        <v>745</v>
      </c>
      <c r="S116" s="152">
        <f t="shared" si="42"/>
        <v>1089</v>
      </c>
      <c r="T116" s="152">
        <f>T29+SUM(T48)+T50+T47+T49</f>
        <v>1176</v>
      </c>
      <c r="U116" s="152">
        <f t="shared" si="42"/>
        <v>1711</v>
      </c>
      <c r="V116" s="152">
        <f t="shared" si="42"/>
        <v>1887</v>
      </c>
      <c r="W116" s="152">
        <f>W29+SUM(W48)+W50+W47+W49</f>
        <v>1989</v>
      </c>
      <c r="X116" s="152">
        <f t="shared" si="42"/>
        <v>2045</v>
      </c>
      <c r="Y116" s="152">
        <f t="shared" si="42"/>
        <v>1574</v>
      </c>
      <c r="Z116" s="152">
        <f t="shared" si="42"/>
        <v>1664</v>
      </c>
      <c r="AA116" s="152">
        <f t="shared" si="42"/>
        <v>1678</v>
      </c>
      <c r="AB116" s="152">
        <f t="shared" si="42"/>
        <v>1764</v>
      </c>
      <c r="AC116" s="152">
        <f t="shared" si="42"/>
        <v>1948</v>
      </c>
      <c r="AD116" s="152">
        <f t="shared" si="42"/>
        <v>2108</v>
      </c>
      <c r="AE116" s="152">
        <f t="shared" si="42"/>
        <v>2273</v>
      </c>
      <c r="AF116" s="152">
        <f t="shared" si="42"/>
        <v>2370</v>
      </c>
      <c r="AG116" s="152">
        <f t="shared" si="42"/>
        <v>2694</v>
      </c>
      <c r="AH116" s="152">
        <f t="shared" si="42"/>
        <v>2908</v>
      </c>
      <c r="AI116" s="152">
        <f t="shared" si="42"/>
        <v>3115</v>
      </c>
      <c r="AJ116" s="152">
        <f t="shared" si="42"/>
        <v>3308</v>
      </c>
      <c r="AK116" s="152">
        <f t="shared" si="42"/>
        <v>3503</v>
      </c>
      <c r="AL116" s="154">
        <f t="shared" si="42"/>
        <v>3792</v>
      </c>
      <c r="AM116" s="154">
        <f t="shared" si="42"/>
        <v>2372</v>
      </c>
      <c r="AN116" s="154">
        <f t="shared" si="42"/>
        <v>2949</v>
      </c>
      <c r="AO116" s="154">
        <f t="shared" si="42"/>
        <v>3141</v>
      </c>
      <c r="AP116" s="154">
        <f t="shared" si="42"/>
        <v>3314</v>
      </c>
      <c r="AQ116" s="154">
        <f t="shared" si="42"/>
        <v>3435</v>
      </c>
      <c r="AR116" s="154">
        <f t="shared" si="42"/>
        <v>3409</v>
      </c>
      <c r="AS116" s="154">
        <f t="shared" si="42"/>
        <v>3405</v>
      </c>
      <c r="AT116" s="154">
        <f t="shared" si="42"/>
        <v>3352</v>
      </c>
      <c r="AU116" s="154">
        <f t="shared" si="42"/>
        <v>3262</v>
      </c>
      <c r="AV116" s="154">
        <f t="shared" si="42"/>
        <v>3238</v>
      </c>
      <c r="AW116" s="154">
        <f t="shared" si="42"/>
        <v>3187</v>
      </c>
      <c r="AX116" s="154">
        <f t="shared" si="42"/>
        <v>3123</v>
      </c>
      <c r="AY116" s="154">
        <f t="shared" si="42"/>
        <v>2965</v>
      </c>
      <c r="AZ116" s="154">
        <f t="shared" si="42"/>
        <v>2921</v>
      </c>
      <c r="BA116" s="154">
        <f t="shared" si="42"/>
        <v>2834</v>
      </c>
      <c r="BB116" s="154">
        <f>BB29+SUM(BB48)+BB50+BB47+BB49</f>
        <v>2846</v>
      </c>
      <c r="BC116" s="154">
        <f>BC29+SUM(BC48)+BC50+BC47+BC49</f>
        <v>2955</v>
      </c>
      <c r="BD116" s="154">
        <f>BD29+SUM(BD48)+BD50+BD47+BD49</f>
        <v>2975</v>
      </c>
      <c r="BE116" s="154">
        <f>BE29+SUM(BE48)+BE50+BE47+BE49</f>
        <v>2971</v>
      </c>
      <c r="BF116" s="153"/>
      <c r="BG116" s="153"/>
      <c r="BH116" s="71" t="s">
        <v>75</v>
      </c>
    </row>
    <row r="117" spans="1:60" ht="9.6" customHeight="1" x14ac:dyDescent="0.15">
      <c r="A117" s="21"/>
      <c r="B117" s="69" t="s">
        <v>76</v>
      </c>
      <c r="C117" s="152">
        <f t="shared" ref="C117:BA117" si="43">SUM(C27)</f>
        <v>43</v>
      </c>
      <c r="D117" s="152">
        <f t="shared" si="43"/>
        <v>50</v>
      </c>
      <c r="E117" s="152">
        <f t="shared" si="43"/>
        <v>51</v>
      </c>
      <c r="F117" s="152">
        <f t="shared" si="43"/>
        <v>63</v>
      </c>
      <c r="G117" s="152">
        <f t="shared" si="43"/>
        <v>69</v>
      </c>
      <c r="H117" s="152">
        <f t="shared" si="43"/>
        <v>73</v>
      </c>
      <c r="I117" s="152">
        <f t="shared" si="43"/>
        <v>84</v>
      </c>
      <c r="J117" s="152">
        <f>SUM(J27)</f>
        <v>102</v>
      </c>
      <c r="K117" s="152">
        <f>SUM(K27)</f>
        <v>126</v>
      </c>
      <c r="L117" s="152">
        <f>SUM(L27)</f>
        <v>161</v>
      </c>
      <c r="M117" s="152">
        <f>SUM(M27)</f>
        <v>198</v>
      </c>
      <c r="N117" s="152">
        <f t="shared" si="43"/>
        <v>198</v>
      </c>
      <c r="O117" s="152">
        <f t="shared" si="43"/>
        <v>198</v>
      </c>
      <c r="P117" s="152">
        <f>SUM(P27)</f>
        <v>198</v>
      </c>
      <c r="Q117" s="152">
        <f t="shared" si="43"/>
        <v>198</v>
      </c>
      <c r="R117" s="152">
        <f t="shared" si="43"/>
        <v>198</v>
      </c>
      <c r="S117" s="152">
        <f t="shared" si="43"/>
        <v>409</v>
      </c>
      <c r="T117" s="152">
        <f>SUM(T27)</f>
        <v>456</v>
      </c>
      <c r="U117" s="152">
        <f t="shared" si="43"/>
        <v>599</v>
      </c>
      <c r="V117" s="152">
        <f t="shared" si="43"/>
        <v>707</v>
      </c>
      <c r="W117" s="152">
        <f>SUM(W27)</f>
        <v>749</v>
      </c>
      <c r="X117" s="152">
        <f t="shared" si="43"/>
        <v>766</v>
      </c>
      <c r="Y117" s="152">
        <f t="shared" si="43"/>
        <v>619</v>
      </c>
      <c r="Z117" s="152">
        <f t="shared" si="43"/>
        <v>639</v>
      </c>
      <c r="AA117" s="152">
        <f t="shared" si="43"/>
        <v>666</v>
      </c>
      <c r="AB117" s="152">
        <f t="shared" si="43"/>
        <v>705</v>
      </c>
      <c r="AC117" s="152">
        <f t="shared" si="43"/>
        <v>731</v>
      </c>
      <c r="AD117" s="152">
        <f t="shared" si="43"/>
        <v>772</v>
      </c>
      <c r="AE117" s="152">
        <f t="shared" si="43"/>
        <v>812</v>
      </c>
      <c r="AF117" s="152">
        <f t="shared" si="43"/>
        <v>845</v>
      </c>
      <c r="AG117" s="152">
        <f t="shared" si="43"/>
        <v>929</v>
      </c>
      <c r="AH117" s="152">
        <f t="shared" si="43"/>
        <v>1006</v>
      </c>
      <c r="AI117" s="152">
        <f t="shared" si="43"/>
        <v>1045</v>
      </c>
      <c r="AJ117" s="152">
        <f t="shared" si="43"/>
        <v>1117</v>
      </c>
      <c r="AK117" s="152">
        <f t="shared" si="43"/>
        <v>1174</v>
      </c>
      <c r="AL117" s="153">
        <f t="shared" si="43"/>
        <v>1262</v>
      </c>
      <c r="AM117" s="153">
        <f t="shared" si="43"/>
        <v>895</v>
      </c>
      <c r="AN117" s="153">
        <f t="shared" si="43"/>
        <v>1089</v>
      </c>
      <c r="AO117" s="153">
        <f t="shared" si="43"/>
        <v>1140</v>
      </c>
      <c r="AP117" s="153">
        <f t="shared" si="43"/>
        <v>1178</v>
      </c>
      <c r="AQ117" s="153">
        <f t="shared" si="43"/>
        <v>1249</v>
      </c>
      <c r="AR117" s="153">
        <f t="shared" si="43"/>
        <v>1233</v>
      </c>
      <c r="AS117" s="153">
        <f t="shared" si="43"/>
        <v>1227</v>
      </c>
      <c r="AT117" s="153">
        <f t="shared" si="43"/>
        <v>1233</v>
      </c>
      <c r="AU117" s="153">
        <f t="shared" si="43"/>
        <v>1216</v>
      </c>
      <c r="AV117" s="154">
        <f t="shared" si="43"/>
        <v>1196</v>
      </c>
      <c r="AW117" s="153">
        <f t="shared" si="43"/>
        <v>1168</v>
      </c>
      <c r="AX117" s="153">
        <f t="shared" si="43"/>
        <v>1126</v>
      </c>
      <c r="AY117" s="153">
        <f t="shared" si="43"/>
        <v>1061</v>
      </c>
      <c r="AZ117" s="153">
        <f t="shared" si="43"/>
        <v>1051</v>
      </c>
      <c r="BA117" s="153">
        <f t="shared" si="43"/>
        <v>1003</v>
      </c>
      <c r="BB117" s="153">
        <f>SUM(BB27)</f>
        <v>1010</v>
      </c>
      <c r="BC117" s="153">
        <f>SUM(BC27)</f>
        <v>1042</v>
      </c>
      <c r="BD117" s="153">
        <f>SUM(BD27)</f>
        <v>1037</v>
      </c>
      <c r="BE117" s="153">
        <f>SUM(BE27)</f>
        <v>1029</v>
      </c>
      <c r="BF117" s="153"/>
      <c r="BG117" s="153"/>
      <c r="BH117" s="71" t="s">
        <v>76</v>
      </c>
    </row>
    <row r="118" spans="1:60" ht="9.6" customHeight="1" x14ac:dyDescent="0.15">
      <c r="A118" s="21"/>
      <c r="B118" s="69" t="s">
        <v>77</v>
      </c>
      <c r="C118" s="152">
        <f t="shared" ref="C118:BA118" si="44">SUM(C26)</f>
        <v>45</v>
      </c>
      <c r="D118" s="152">
        <f t="shared" si="44"/>
        <v>48</v>
      </c>
      <c r="E118" s="152">
        <f t="shared" si="44"/>
        <v>60</v>
      </c>
      <c r="F118" s="152">
        <f t="shared" si="44"/>
        <v>62</v>
      </c>
      <c r="G118" s="152">
        <f t="shared" si="44"/>
        <v>59</v>
      </c>
      <c r="H118" s="152">
        <f t="shared" si="44"/>
        <v>68</v>
      </c>
      <c r="I118" s="152">
        <f t="shared" si="44"/>
        <v>79</v>
      </c>
      <c r="J118" s="152">
        <f>SUM(J26)</f>
        <v>97</v>
      </c>
      <c r="K118" s="152">
        <f>SUM(K26)</f>
        <v>112</v>
      </c>
      <c r="L118" s="152">
        <f>SUM(L26)</f>
        <v>134</v>
      </c>
      <c r="M118" s="152">
        <f>SUM(M26)</f>
        <v>145</v>
      </c>
      <c r="N118" s="152">
        <f t="shared" si="44"/>
        <v>145</v>
      </c>
      <c r="O118" s="152">
        <f t="shared" si="44"/>
        <v>145</v>
      </c>
      <c r="P118" s="152">
        <f>SUM(P26)</f>
        <v>145</v>
      </c>
      <c r="Q118" s="152">
        <f t="shared" si="44"/>
        <v>145</v>
      </c>
      <c r="R118" s="152">
        <f t="shared" si="44"/>
        <v>145</v>
      </c>
      <c r="S118" s="152">
        <f t="shared" si="44"/>
        <v>434</v>
      </c>
      <c r="T118" s="152">
        <f>SUM(T26)</f>
        <v>473</v>
      </c>
      <c r="U118" s="152">
        <f t="shared" si="44"/>
        <v>668</v>
      </c>
      <c r="V118" s="152">
        <f t="shared" si="44"/>
        <v>732</v>
      </c>
      <c r="W118" s="152">
        <f>SUM(W26)</f>
        <v>775</v>
      </c>
      <c r="X118" s="152">
        <f t="shared" si="44"/>
        <v>803</v>
      </c>
      <c r="Y118" s="152">
        <f t="shared" si="44"/>
        <v>627</v>
      </c>
      <c r="Z118" s="152">
        <f t="shared" si="44"/>
        <v>642</v>
      </c>
      <c r="AA118" s="152">
        <f t="shared" si="44"/>
        <v>667</v>
      </c>
      <c r="AB118" s="152">
        <f t="shared" si="44"/>
        <v>699</v>
      </c>
      <c r="AC118" s="152">
        <f t="shared" si="44"/>
        <v>774</v>
      </c>
      <c r="AD118" s="152">
        <f t="shared" si="44"/>
        <v>876</v>
      </c>
      <c r="AE118" s="152">
        <f t="shared" si="44"/>
        <v>948</v>
      </c>
      <c r="AF118" s="152">
        <f t="shared" si="44"/>
        <v>1002</v>
      </c>
      <c r="AG118" s="152">
        <f t="shared" si="44"/>
        <v>1098</v>
      </c>
      <c r="AH118" s="152">
        <f t="shared" si="44"/>
        <v>1216</v>
      </c>
      <c r="AI118" s="152">
        <f t="shared" si="44"/>
        <v>1307</v>
      </c>
      <c r="AJ118" s="152">
        <f t="shared" si="44"/>
        <v>1405</v>
      </c>
      <c r="AK118" s="152">
        <f t="shared" si="44"/>
        <v>1506</v>
      </c>
      <c r="AL118" s="153">
        <f t="shared" si="44"/>
        <v>1630</v>
      </c>
      <c r="AM118" s="153">
        <f t="shared" si="44"/>
        <v>1075</v>
      </c>
      <c r="AN118" s="153">
        <f t="shared" si="44"/>
        <v>1312</v>
      </c>
      <c r="AO118" s="153">
        <f t="shared" si="44"/>
        <v>1404</v>
      </c>
      <c r="AP118" s="153">
        <f t="shared" si="44"/>
        <v>1495</v>
      </c>
      <c r="AQ118" s="153">
        <f t="shared" si="44"/>
        <v>1576</v>
      </c>
      <c r="AR118" s="153">
        <f t="shared" si="44"/>
        <v>1600</v>
      </c>
      <c r="AS118" s="153">
        <f t="shared" si="44"/>
        <v>1635</v>
      </c>
      <c r="AT118" s="153">
        <f t="shared" si="44"/>
        <v>1611</v>
      </c>
      <c r="AU118" s="153">
        <f t="shared" si="44"/>
        <v>1563</v>
      </c>
      <c r="AV118" s="153">
        <f t="shared" si="44"/>
        <v>1504</v>
      </c>
      <c r="AW118" s="153">
        <f t="shared" si="44"/>
        <v>1465</v>
      </c>
      <c r="AX118" s="153">
        <f t="shared" si="44"/>
        <v>1435</v>
      </c>
      <c r="AY118" s="153">
        <f t="shared" si="44"/>
        <v>1340</v>
      </c>
      <c r="AZ118" s="153">
        <f t="shared" si="44"/>
        <v>1312</v>
      </c>
      <c r="BA118" s="153">
        <f t="shared" si="44"/>
        <v>1275</v>
      </c>
      <c r="BB118" s="153">
        <f>SUM(BB26)</f>
        <v>1327</v>
      </c>
      <c r="BC118" s="153">
        <f>SUM(BC26)</f>
        <v>1348</v>
      </c>
      <c r="BD118" s="153">
        <f>SUM(BD26)</f>
        <v>1335</v>
      </c>
      <c r="BE118" s="153">
        <f>SUM(BE26)</f>
        <v>1331</v>
      </c>
      <c r="BF118" s="153"/>
      <c r="BG118" s="153"/>
      <c r="BH118" s="71" t="s">
        <v>77</v>
      </c>
    </row>
    <row r="119" spans="1:60" ht="9.6" customHeight="1" x14ac:dyDescent="0.15">
      <c r="A119" s="21"/>
      <c r="B119" s="69" t="s">
        <v>78</v>
      </c>
      <c r="C119" s="152">
        <f t="shared" ref="C119:BA119" si="45">C18+C28+C51</f>
        <v>99</v>
      </c>
      <c r="D119" s="152">
        <f t="shared" si="45"/>
        <v>101</v>
      </c>
      <c r="E119" s="152">
        <f t="shared" si="45"/>
        <v>106</v>
      </c>
      <c r="F119" s="152">
        <f t="shared" si="45"/>
        <v>116</v>
      </c>
      <c r="G119" s="152">
        <f t="shared" si="45"/>
        <v>158</v>
      </c>
      <c r="H119" s="152">
        <f t="shared" si="45"/>
        <v>161</v>
      </c>
      <c r="I119" s="152">
        <f t="shared" si="45"/>
        <v>230</v>
      </c>
      <c r="J119" s="152">
        <f>J18+J28+J51</f>
        <v>307</v>
      </c>
      <c r="K119" s="152">
        <f>K18+K28+K51</f>
        <v>361</v>
      </c>
      <c r="L119" s="152">
        <f>L18+L28+L51</f>
        <v>413</v>
      </c>
      <c r="M119" s="152">
        <f>M18+M28+M51</f>
        <v>457</v>
      </c>
      <c r="N119" s="152">
        <f t="shared" si="45"/>
        <v>570.4</v>
      </c>
      <c r="O119" s="152">
        <f t="shared" si="45"/>
        <v>640.79999999999995</v>
      </c>
      <c r="P119" s="152">
        <f>P18+P28+P51</f>
        <v>697.2</v>
      </c>
      <c r="Q119" s="152">
        <f t="shared" si="45"/>
        <v>716.6</v>
      </c>
      <c r="R119" s="152">
        <f t="shared" si="45"/>
        <v>804</v>
      </c>
      <c r="S119" s="152">
        <f t="shared" si="45"/>
        <v>1058</v>
      </c>
      <c r="T119" s="152">
        <f>T18+T28+T51</f>
        <v>1172</v>
      </c>
      <c r="U119" s="152">
        <f t="shared" si="45"/>
        <v>1778</v>
      </c>
      <c r="V119" s="152">
        <f t="shared" si="45"/>
        <v>1987</v>
      </c>
      <c r="W119" s="152">
        <f>W18+W28+W51</f>
        <v>2065</v>
      </c>
      <c r="X119" s="152">
        <f t="shared" si="45"/>
        <v>2127</v>
      </c>
      <c r="Y119" s="152">
        <f t="shared" si="45"/>
        <v>1648</v>
      </c>
      <c r="Z119" s="152">
        <f t="shared" si="45"/>
        <v>1802</v>
      </c>
      <c r="AA119" s="152">
        <f t="shared" si="45"/>
        <v>1883</v>
      </c>
      <c r="AB119" s="152">
        <f t="shared" si="45"/>
        <v>2040</v>
      </c>
      <c r="AC119" s="152">
        <f t="shared" si="45"/>
        <v>2121</v>
      </c>
      <c r="AD119" s="152">
        <f t="shared" si="45"/>
        <v>2262</v>
      </c>
      <c r="AE119" s="152">
        <f t="shared" si="45"/>
        <v>2386</v>
      </c>
      <c r="AF119" s="152">
        <f t="shared" si="45"/>
        <v>2436</v>
      </c>
      <c r="AG119" s="152">
        <f t="shared" si="45"/>
        <v>2517</v>
      </c>
      <c r="AH119" s="152">
        <f t="shared" si="45"/>
        <v>2631</v>
      </c>
      <c r="AI119" s="152">
        <f t="shared" si="45"/>
        <v>2748</v>
      </c>
      <c r="AJ119" s="152">
        <f t="shared" si="45"/>
        <v>2870</v>
      </c>
      <c r="AK119" s="152">
        <f t="shared" si="45"/>
        <v>3053</v>
      </c>
      <c r="AL119" s="154">
        <f t="shared" si="45"/>
        <v>3305</v>
      </c>
      <c r="AM119" s="154">
        <f t="shared" si="45"/>
        <v>2722</v>
      </c>
      <c r="AN119" s="154">
        <f t="shared" si="45"/>
        <v>3467</v>
      </c>
      <c r="AO119" s="154">
        <f t="shared" si="45"/>
        <v>3688</v>
      </c>
      <c r="AP119" s="154">
        <f t="shared" si="45"/>
        <v>3900</v>
      </c>
      <c r="AQ119" s="154">
        <f t="shared" si="45"/>
        <v>4029</v>
      </c>
      <c r="AR119" s="154">
        <f t="shared" si="45"/>
        <v>3894</v>
      </c>
      <c r="AS119" s="154">
        <f t="shared" si="45"/>
        <v>3855</v>
      </c>
      <c r="AT119" s="154">
        <f t="shared" si="45"/>
        <v>3774</v>
      </c>
      <c r="AU119" s="154">
        <f t="shared" si="45"/>
        <v>3729</v>
      </c>
      <c r="AV119" s="154">
        <f t="shared" si="45"/>
        <v>3724</v>
      </c>
      <c r="AW119" s="154">
        <f t="shared" si="45"/>
        <v>3696</v>
      </c>
      <c r="AX119" s="154">
        <f t="shared" si="45"/>
        <v>3564</v>
      </c>
      <c r="AY119" s="154">
        <f t="shared" si="45"/>
        <v>3417</v>
      </c>
      <c r="AZ119" s="154">
        <f t="shared" si="45"/>
        <v>3340</v>
      </c>
      <c r="BA119" s="154">
        <f t="shared" si="45"/>
        <v>3247</v>
      </c>
      <c r="BB119" s="154">
        <f>BB18+BB28+BB51</f>
        <v>3118</v>
      </c>
      <c r="BC119" s="154">
        <f>BC18+BC28+BC51</f>
        <v>3375</v>
      </c>
      <c r="BD119" s="154">
        <f>BD18+BD28+BD51</f>
        <v>3493</v>
      </c>
      <c r="BE119" s="154">
        <f>BE18+BE28+BE51</f>
        <v>3643</v>
      </c>
      <c r="BF119" s="155"/>
      <c r="BG119" s="155"/>
      <c r="BH119" s="71" t="s">
        <v>78</v>
      </c>
    </row>
    <row r="120" spans="1:60" ht="9.6" customHeight="1" x14ac:dyDescent="0.15">
      <c r="A120" s="21"/>
      <c r="B120" s="69" t="s">
        <v>79</v>
      </c>
      <c r="C120" s="152">
        <f t="shared" ref="C120:BA120" si="46">C52+SUM(C20)</f>
        <v>51</v>
      </c>
      <c r="D120" s="152">
        <f t="shared" si="46"/>
        <v>57</v>
      </c>
      <c r="E120" s="152">
        <f t="shared" si="46"/>
        <v>65</v>
      </c>
      <c r="F120" s="152">
        <f t="shared" si="46"/>
        <v>70</v>
      </c>
      <c r="G120" s="152">
        <f t="shared" si="46"/>
        <v>74</v>
      </c>
      <c r="H120" s="152">
        <f t="shared" si="46"/>
        <v>85</v>
      </c>
      <c r="I120" s="152">
        <f t="shared" si="46"/>
        <v>85</v>
      </c>
      <c r="J120" s="152">
        <f>J52+SUM(J20)</f>
        <v>111</v>
      </c>
      <c r="K120" s="152">
        <f>K52+SUM(K20)</f>
        <v>143</v>
      </c>
      <c r="L120" s="152">
        <f>L52+SUM(L20)</f>
        <v>157</v>
      </c>
      <c r="M120" s="152">
        <f>M52+SUM(M20)</f>
        <v>199</v>
      </c>
      <c r="N120" s="152">
        <f t="shared" si="46"/>
        <v>232</v>
      </c>
      <c r="O120" s="152">
        <f t="shared" si="46"/>
        <v>265</v>
      </c>
      <c r="P120" s="152">
        <f>P52+SUM(P20)</f>
        <v>298</v>
      </c>
      <c r="Q120" s="152">
        <f t="shared" si="46"/>
        <v>331</v>
      </c>
      <c r="R120" s="152">
        <f t="shared" si="46"/>
        <v>364</v>
      </c>
      <c r="S120" s="152">
        <f t="shared" si="46"/>
        <v>468</v>
      </c>
      <c r="T120" s="152">
        <f>T52+SUM(T20)</f>
        <v>503</v>
      </c>
      <c r="U120" s="152">
        <f t="shared" si="46"/>
        <v>773</v>
      </c>
      <c r="V120" s="152">
        <f t="shared" si="46"/>
        <v>842</v>
      </c>
      <c r="W120" s="152">
        <f>W52+SUM(W20)</f>
        <v>888</v>
      </c>
      <c r="X120" s="152">
        <f t="shared" si="46"/>
        <v>889</v>
      </c>
      <c r="Y120" s="152">
        <f t="shared" si="46"/>
        <v>602</v>
      </c>
      <c r="Z120" s="152">
        <f t="shared" si="46"/>
        <v>628</v>
      </c>
      <c r="AA120" s="152">
        <f t="shared" si="46"/>
        <v>639</v>
      </c>
      <c r="AB120" s="152">
        <f t="shared" si="46"/>
        <v>651</v>
      </c>
      <c r="AC120" s="152">
        <f t="shared" si="46"/>
        <v>679</v>
      </c>
      <c r="AD120" s="152">
        <f t="shared" si="46"/>
        <v>695</v>
      </c>
      <c r="AE120" s="152">
        <f t="shared" si="46"/>
        <v>764</v>
      </c>
      <c r="AF120" s="152">
        <f t="shared" si="46"/>
        <v>780</v>
      </c>
      <c r="AG120" s="152">
        <f t="shared" si="46"/>
        <v>852</v>
      </c>
      <c r="AH120" s="152">
        <f t="shared" si="46"/>
        <v>936</v>
      </c>
      <c r="AI120" s="152">
        <f t="shared" si="46"/>
        <v>985</v>
      </c>
      <c r="AJ120" s="152">
        <f t="shared" si="46"/>
        <v>1025</v>
      </c>
      <c r="AK120" s="152">
        <f t="shared" si="46"/>
        <v>1093</v>
      </c>
      <c r="AL120" s="153">
        <f t="shared" si="46"/>
        <v>1163</v>
      </c>
      <c r="AM120" s="153">
        <f t="shared" si="46"/>
        <v>1107</v>
      </c>
      <c r="AN120" s="153">
        <f t="shared" si="46"/>
        <v>1318</v>
      </c>
      <c r="AO120" s="153">
        <f t="shared" si="46"/>
        <v>1398</v>
      </c>
      <c r="AP120" s="153">
        <f t="shared" si="46"/>
        <v>1456</v>
      </c>
      <c r="AQ120" s="153">
        <f t="shared" si="46"/>
        <v>1474</v>
      </c>
      <c r="AR120" s="153">
        <f t="shared" si="46"/>
        <v>1424</v>
      </c>
      <c r="AS120" s="153">
        <f t="shared" si="46"/>
        <v>1438</v>
      </c>
      <c r="AT120" s="153">
        <f t="shared" si="46"/>
        <v>1443</v>
      </c>
      <c r="AU120" s="153">
        <f t="shared" si="46"/>
        <v>1416</v>
      </c>
      <c r="AV120" s="153">
        <f t="shared" si="46"/>
        <v>1418</v>
      </c>
      <c r="AW120" s="153">
        <f t="shared" si="46"/>
        <v>1404</v>
      </c>
      <c r="AX120" s="153">
        <f t="shared" si="46"/>
        <v>1394</v>
      </c>
      <c r="AY120" s="153">
        <f t="shared" si="46"/>
        <v>1366</v>
      </c>
      <c r="AZ120" s="153">
        <f t="shared" si="46"/>
        <v>1401</v>
      </c>
      <c r="BA120" s="153">
        <f t="shared" si="46"/>
        <v>1403</v>
      </c>
      <c r="BB120" s="153">
        <f>BB52+SUM(BB20)</f>
        <v>1329</v>
      </c>
      <c r="BC120" s="153">
        <f>BC52+SUM(BC20)</f>
        <v>1458</v>
      </c>
      <c r="BD120" s="153">
        <f>BD52+SUM(BD20)</f>
        <v>1514</v>
      </c>
      <c r="BE120" s="153">
        <f>BE52+SUM(BE20)</f>
        <v>1536</v>
      </c>
      <c r="BF120" s="153"/>
      <c r="BG120" s="153"/>
      <c r="BH120" s="71" t="s">
        <v>79</v>
      </c>
    </row>
    <row r="121" spans="1:60" ht="9.6" customHeight="1" x14ac:dyDescent="0.15">
      <c r="A121" s="21"/>
      <c r="B121" s="39" t="s">
        <v>108</v>
      </c>
      <c r="C121" s="152">
        <f t="shared" ref="C121:BA121" si="47">SUM(C114:C120)</f>
        <v>1062</v>
      </c>
      <c r="D121" s="152">
        <f t="shared" si="47"/>
        <v>1199</v>
      </c>
      <c r="E121" s="152">
        <f t="shared" si="47"/>
        <v>1388</v>
      </c>
      <c r="F121" s="152">
        <f t="shared" si="47"/>
        <v>1642</v>
      </c>
      <c r="G121" s="152">
        <f t="shared" si="47"/>
        <v>1922</v>
      </c>
      <c r="H121" s="152">
        <f t="shared" si="47"/>
        <v>2124</v>
      </c>
      <c r="I121" s="152">
        <f t="shared" si="47"/>
        <v>2445</v>
      </c>
      <c r="J121" s="152">
        <f t="shared" si="47"/>
        <v>2942</v>
      </c>
      <c r="K121" s="152">
        <f t="shared" si="47"/>
        <v>3447</v>
      </c>
      <c r="L121" s="152">
        <f t="shared" si="47"/>
        <v>4011</v>
      </c>
      <c r="M121" s="152">
        <f t="shared" si="47"/>
        <v>4647</v>
      </c>
      <c r="N121" s="152">
        <f t="shared" si="47"/>
        <v>5384.7999999999993</v>
      </c>
      <c r="O121" s="152">
        <f t="shared" si="47"/>
        <v>5715.6</v>
      </c>
      <c r="P121" s="152">
        <f t="shared" si="47"/>
        <v>6535.4</v>
      </c>
      <c r="Q121" s="152">
        <f t="shared" si="47"/>
        <v>7718.2</v>
      </c>
      <c r="R121" s="152">
        <f t="shared" si="47"/>
        <v>8285</v>
      </c>
      <c r="S121" s="152">
        <f t="shared" si="47"/>
        <v>9878</v>
      </c>
      <c r="T121" s="152">
        <f t="shared" si="47"/>
        <v>10913</v>
      </c>
      <c r="U121" s="152">
        <f t="shared" si="47"/>
        <v>14588</v>
      </c>
      <c r="V121" s="152">
        <f t="shared" si="47"/>
        <v>16012</v>
      </c>
      <c r="W121" s="152">
        <f t="shared" si="47"/>
        <v>16776</v>
      </c>
      <c r="X121" s="152">
        <f t="shared" si="47"/>
        <v>16971</v>
      </c>
      <c r="Y121" s="152">
        <f t="shared" si="47"/>
        <v>14130</v>
      </c>
      <c r="Z121" s="152">
        <f t="shared" si="47"/>
        <v>14780</v>
      </c>
      <c r="AA121" s="152">
        <f t="shared" si="47"/>
        <v>15316</v>
      </c>
      <c r="AB121" s="152">
        <f t="shared" si="47"/>
        <v>16111</v>
      </c>
      <c r="AC121" s="152">
        <f t="shared" si="47"/>
        <v>17005</v>
      </c>
      <c r="AD121" s="152">
        <f t="shared" si="47"/>
        <v>18176</v>
      </c>
      <c r="AE121" s="152">
        <f t="shared" si="47"/>
        <v>19540</v>
      </c>
      <c r="AF121" s="152">
        <f t="shared" si="47"/>
        <v>20277</v>
      </c>
      <c r="AG121" s="152">
        <f t="shared" si="47"/>
        <v>22001</v>
      </c>
      <c r="AH121" s="152">
        <f t="shared" si="47"/>
        <v>23535</v>
      </c>
      <c r="AI121" s="152">
        <f t="shared" si="47"/>
        <v>24677</v>
      </c>
      <c r="AJ121" s="152">
        <f t="shared" si="47"/>
        <v>25845</v>
      </c>
      <c r="AK121" s="152">
        <f t="shared" si="47"/>
        <v>27358</v>
      </c>
      <c r="AL121" s="153">
        <f t="shared" si="47"/>
        <v>29483</v>
      </c>
      <c r="AM121" s="153">
        <f t="shared" si="47"/>
        <v>24673</v>
      </c>
      <c r="AN121" s="153">
        <f t="shared" si="47"/>
        <v>30329</v>
      </c>
      <c r="AO121" s="153">
        <f t="shared" si="47"/>
        <v>32326</v>
      </c>
      <c r="AP121" s="153">
        <f t="shared" si="47"/>
        <v>33982</v>
      </c>
      <c r="AQ121" s="153">
        <f t="shared" si="47"/>
        <v>35381</v>
      </c>
      <c r="AR121" s="153">
        <f t="shared" si="47"/>
        <v>34691</v>
      </c>
      <c r="AS121" s="153">
        <f t="shared" si="47"/>
        <v>34103</v>
      </c>
      <c r="AT121" s="153">
        <f t="shared" si="47"/>
        <v>33458</v>
      </c>
      <c r="AU121" s="153">
        <f t="shared" si="47"/>
        <v>32693</v>
      </c>
      <c r="AV121" s="153">
        <f t="shared" si="47"/>
        <v>32293</v>
      </c>
      <c r="AW121" s="153">
        <f t="shared" si="47"/>
        <v>31710</v>
      </c>
      <c r="AX121" s="153">
        <f t="shared" si="47"/>
        <v>31019</v>
      </c>
      <c r="AY121" s="153">
        <f t="shared" si="47"/>
        <v>29537</v>
      </c>
      <c r="AZ121" s="153">
        <f t="shared" si="47"/>
        <v>29037</v>
      </c>
      <c r="BA121" s="153">
        <f t="shared" si="47"/>
        <v>28495</v>
      </c>
      <c r="BB121" s="153">
        <f>SUM(BB114:BB120)</f>
        <v>28656</v>
      </c>
      <c r="BC121" s="153">
        <f>SUM(BC114:BC120)</f>
        <v>30190</v>
      </c>
      <c r="BD121" s="153">
        <f>SUM(BD114:BD120)</f>
        <v>30802</v>
      </c>
      <c r="BE121" s="153">
        <f>SUM(BE114:BE120)</f>
        <v>31194</v>
      </c>
      <c r="BF121" s="153"/>
      <c r="BG121" s="153"/>
      <c r="BH121" s="15" t="s">
        <v>108</v>
      </c>
    </row>
    <row r="122" spans="1:60" ht="9.6" customHeight="1" x14ac:dyDescent="0.15">
      <c r="A122" s="21"/>
      <c r="B122" s="69" t="s">
        <v>88</v>
      </c>
      <c r="C122" s="152">
        <f t="shared" ref="C122:BA122" si="48">C121-C12</f>
        <v>504</v>
      </c>
      <c r="D122" s="152">
        <f t="shared" si="48"/>
        <v>565</v>
      </c>
      <c r="E122" s="152">
        <f t="shared" si="48"/>
        <v>636</v>
      </c>
      <c r="F122" s="152">
        <f t="shared" si="48"/>
        <v>735</v>
      </c>
      <c r="G122" s="152">
        <f t="shared" si="48"/>
        <v>878</v>
      </c>
      <c r="H122" s="152">
        <f t="shared" si="48"/>
        <v>1069</v>
      </c>
      <c r="I122" s="152">
        <f t="shared" si="48"/>
        <v>1370</v>
      </c>
      <c r="J122" s="152">
        <f>J121-J12</f>
        <v>1736</v>
      </c>
      <c r="K122" s="152">
        <f>K121-K12</f>
        <v>2085</v>
      </c>
      <c r="L122" s="152">
        <f>L121-L12</f>
        <v>2434</v>
      </c>
      <c r="M122" s="152">
        <f>M121-M12</f>
        <v>2878</v>
      </c>
      <c r="N122" s="152">
        <f t="shared" si="48"/>
        <v>3292.7999999999993</v>
      </c>
      <c r="O122" s="152">
        <f t="shared" si="48"/>
        <v>3481.6000000000004</v>
      </c>
      <c r="P122" s="152">
        <f>P121-P12</f>
        <v>3975.3999999999996</v>
      </c>
      <c r="Q122" s="152">
        <f t="shared" si="48"/>
        <v>4112.2</v>
      </c>
      <c r="R122" s="152">
        <f t="shared" si="48"/>
        <v>4504</v>
      </c>
      <c r="S122" s="152">
        <f t="shared" si="48"/>
        <v>5980</v>
      </c>
      <c r="T122" s="152">
        <f>T121-T12</f>
        <v>6476</v>
      </c>
      <c r="U122" s="152">
        <f t="shared" si="48"/>
        <v>9643</v>
      </c>
      <c r="V122" s="152">
        <f t="shared" si="48"/>
        <v>10683</v>
      </c>
      <c r="W122" s="152">
        <f>W121-W12</f>
        <v>11327</v>
      </c>
      <c r="X122" s="152">
        <f t="shared" si="48"/>
        <v>11549</v>
      </c>
      <c r="Y122" s="152">
        <f t="shared" si="48"/>
        <v>8827</v>
      </c>
      <c r="Z122" s="152">
        <f t="shared" si="48"/>
        <v>9301</v>
      </c>
      <c r="AA122" s="152">
        <f t="shared" si="48"/>
        <v>9636</v>
      </c>
      <c r="AB122" s="152">
        <f t="shared" si="48"/>
        <v>10276</v>
      </c>
      <c r="AC122" s="152">
        <f t="shared" si="48"/>
        <v>10907</v>
      </c>
      <c r="AD122" s="152">
        <f t="shared" si="48"/>
        <v>11669</v>
      </c>
      <c r="AE122" s="152">
        <f t="shared" si="48"/>
        <v>12462</v>
      </c>
      <c r="AF122" s="152">
        <f t="shared" si="48"/>
        <v>12994</v>
      </c>
      <c r="AG122" s="152">
        <f t="shared" si="48"/>
        <v>14141</v>
      </c>
      <c r="AH122" s="152">
        <f t="shared" si="48"/>
        <v>15163</v>
      </c>
      <c r="AI122" s="152">
        <f t="shared" si="48"/>
        <v>16002</v>
      </c>
      <c r="AJ122" s="152">
        <f t="shared" si="48"/>
        <v>16878</v>
      </c>
      <c r="AK122" s="152">
        <f t="shared" si="48"/>
        <v>17943</v>
      </c>
      <c r="AL122" s="154">
        <f t="shared" si="48"/>
        <v>19362</v>
      </c>
      <c r="AM122" s="154">
        <f t="shared" si="48"/>
        <v>15173</v>
      </c>
      <c r="AN122" s="154">
        <f t="shared" si="48"/>
        <v>18903</v>
      </c>
      <c r="AO122" s="154">
        <f t="shared" si="48"/>
        <v>20125</v>
      </c>
      <c r="AP122" s="154">
        <f t="shared" si="48"/>
        <v>21256</v>
      </c>
      <c r="AQ122" s="154">
        <f t="shared" si="48"/>
        <v>22171</v>
      </c>
      <c r="AR122" s="154">
        <f t="shared" si="48"/>
        <v>21875</v>
      </c>
      <c r="AS122" s="154">
        <f t="shared" si="48"/>
        <v>21657</v>
      </c>
      <c r="AT122" s="154">
        <f t="shared" si="48"/>
        <v>21385</v>
      </c>
      <c r="AU122" s="154">
        <f t="shared" si="48"/>
        <v>21035</v>
      </c>
      <c r="AV122" s="154">
        <f t="shared" si="48"/>
        <v>20833</v>
      </c>
      <c r="AW122" s="154">
        <f t="shared" si="48"/>
        <v>20512</v>
      </c>
      <c r="AX122" s="154">
        <f t="shared" si="48"/>
        <v>20025</v>
      </c>
      <c r="AY122" s="154">
        <f t="shared" si="48"/>
        <v>18899</v>
      </c>
      <c r="AZ122" s="154">
        <f t="shared" si="48"/>
        <v>18665</v>
      </c>
      <c r="BA122" s="154">
        <f t="shared" si="48"/>
        <v>18319</v>
      </c>
      <c r="BB122" s="154">
        <f>BB121-BB12</f>
        <v>18169</v>
      </c>
      <c r="BC122" s="154">
        <f>BC121-BC12</f>
        <v>19238</v>
      </c>
      <c r="BD122" s="154">
        <f>BD121-BD12</f>
        <v>19565</v>
      </c>
      <c r="BE122" s="154">
        <f>BE121-BE12</f>
        <v>19823</v>
      </c>
      <c r="BF122" s="153"/>
      <c r="BG122" s="153"/>
      <c r="BH122" s="71" t="s">
        <v>88</v>
      </c>
    </row>
  </sheetData>
  <phoneticPr fontId="1"/>
  <printOptions gridLinesSet="0"/>
  <pageMargins left="0" right="0" top="0" bottom="0" header="0" footer="0"/>
  <pageSetup paperSize="9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Ｐ明朝,標準"&amp;11&amp;F/頁&amp;P/&amp;N/&amp;D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BR122"/>
  <sheetViews>
    <sheetView zoomScale="80" zoomScaleNormal="80" workbookViewId="0">
      <selection activeCell="BC1" sqref="BC1:BE65536"/>
    </sheetView>
  </sheetViews>
  <sheetFormatPr defaultColWidth="6.125" defaultRowHeight="9.6" customHeight="1" x14ac:dyDescent="0.15"/>
  <cols>
    <col min="1" max="1" width="6" style="4" customWidth="1"/>
    <col min="2" max="2" width="9.375" style="5" customWidth="1"/>
    <col min="3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7" width="4.37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144" width="4.75" style="4" customWidth="1"/>
    <col min="145" max="16384" width="6.125" style="4"/>
  </cols>
  <sheetData>
    <row r="1" spans="1:70" ht="20.25" customHeight="1" x14ac:dyDescent="0.15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0" ht="12.75" customHeight="1" x14ac:dyDescent="0.2">
      <c r="B2" s="107" t="s">
        <v>230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0" s="97" customFormat="1" ht="9.6" customHeight="1" x14ac:dyDescent="0.15">
      <c r="A3" s="94" t="s">
        <v>420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0" s="98" customFormat="1" ht="11.25" customHeight="1" x14ac:dyDescent="0.15">
      <c r="B4" s="58" t="s">
        <v>0</v>
      </c>
      <c r="C4" s="99">
        <v>3799</v>
      </c>
      <c r="D4" s="99">
        <v>5197</v>
      </c>
      <c r="E4" s="99">
        <v>7711</v>
      </c>
      <c r="F4" s="99">
        <v>11415</v>
      </c>
      <c r="G4" s="99">
        <v>16236</v>
      </c>
      <c r="H4" s="10">
        <v>22018</v>
      </c>
      <c r="I4" s="10">
        <v>30348</v>
      </c>
      <c r="J4" s="10">
        <v>42264</v>
      </c>
      <c r="K4" s="10">
        <v>57574</v>
      </c>
      <c r="L4" s="10">
        <v>78041</v>
      </c>
      <c r="M4" s="10">
        <v>99522</v>
      </c>
      <c r="N4" s="10">
        <v>124579</v>
      </c>
      <c r="O4" s="10">
        <v>156914</v>
      </c>
      <c r="P4" s="10">
        <v>187100</v>
      </c>
      <c r="Q4" s="10">
        <v>216394</v>
      </c>
      <c r="R4" s="10">
        <v>251230</v>
      </c>
      <c r="S4" s="10">
        <v>284038</v>
      </c>
      <c r="T4" s="10">
        <v>317416</v>
      </c>
      <c r="U4" s="10">
        <v>354218</v>
      </c>
      <c r="V4" s="10">
        <v>385474</v>
      </c>
      <c r="W4" s="10">
        <v>406552</v>
      </c>
      <c r="X4" s="10">
        <v>426331</v>
      </c>
      <c r="Y4" s="10">
        <v>444366</v>
      </c>
      <c r="Z4" s="10">
        <v>460501</v>
      </c>
      <c r="AA4" s="10">
        <v>473289</v>
      </c>
      <c r="AB4" s="10">
        <v>486016</v>
      </c>
      <c r="AC4" s="10">
        <v>499911</v>
      </c>
      <c r="AD4" s="10">
        <v>518827</v>
      </c>
      <c r="AE4" s="10">
        <v>539532</v>
      </c>
      <c r="AF4" s="10">
        <v>574970</v>
      </c>
      <c r="AG4" s="10">
        <v>606026</v>
      </c>
      <c r="AH4" s="10">
        <v>638826</v>
      </c>
      <c r="AI4" s="10">
        <v>668039</v>
      </c>
      <c r="AJ4" s="10">
        <v>698595</v>
      </c>
      <c r="AK4" s="10">
        <v>729941</v>
      </c>
      <c r="AL4" s="10">
        <v>763874</v>
      </c>
      <c r="AM4" s="10">
        <v>799127</v>
      </c>
      <c r="AN4" s="10">
        <v>822062</v>
      </c>
      <c r="AO4" s="10">
        <v>837871</v>
      </c>
      <c r="AP4" s="10">
        <v>849184</v>
      </c>
      <c r="AQ4" s="10">
        <v>858816</v>
      </c>
      <c r="AR4" s="10">
        <v>864112</v>
      </c>
      <c r="AS4" s="10">
        <v>865967</v>
      </c>
      <c r="AT4" s="10">
        <v>866208</v>
      </c>
      <c r="AU4" s="10">
        <v>870038</v>
      </c>
      <c r="AV4" s="10">
        <v>869168</v>
      </c>
      <c r="AW4" s="10">
        <v>852793</v>
      </c>
      <c r="AX4" s="10">
        <v>833101</v>
      </c>
      <c r="AY4" s="10">
        <v>818153</v>
      </c>
      <c r="AZ4" s="10">
        <v>810248</v>
      </c>
      <c r="BA4" s="10">
        <v>804580</v>
      </c>
      <c r="BB4" s="10">
        <v>811282</v>
      </c>
      <c r="BC4" s="10">
        <v>823624</v>
      </c>
      <c r="BD4" s="10">
        <v>828664</v>
      </c>
      <c r="BE4" s="10">
        <v>828643</v>
      </c>
      <c r="BF4" s="10"/>
      <c r="BG4" s="10"/>
      <c r="BH4" s="59" t="s">
        <v>0</v>
      </c>
    </row>
    <row r="5" spans="1:70" ht="9.6" customHeight="1" x14ac:dyDescent="0.15">
      <c r="A5" s="63"/>
      <c r="B5" s="39" t="s">
        <v>179</v>
      </c>
      <c r="C5" s="157">
        <f t="shared" ref="C5:AZ5" si="0">C6+C7</f>
        <v>3742</v>
      </c>
      <c r="D5" s="157">
        <f t="shared" si="0"/>
        <v>5197</v>
      </c>
      <c r="E5" s="157">
        <f t="shared" si="0"/>
        <v>7711</v>
      </c>
      <c r="F5" s="157">
        <f t="shared" si="0"/>
        <v>11415</v>
      </c>
      <c r="G5" s="157">
        <f t="shared" si="0"/>
        <v>16236</v>
      </c>
      <c r="H5" s="157">
        <f t="shared" si="0"/>
        <v>22018</v>
      </c>
      <c r="I5" s="157">
        <f t="shared" si="0"/>
        <v>30348</v>
      </c>
      <c r="J5" s="157">
        <f t="shared" si="0"/>
        <v>42264</v>
      </c>
      <c r="K5" s="157">
        <f t="shared" si="0"/>
        <v>57575</v>
      </c>
      <c r="L5" s="157">
        <f t="shared" si="0"/>
        <v>78041</v>
      </c>
      <c r="M5" s="157">
        <f t="shared" si="0"/>
        <v>98967</v>
      </c>
      <c r="N5" s="157">
        <f>N6+N7</f>
        <v>125980.40000000001</v>
      </c>
      <c r="O5" s="157">
        <f>O6+O7</f>
        <v>154071.80000000002</v>
      </c>
      <c r="P5" s="157">
        <f>P6+P7</f>
        <v>184462.19999999998</v>
      </c>
      <c r="Q5" s="157">
        <f>Q6+Q7</f>
        <v>219425.60000000003</v>
      </c>
      <c r="R5" s="157">
        <f t="shared" si="0"/>
        <v>251230</v>
      </c>
      <c r="S5" s="157">
        <f t="shared" si="0"/>
        <v>284038</v>
      </c>
      <c r="T5" s="157">
        <f t="shared" si="0"/>
        <v>317416</v>
      </c>
      <c r="U5" s="157">
        <f t="shared" si="0"/>
        <v>354219</v>
      </c>
      <c r="V5" s="157">
        <f t="shared" si="0"/>
        <v>385474</v>
      </c>
      <c r="W5" s="157">
        <f t="shared" si="0"/>
        <v>406552</v>
      </c>
      <c r="X5" s="157">
        <f t="shared" si="0"/>
        <v>426323</v>
      </c>
      <c r="Y5" s="157">
        <f t="shared" si="0"/>
        <v>444366</v>
      </c>
      <c r="Z5" s="157">
        <f t="shared" si="0"/>
        <v>460501</v>
      </c>
      <c r="AA5" s="157">
        <f t="shared" si="0"/>
        <v>473289</v>
      </c>
      <c r="AB5" s="157">
        <f t="shared" si="0"/>
        <v>486016</v>
      </c>
      <c r="AC5" s="157">
        <f t="shared" si="0"/>
        <v>499911</v>
      </c>
      <c r="AD5" s="157">
        <f t="shared" si="0"/>
        <v>518827</v>
      </c>
      <c r="AE5" s="157">
        <f t="shared" si="0"/>
        <v>539532</v>
      </c>
      <c r="AF5" s="157">
        <f t="shared" si="0"/>
        <v>574970</v>
      </c>
      <c r="AG5" s="157">
        <f t="shared" si="0"/>
        <v>606026</v>
      </c>
      <c r="AH5" s="157">
        <f t="shared" si="0"/>
        <v>638826</v>
      </c>
      <c r="AI5" s="157">
        <f t="shared" si="0"/>
        <v>668039</v>
      </c>
      <c r="AJ5" s="157">
        <f t="shared" si="0"/>
        <v>698595</v>
      </c>
      <c r="AK5" s="157">
        <f t="shared" si="0"/>
        <v>729941</v>
      </c>
      <c r="AL5" s="158">
        <f t="shared" si="0"/>
        <v>763874</v>
      </c>
      <c r="AM5" s="158">
        <f t="shared" si="0"/>
        <v>799127</v>
      </c>
      <c r="AN5" s="158">
        <f t="shared" si="0"/>
        <v>822062</v>
      </c>
      <c r="AO5" s="158">
        <f t="shared" si="0"/>
        <v>837871</v>
      </c>
      <c r="AP5" s="158">
        <f t="shared" si="0"/>
        <v>849184</v>
      </c>
      <c r="AQ5" s="158">
        <f t="shared" si="0"/>
        <v>858816</v>
      </c>
      <c r="AR5" s="158">
        <f t="shared" si="0"/>
        <v>864112</v>
      </c>
      <c r="AS5" s="158">
        <f t="shared" si="0"/>
        <v>865967</v>
      </c>
      <c r="AT5" s="158">
        <f t="shared" si="0"/>
        <v>866208</v>
      </c>
      <c r="AU5" s="158">
        <f t="shared" si="0"/>
        <v>870038</v>
      </c>
      <c r="AV5" s="158">
        <f t="shared" si="0"/>
        <v>869168</v>
      </c>
      <c r="AW5" s="158">
        <f t="shared" si="0"/>
        <v>852793</v>
      </c>
      <c r="AX5" s="158">
        <f t="shared" si="0"/>
        <v>833101</v>
      </c>
      <c r="AY5" s="158">
        <f t="shared" si="0"/>
        <v>818153</v>
      </c>
      <c r="AZ5" s="158">
        <f t="shared" si="0"/>
        <v>810248</v>
      </c>
      <c r="BA5" s="156">
        <f t="shared" ref="BA5:BE5" si="1">BA6+BA7</f>
        <v>804580</v>
      </c>
      <c r="BB5" s="156">
        <f t="shared" si="1"/>
        <v>811282</v>
      </c>
      <c r="BC5" s="156">
        <f t="shared" si="1"/>
        <v>823624</v>
      </c>
      <c r="BD5" s="156">
        <f t="shared" si="1"/>
        <v>828664</v>
      </c>
      <c r="BE5" s="156">
        <f t="shared" si="1"/>
        <v>828643</v>
      </c>
      <c r="BF5" s="156"/>
      <c r="BG5" s="156"/>
      <c r="BH5" s="40" t="s">
        <v>108</v>
      </c>
    </row>
    <row r="6" spans="1:70" ht="9.6" customHeight="1" x14ac:dyDescent="0.15">
      <c r="A6" s="63"/>
      <c r="B6" s="39" t="s">
        <v>118</v>
      </c>
      <c r="C6" s="157">
        <f t="shared" ref="C6:AZ6" si="2">SUM(C12:C29)</f>
        <v>3434</v>
      </c>
      <c r="D6" s="157">
        <f t="shared" si="2"/>
        <v>4806</v>
      </c>
      <c r="E6" s="157">
        <f t="shared" si="2"/>
        <v>7109</v>
      </c>
      <c r="F6" s="157">
        <f t="shared" si="2"/>
        <v>10449</v>
      </c>
      <c r="G6" s="157">
        <f t="shared" si="2"/>
        <v>14434</v>
      </c>
      <c r="H6" s="157">
        <f t="shared" si="2"/>
        <v>19207</v>
      </c>
      <c r="I6" s="157">
        <f t="shared" si="2"/>
        <v>25840</v>
      </c>
      <c r="J6" s="157">
        <f t="shared" si="2"/>
        <v>35644</v>
      </c>
      <c r="K6" s="157">
        <f t="shared" si="2"/>
        <v>47796</v>
      </c>
      <c r="L6" s="157">
        <f t="shared" si="2"/>
        <v>63773</v>
      </c>
      <c r="M6" s="157">
        <f t="shared" si="2"/>
        <v>80267</v>
      </c>
      <c r="N6" s="157">
        <f>SUM(N12:N29)</f>
        <v>101552.6</v>
      </c>
      <c r="O6" s="157">
        <f>SUM(O12:O29)</f>
        <v>123916.20000000001</v>
      </c>
      <c r="P6" s="157">
        <f>SUM(P12:P29)</f>
        <v>148578.79999999999</v>
      </c>
      <c r="Q6" s="157">
        <f>SUM(Q12:Q29)</f>
        <v>177814.40000000002</v>
      </c>
      <c r="R6" s="157">
        <f t="shared" si="2"/>
        <v>203891</v>
      </c>
      <c r="S6" s="157">
        <f t="shared" si="2"/>
        <v>230690</v>
      </c>
      <c r="T6" s="157">
        <f t="shared" si="2"/>
        <v>257904</v>
      </c>
      <c r="U6" s="157">
        <f t="shared" si="2"/>
        <v>287898</v>
      </c>
      <c r="V6" s="157">
        <f t="shared" si="2"/>
        <v>313357</v>
      </c>
      <c r="W6" s="157">
        <f t="shared" si="2"/>
        <v>330386</v>
      </c>
      <c r="X6" s="157">
        <f t="shared" si="2"/>
        <v>346799</v>
      </c>
      <c r="Y6" s="157">
        <f t="shared" si="2"/>
        <v>362084</v>
      </c>
      <c r="Z6" s="157">
        <f t="shared" si="2"/>
        <v>375686</v>
      </c>
      <c r="AA6" s="157">
        <f t="shared" si="2"/>
        <v>386852</v>
      </c>
      <c r="AB6" s="157">
        <f t="shared" si="2"/>
        <v>397871</v>
      </c>
      <c r="AC6" s="157">
        <f t="shared" si="2"/>
        <v>410433</v>
      </c>
      <c r="AD6" s="157">
        <f t="shared" si="2"/>
        <v>427011</v>
      </c>
      <c r="AE6" s="157">
        <f t="shared" si="2"/>
        <v>444785</v>
      </c>
      <c r="AF6" s="157">
        <f t="shared" si="2"/>
        <v>474728</v>
      </c>
      <c r="AG6" s="157">
        <f t="shared" si="2"/>
        <v>500496</v>
      </c>
      <c r="AH6" s="157">
        <f t="shared" si="2"/>
        <v>527271</v>
      </c>
      <c r="AI6" s="157">
        <f t="shared" si="2"/>
        <v>550766</v>
      </c>
      <c r="AJ6" s="157">
        <f t="shared" si="2"/>
        <v>575173</v>
      </c>
      <c r="AK6" s="157">
        <f t="shared" si="2"/>
        <v>600110</v>
      </c>
      <c r="AL6" s="156">
        <f t="shared" si="2"/>
        <v>627511</v>
      </c>
      <c r="AM6" s="156">
        <f t="shared" si="2"/>
        <v>655689</v>
      </c>
      <c r="AN6" s="156">
        <f t="shared" si="2"/>
        <v>673725</v>
      </c>
      <c r="AO6" s="156">
        <f t="shared" si="2"/>
        <v>686106</v>
      </c>
      <c r="AP6" s="156">
        <f t="shared" si="2"/>
        <v>694665</v>
      </c>
      <c r="AQ6" s="156">
        <f t="shared" si="2"/>
        <v>702065</v>
      </c>
      <c r="AR6" s="156">
        <f t="shared" si="2"/>
        <v>706475</v>
      </c>
      <c r="AS6" s="156">
        <f t="shared" si="2"/>
        <v>707919</v>
      </c>
      <c r="AT6" s="156">
        <f t="shared" si="2"/>
        <v>708104</v>
      </c>
      <c r="AU6" s="156">
        <f t="shared" si="2"/>
        <v>711220</v>
      </c>
      <c r="AV6" s="156">
        <f t="shared" si="2"/>
        <v>710668</v>
      </c>
      <c r="AW6" s="156">
        <f t="shared" si="2"/>
        <v>697347</v>
      </c>
      <c r="AX6" s="156">
        <f t="shared" si="2"/>
        <v>681567</v>
      </c>
      <c r="AY6" s="156">
        <f t="shared" si="2"/>
        <v>669146</v>
      </c>
      <c r="AZ6" s="156">
        <f t="shared" si="2"/>
        <v>662674</v>
      </c>
      <c r="BA6" s="156">
        <f t="shared" ref="BA6:BE6" si="3">SUM(BA12:BA29)</f>
        <v>657790</v>
      </c>
      <c r="BB6" s="156">
        <f t="shared" si="3"/>
        <v>664067</v>
      </c>
      <c r="BC6" s="156">
        <f t="shared" si="3"/>
        <v>674947</v>
      </c>
      <c r="BD6" s="156">
        <f t="shared" si="3"/>
        <v>679708</v>
      </c>
      <c r="BE6" s="156">
        <f t="shared" si="3"/>
        <v>680296</v>
      </c>
      <c r="BF6" s="156"/>
      <c r="BG6" s="156"/>
      <c r="BH6" s="40" t="s">
        <v>82</v>
      </c>
    </row>
    <row r="7" spans="1:70" ht="9.6" customHeight="1" x14ac:dyDescent="0.15">
      <c r="A7" s="63"/>
      <c r="B7" s="39" t="s">
        <v>119</v>
      </c>
      <c r="C7" s="157">
        <f t="shared" ref="C7:BA7" si="4">SUM(C31:C52)</f>
        <v>308</v>
      </c>
      <c r="D7" s="157">
        <f t="shared" si="4"/>
        <v>391</v>
      </c>
      <c r="E7" s="157">
        <f t="shared" si="4"/>
        <v>602</v>
      </c>
      <c r="F7" s="157">
        <f t="shared" si="4"/>
        <v>966</v>
      </c>
      <c r="G7" s="157">
        <f t="shared" si="4"/>
        <v>1802</v>
      </c>
      <c r="H7" s="157">
        <f t="shared" si="4"/>
        <v>2811</v>
      </c>
      <c r="I7" s="157">
        <f t="shared" si="4"/>
        <v>4508</v>
      </c>
      <c r="J7" s="157">
        <f t="shared" si="4"/>
        <v>6620</v>
      </c>
      <c r="K7" s="157">
        <f t="shared" si="4"/>
        <v>9779</v>
      </c>
      <c r="L7" s="157">
        <f t="shared" ref="L7:Q7" si="5">SUM(L31:L52)</f>
        <v>14268</v>
      </c>
      <c r="M7" s="157">
        <f t="shared" si="5"/>
        <v>18700</v>
      </c>
      <c r="N7" s="157">
        <f t="shared" si="5"/>
        <v>24427.8</v>
      </c>
      <c r="O7" s="157">
        <f t="shared" si="5"/>
        <v>30155.599999999999</v>
      </c>
      <c r="P7" s="157">
        <f t="shared" si="5"/>
        <v>35883.4</v>
      </c>
      <c r="Q7" s="157">
        <f t="shared" si="5"/>
        <v>41611.199999999997</v>
      </c>
      <c r="R7" s="157">
        <f t="shared" si="4"/>
        <v>47339</v>
      </c>
      <c r="S7" s="157">
        <f t="shared" si="4"/>
        <v>53348</v>
      </c>
      <c r="T7" s="157">
        <f t="shared" si="4"/>
        <v>59512</v>
      </c>
      <c r="U7" s="157">
        <f t="shared" si="4"/>
        <v>66321</v>
      </c>
      <c r="V7" s="157">
        <f t="shared" si="4"/>
        <v>72117</v>
      </c>
      <c r="W7" s="157">
        <f t="shared" si="4"/>
        <v>76166</v>
      </c>
      <c r="X7" s="157">
        <f t="shared" si="4"/>
        <v>79524</v>
      </c>
      <c r="Y7" s="157">
        <f t="shared" si="4"/>
        <v>82282</v>
      </c>
      <c r="Z7" s="157">
        <f t="shared" si="4"/>
        <v>84815</v>
      </c>
      <c r="AA7" s="157">
        <f t="shared" si="4"/>
        <v>86437</v>
      </c>
      <c r="AB7" s="157">
        <f t="shared" si="4"/>
        <v>88145</v>
      </c>
      <c r="AC7" s="157">
        <f t="shared" si="4"/>
        <v>89478</v>
      </c>
      <c r="AD7" s="157">
        <f t="shared" si="4"/>
        <v>91816</v>
      </c>
      <c r="AE7" s="157">
        <f t="shared" si="4"/>
        <v>94747</v>
      </c>
      <c r="AF7" s="157">
        <f t="shared" si="4"/>
        <v>100242</v>
      </c>
      <c r="AG7" s="157">
        <f t="shared" si="4"/>
        <v>105530</v>
      </c>
      <c r="AH7" s="157">
        <f t="shared" si="4"/>
        <v>111555</v>
      </c>
      <c r="AI7" s="157">
        <f t="shared" si="4"/>
        <v>117273</v>
      </c>
      <c r="AJ7" s="157">
        <f t="shared" si="4"/>
        <v>123422</v>
      </c>
      <c r="AK7" s="157">
        <f t="shared" si="4"/>
        <v>129831</v>
      </c>
      <c r="AL7" s="156">
        <f t="shared" si="4"/>
        <v>136363</v>
      </c>
      <c r="AM7" s="156">
        <f t="shared" si="4"/>
        <v>143438</v>
      </c>
      <c r="AN7" s="156">
        <f t="shared" si="4"/>
        <v>148337</v>
      </c>
      <c r="AO7" s="156">
        <f t="shared" si="4"/>
        <v>151765</v>
      </c>
      <c r="AP7" s="156">
        <f>SUM(AP31:AP52)</f>
        <v>154519</v>
      </c>
      <c r="AQ7" s="156">
        <f t="shared" si="4"/>
        <v>156751</v>
      </c>
      <c r="AR7" s="156">
        <f t="shared" si="4"/>
        <v>157637</v>
      </c>
      <c r="AS7" s="156">
        <f t="shared" si="4"/>
        <v>158048</v>
      </c>
      <c r="AT7" s="156">
        <f t="shared" si="4"/>
        <v>158104</v>
      </c>
      <c r="AU7" s="156">
        <f t="shared" si="4"/>
        <v>158818</v>
      </c>
      <c r="AV7" s="156">
        <f t="shared" si="4"/>
        <v>158500</v>
      </c>
      <c r="AW7" s="156">
        <f t="shared" si="4"/>
        <v>155446</v>
      </c>
      <c r="AX7" s="156">
        <f t="shared" si="4"/>
        <v>151534</v>
      </c>
      <c r="AY7" s="156">
        <f t="shared" si="4"/>
        <v>149007</v>
      </c>
      <c r="AZ7" s="156">
        <f t="shared" si="4"/>
        <v>147574</v>
      </c>
      <c r="BA7" s="156">
        <f t="shared" si="4"/>
        <v>146790</v>
      </c>
      <c r="BB7" s="156">
        <f t="shared" ref="BB7:BE7" si="6">SUM(BB31:BB52)</f>
        <v>147215</v>
      </c>
      <c r="BC7" s="156">
        <f t="shared" si="6"/>
        <v>148677</v>
      </c>
      <c r="BD7" s="156">
        <f t="shared" si="6"/>
        <v>148956</v>
      </c>
      <c r="BE7" s="156">
        <f t="shared" si="6"/>
        <v>148347</v>
      </c>
      <c r="BF7" s="156"/>
      <c r="BG7" s="156"/>
      <c r="BH7" s="40" t="s">
        <v>83</v>
      </c>
    </row>
    <row r="8" spans="1:70" ht="9.6" customHeight="1" x14ac:dyDescent="0.15">
      <c r="A8" s="63"/>
      <c r="B8" s="39" t="s">
        <v>121</v>
      </c>
      <c r="C8" s="157">
        <f t="shared" ref="C8:H8" si="7">C59+C63+C66+C67+C62+C19+C21+C22+C23+C24+C25</f>
        <v>3001</v>
      </c>
      <c r="D8" s="157">
        <f t="shared" si="7"/>
        <v>4281</v>
      </c>
      <c r="E8" s="157">
        <f t="shared" si="7"/>
        <v>6343</v>
      </c>
      <c r="F8" s="157">
        <f t="shared" si="7"/>
        <v>9303</v>
      </c>
      <c r="G8" s="157">
        <f t="shared" si="7"/>
        <v>12545</v>
      </c>
      <c r="H8" s="157">
        <f t="shared" si="7"/>
        <v>16281</v>
      </c>
      <c r="I8" s="157">
        <f t="shared" ref="I8:N8" si="8">I59+I63+I66+I67+I62+I19+I21+I22+I23+I24+I25</f>
        <v>21108</v>
      </c>
      <c r="J8" s="157">
        <f t="shared" si="8"/>
        <v>28357</v>
      </c>
      <c r="K8" s="157">
        <f t="shared" si="8"/>
        <v>36694</v>
      </c>
      <c r="L8" s="157">
        <f t="shared" si="8"/>
        <v>47951</v>
      </c>
      <c r="M8" s="157">
        <f t="shared" si="8"/>
        <v>60326</v>
      </c>
      <c r="N8" s="157">
        <f t="shared" si="8"/>
        <v>74443</v>
      </c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40" t="s">
        <v>84</v>
      </c>
      <c r="BK8" s="4" t="s">
        <v>328</v>
      </c>
      <c r="BL8" s="4" t="s">
        <v>329</v>
      </c>
      <c r="BM8" s="4" t="s">
        <v>330</v>
      </c>
      <c r="BN8" s="4" t="s">
        <v>331</v>
      </c>
      <c r="BO8" s="4" t="s">
        <v>332</v>
      </c>
    </row>
    <row r="9" spans="1:70" ht="9.6" customHeight="1" x14ac:dyDescent="0.15">
      <c r="A9" s="63"/>
      <c r="B9" s="39" t="s">
        <v>122</v>
      </c>
      <c r="C9" s="157">
        <f t="shared" ref="C9:H9" si="9">SUM(C26:C52)+C60+C61+SUM(C71:C76)+C97+C99+C100+C101+C103+C104+C107+C108</f>
        <v>930</v>
      </c>
      <c r="D9" s="157">
        <f t="shared" si="9"/>
        <v>1145</v>
      </c>
      <c r="E9" s="157">
        <f t="shared" si="9"/>
        <v>1683</v>
      </c>
      <c r="F9" s="157">
        <f t="shared" si="9"/>
        <v>2588</v>
      </c>
      <c r="G9" s="157">
        <f t="shared" si="9"/>
        <v>4500</v>
      </c>
      <c r="H9" s="157">
        <f t="shared" si="9"/>
        <v>7121</v>
      </c>
      <c r="I9" s="157">
        <f>SUM(I26:I52)+I60+I61+SUM(I71:I76)+I97+I99+I100+I101+I103+I104+I107+I108</f>
        <v>11256</v>
      </c>
      <c r="J9" s="157">
        <f>SUM(J26:J52)+J60+J61+SUM(J71:J76)+J97+J99+J100+J101+J103+J104+J107+J108</f>
        <v>17021</v>
      </c>
      <c r="K9" s="157">
        <f>SUM(K26:K52)+K60+K61+SUM(K71:K76)+K97+K99+K100+K101+K103+K104+K107+K108</f>
        <v>25480</v>
      </c>
      <c r="L9" s="157">
        <f>SUM(L26:L52)+L60+L61+SUM(L71:L76)+L97+L99+L100+L101+L103+L104+L107+L108</f>
        <v>36416</v>
      </c>
      <c r="M9" s="157">
        <f>SUM(M26:M52)+M60+M61+SUM(M71:M76)+M97+M99+M102+M101+M103+M104+M107+M108</f>
        <v>47135</v>
      </c>
      <c r="N9" s="157">
        <f>SUM(N26:N52)+N60+N61+SUM(N71:N76)+N97+N99+N102+N101+N103+N104+N107+N108</f>
        <v>61596.999999999985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J9" s="4" t="s">
        <v>355</v>
      </c>
      <c r="BK9" s="4" t="s">
        <v>359</v>
      </c>
      <c r="BL9" s="4" t="s">
        <v>359</v>
      </c>
      <c r="BM9" s="4" t="s">
        <v>359</v>
      </c>
      <c r="BN9" s="4" t="s">
        <v>359</v>
      </c>
      <c r="BO9" s="4" t="s">
        <v>359</v>
      </c>
    </row>
    <row r="10" spans="1:70" ht="21.75" customHeight="1" x14ac:dyDescent="0.15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J10" s="4" t="s">
        <v>356</v>
      </c>
    </row>
    <row r="11" spans="1:70" ht="21.75" customHeight="1" x14ac:dyDescent="0.15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0" ht="9.6" customHeight="1" x14ac:dyDescent="0.15">
      <c r="A12" s="64" t="s">
        <v>421</v>
      </c>
      <c r="B12" s="75" t="s">
        <v>1</v>
      </c>
      <c r="C12" s="158">
        <f t="shared" ref="C12:AD12" si="10">C62+C61+C60+C59</f>
        <v>2337</v>
      </c>
      <c r="D12" s="158">
        <f t="shared" si="10"/>
        <v>3399</v>
      </c>
      <c r="E12" s="158">
        <f t="shared" si="10"/>
        <v>4918</v>
      </c>
      <c r="F12" s="158">
        <f t="shared" si="10"/>
        <v>7116</v>
      </c>
      <c r="G12" s="158">
        <f t="shared" si="10"/>
        <v>8701</v>
      </c>
      <c r="H12" s="158">
        <f t="shared" si="10"/>
        <v>10399</v>
      </c>
      <c r="I12" s="158">
        <f t="shared" si="10"/>
        <v>11464</v>
      </c>
      <c r="J12" s="158">
        <f t="shared" si="10"/>
        <v>13279</v>
      </c>
      <c r="K12" s="158">
        <f t="shared" si="10"/>
        <v>18088</v>
      </c>
      <c r="L12" s="158">
        <f t="shared" ref="L12:Q12" si="11">L62+L61+L60+L59</f>
        <v>24003</v>
      </c>
      <c r="M12" s="158">
        <f t="shared" si="11"/>
        <v>32222</v>
      </c>
      <c r="N12" s="157">
        <f t="shared" si="11"/>
        <v>42079.4</v>
      </c>
      <c r="O12" s="157">
        <f t="shared" si="11"/>
        <v>52649.8</v>
      </c>
      <c r="P12" s="157">
        <f t="shared" si="11"/>
        <v>63793.2</v>
      </c>
      <c r="Q12" s="157">
        <f t="shared" si="11"/>
        <v>79366.600000000006</v>
      </c>
      <c r="R12" s="158">
        <f t="shared" si="10"/>
        <v>91086</v>
      </c>
      <c r="S12" s="158">
        <f t="shared" si="10"/>
        <v>103619</v>
      </c>
      <c r="T12" s="158">
        <f t="shared" si="10"/>
        <v>116149</v>
      </c>
      <c r="U12" s="158">
        <f t="shared" si="10"/>
        <v>130252</v>
      </c>
      <c r="V12" s="158">
        <f t="shared" si="10"/>
        <v>143069</v>
      </c>
      <c r="W12" s="158">
        <f t="shared" si="10"/>
        <v>152137</v>
      </c>
      <c r="X12" s="158">
        <f t="shared" si="10"/>
        <v>161195</v>
      </c>
      <c r="Y12" s="158">
        <f t="shared" si="10"/>
        <v>170328</v>
      </c>
      <c r="Z12" s="158">
        <f t="shared" si="10"/>
        <v>178983</v>
      </c>
      <c r="AA12" s="158">
        <f t="shared" si="10"/>
        <v>186709</v>
      </c>
      <c r="AB12" s="158">
        <f t="shared" si="10"/>
        <v>194951</v>
      </c>
      <c r="AC12" s="158">
        <f t="shared" si="10"/>
        <v>203352</v>
      </c>
      <c r="AD12" s="158">
        <f t="shared" si="10"/>
        <v>214593</v>
      </c>
      <c r="AE12" s="157">
        <f>AE59</f>
        <v>226461</v>
      </c>
      <c r="AF12" s="26">
        <v>245352</v>
      </c>
      <c r="AG12" s="27">
        <v>260655</v>
      </c>
      <c r="AH12" s="27">
        <v>276165</v>
      </c>
      <c r="AI12" s="27">
        <v>289400</v>
      </c>
      <c r="AJ12" s="27">
        <v>302726</v>
      </c>
      <c r="AK12" s="27">
        <v>315986</v>
      </c>
      <c r="AL12" s="27">
        <v>331186</v>
      </c>
      <c r="AM12" s="27">
        <v>346754</v>
      </c>
      <c r="AN12" s="27">
        <v>357045</v>
      </c>
      <c r="AO12" s="16">
        <v>364088</v>
      </c>
      <c r="AP12" s="16">
        <v>369204</v>
      </c>
      <c r="AQ12" s="16">
        <v>374124</v>
      </c>
      <c r="AR12" s="16">
        <v>378230</v>
      </c>
      <c r="AS12" s="16">
        <v>379645</v>
      </c>
      <c r="AT12" s="16">
        <v>381042</v>
      </c>
      <c r="AU12" s="16">
        <v>383413</v>
      </c>
      <c r="AV12" s="16">
        <v>384788</v>
      </c>
      <c r="AW12" s="16">
        <v>379173</v>
      </c>
      <c r="AX12" s="16">
        <v>372588</v>
      </c>
      <c r="AY12" s="16">
        <v>366631</v>
      </c>
      <c r="AZ12" s="16">
        <v>364006</v>
      </c>
      <c r="BA12" s="16">
        <v>361673</v>
      </c>
      <c r="BB12" s="16">
        <v>369677</v>
      </c>
      <c r="BC12" s="16">
        <v>376086</v>
      </c>
      <c r="BD12" s="16">
        <v>379699</v>
      </c>
      <c r="BE12" s="16">
        <v>381060</v>
      </c>
      <c r="BF12" s="16"/>
      <c r="BG12" s="16"/>
      <c r="BH12" s="40" t="s">
        <v>1</v>
      </c>
      <c r="BJ12" s="7" t="s">
        <v>1</v>
      </c>
      <c r="BK12" s="7">
        <v>361673</v>
      </c>
      <c r="BL12" s="7">
        <v>369677</v>
      </c>
      <c r="BM12" s="7">
        <v>376086</v>
      </c>
      <c r="BN12" s="7">
        <v>379699</v>
      </c>
      <c r="BO12" s="7">
        <v>381060</v>
      </c>
    </row>
    <row r="13" spans="1:70" ht="9.6" customHeight="1" x14ac:dyDescent="0.15">
      <c r="A13" s="64" t="s">
        <v>128</v>
      </c>
      <c r="B13" s="23" t="s">
        <v>422</v>
      </c>
      <c r="C13" s="100"/>
      <c r="D13" s="100"/>
      <c r="E13" s="100"/>
      <c r="F13" s="100"/>
      <c r="G13" s="100"/>
      <c r="H13" s="100"/>
      <c r="I13" s="100"/>
      <c r="J13" s="100"/>
      <c r="K13" s="100"/>
      <c r="L13" s="83"/>
      <c r="M13" s="100"/>
      <c r="N13" s="100"/>
      <c r="O13" s="100"/>
      <c r="P13" s="83"/>
      <c r="Q13" s="83"/>
      <c r="R13" s="84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8"/>
      <c r="AH13" s="88"/>
      <c r="AI13" s="88"/>
      <c r="AJ13" s="88"/>
      <c r="AK13" s="88"/>
      <c r="AL13" s="88"/>
      <c r="AM13" s="88"/>
      <c r="AN13" s="88"/>
      <c r="AO13" s="86"/>
      <c r="AP13" s="86"/>
      <c r="AQ13" s="86"/>
      <c r="AR13" s="86"/>
      <c r="AS13" s="86"/>
      <c r="AT13" s="86"/>
      <c r="AU13" s="85"/>
      <c r="AV13" s="85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7" t="s">
        <v>110</v>
      </c>
      <c r="BP13" s="7"/>
      <c r="BQ13" s="7"/>
      <c r="BR13" s="7"/>
    </row>
    <row r="14" spans="1:70" ht="9.6" customHeight="1" x14ac:dyDescent="0.15">
      <c r="A14" s="64" t="s">
        <v>129</v>
      </c>
      <c r="B14" s="23" t="s">
        <v>2</v>
      </c>
      <c r="C14" s="25"/>
      <c r="D14" s="25"/>
      <c r="E14" s="25"/>
      <c r="F14" s="25"/>
      <c r="G14" s="25"/>
      <c r="H14" s="25"/>
      <c r="I14" s="25"/>
      <c r="J14" s="25"/>
      <c r="K14" s="25"/>
      <c r="L14" s="24"/>
      <c r="M14" s="25"/>
      <c r="N14" s="25"/>
      <c r="O14" s="25"/>
      <c r="P14" s="24"/>
      <c r="Q14" s="24"/>
      <c r="R14" s="26"/>
      <c r="S14" s="24"/>
      <c r="T14" s="24"/>
      <c r="U14" s="24"/>
      <c r="V14" s="25"/>
      <c r="W14" s="28"/>
      <c r="X14" s="25"/>
      <c r="Y14" s="25"/>
      <c r="Z14" s="24"/>
      <c r="AA14" s="24"/>
      <c r="AB14" s="25"/>
      <c r="AC14" s="24"/>
      <c r="AD14" s="24"/>
      <c r="AE14" s="25"/>
      <c r="AF14" s="24"/>
      <c r="AG14" s="27"/>
      <c r="AH14" s="27"/>
      <c r="AI14" s="27"/>
      <c r="AJ14" s="27"/>
      <c r="AK14" s="27"/>
      <c r="AL14" s="27"/>
      <c r="AM14" s="27"/>
      <c r="AN14" s="27"/>
      <c r="AO14" s="16"/>
      <c r="AP14" s="16"/>
      <c r="AQ14" s="16"/>
      <c r="AR14" s="16"/>
      <c r="AS14" s="16"/>
      <c r="AT14" s="16"/>
      <c r="AU14" s="19"/>
      <c r="AV14" s="19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60" t="s">
        <v>2</v>
      </c>
      <c r="BP14" s="7"/>
      <c r="BQ14" s="7"/>
      <c r="BR14" s="7"/>
    </row>
    <row r="15" spans="1:70" ht="9.6" customHeight="1" x14ac:dyDescent="0.15">
      <c r="A15" s="64" t="s">
        <v>130</v>
      </c>
      <c r="B15" s="23" t="s">
        <v>3</v>
      </c>
      <c r="C15" s="139"/>
      <c r="D15" s="25"/>
      <c r="E15" s="25"/>
      <c r="F15" s="25"/>
      <c r="G15" s="25"/>
      <c r="H15" s="25"/>
      <c r="I15" s="25"/>
      <c r="J15" s="139"/>
      <c r="K15" s="25"/>
      <c r="L15" s="24"/>
      <c r="M15" s="25"/>
      <c r="N15" s="139"/>
      <c r="O15" s="25"/>
      <c r="P15" s="25"/>
      <c r="Q15" s="24"/>
      <c r="R15" s="26"/>
      <c r="S15" s="24"/>
      <c r="T15" s="24"/>
      <c r="U15" s="24"/>
      <c r="V15" s="25"/>
      <c r="W15" s="28"/>
      <c r="X15" s="25"/>
      <c r="Y15" s="25"/>
      <c r="Z15" s="24"/>
      <c r="AA15" s="24"/>
      <c r="AB15" s="25"/>
      <c r="AC15" s="24"/>
      <c r="AD15" s="24"/>
      <c r="AE15" s="25"/>
      <c r="AF15" s="24"/>
      <c r="AG15" s="27"/>
      <c r="AH15" s="27"/>
      <c r="AI15" s="27"/>
      <c r="AJ15" s="27"/>
      <c r="AK15" s="27"/>
      <c r="AL15" s="27"/>
      <c r="AM15" s="27"/>
      <c r="AN15" s="27"/>
      <c r="AO15" s="16"/>
      <c r="AP15" s="16"/>
      <c r="AQ15" s="16"/>
      <c r="AR15" s="16"/>
      <c r="AS15" s="16"/>
      <c r="AT15" s="16"/>
      <c r="AU15" s="19"/>
      <c r="AV15" s="19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60" t="s">
        <v>3</v>
      </c>
      <c r="BP15" s="7"/>
      <c r="BQ15" s="7"/>
      <c r="BR15" s="7"/>
    </row>
    <row r="16" spans="1:70" ht="9.6" customHeight="1" x14ac:dyDescent="0.15">
      <c r="A16" s="64" t="s">
        <v>131</v>
      </c>
      <c r="B16" s="23" t="s">
        <v>423</v>
      </c>
      <c r="C16" s="101"/>
      <c r="D16" s="101"/>
      <c r="E16" s="101"/>
      <c r="F16" s="101"/>
      <c r="G16" s="101"/>
      <c r="H16" s="101"/>
      <c r="I16" s="101"/>
      <c r="J16" s="101"/>
      <c r="K16" s="101"/>
      <c r="L16" s="24"/>
      <c r="M16" s="101"/>
      <c r="N16" s="101"/>
      <c r="O16" s="101"/>
      <c r="P16" s="101"/>
      <c r="Q16" s="24"/>
      <c r="R16" s="26"/>
      <c r="S16" s="24"/>
      <c r="T16" s="24"/>
      <c r="U16" s="24"/>
      <c r="V16" s="101"/>
      <c r="W16" s="101"/>
      <c r="X16" s="101"/>
      <c r="Y16" s="101"/>
      <c r="Z16" s="24"/>
      <c r="AA16" s="24"/>
      <c r="AB16" s="101"/>
      <c r="AC16" s="24"/>
      <c r="AD16" s="24"/>
      <c r="AE16" s="101"/>
      <c r="AF16" s="24"/>
      <c r="AG16" s="27"/>
      <c r="AH16" s="27"/>
      <c r="AI16" s="27"/>
      <c r="AJ16" s="27"/>
      <c r="AK16" s="27"/>
      <c r="AL16" s="27"/>
      <c r="AM16" s="27"/>
      <c r="AN16" s="27"/>
      <c r="AO16" s="16"/>
      <c r="AP16" s="16"/>
      <c r="AQ16" s="16"/>
      <c r="AR16" s="16"/>
      <c r="AS16" s="16"/>
      <c r="AT16" s="16"/>
      <c r="AU16" s="19"/>
      <c r="AV16" s="19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60" t="s">
        <v>111</v>
      </c>
      <c r="BP16" s="7"/>
      <c r="BQ16" s="7"/>
      <c r="BR16" s="7"/>
    </row>
    <row r="17" spans="1:70" ht="9.6" customHeight="1" x14ac:dyDescent="0.15">
      <c r="A17" s="64" t="s">
        <v>132</v>
      </c>
      <c r="B17" s="23" t="s">
        <v>424</v>
      </c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4"/>
      <c r="AG17" s="27"/>
      <c r="AH17" s="27"/>
      <c r="AI17" s="27"/>
      <c r="AJ17" s="27"/>
      <c r="AK17" s="27"/>
      <c r="AL17" s="27"/>
      <c r="AM17" s="27"/>
      <c r="AN17" s="27"/>
      <c r="AO17" s="16"/>
      <c r="AP17" s="16"/>
      <c r="AQ17" s="16"/>
      <c r="AR17" s="16"/>
      <c r="AS17" s="16"/>
      <c r="AT17" s="16"/>
      <c r="AU17" s="19"/>
      <c r="AV17" s="19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60" t="s">
        <v>112</v>
      </c>
      <c r="BP17" s="7"/>
      <c r="BQ17" s="7"/>
      <c r="BR17" s="7"/>
    </row>
    <row r="18" spans="1:70" ht="9.6" customHeight="1" x14ac:dyDescent="0.15">
      <c r="A18" s="65" t="s">
        <v>425</v>
      </c>
      <c r="B18" s="22" t="s">
        <v>4</v>
      </c>
      <c r="C18" s="156">
        <f t="shared" ref="C18:AU18" si="12">C63+C97+C99+C100+C101+C103+C104</f>
        <v>224</v>
      </c>
      <c r="D18" s="156">
        <f t="shared" si="12"/>
        <v>303</v>
      </c>
      <c r="E18" s="156">
        <f t="shared" si="12"/>
        <v>470</v>
      </c>
      <c r="F18" s="156">
        <f t="shared" si="12"/>
        <v>771</v>
      </c>
      <c r="G18" s="156">
        <f t="shared" si="12"/>
        <v>1188</v>
      </c>
      <c r="H18" s="156">
        <f t="shared" si="12"/>
        <v>1629</v>
      </c>
      <c r="I18" s="156">
        <f t="shared" si="12"/>
        <v>2483</v>
      </c>
      <c r="J18" s="156">
        <f t="shared" ref="J18:Q18" si="13">J63+J97+J99+J100+J101+J103+J104</f>
        <v>3360</v>
      </c>
      <c r="K18" s="156">
        <f t="shared" si="13"/>
        <v>4532</v>
      </c>
      <c r="L18" s="156">
        <f t="shared" si="13"/>
        <v>6193</v>
      </c>
      <c r="M18" s="156">
        <f t="shared" si="13"/>
        <v>7364</v>
      </c>
      <c r="N18" s="157">
        <f t="shared" si="13"/>
        <v>9746.4000000000015</v>
      </c>
      <c r="O18" s="157">
        <f t="shared" si="13"/>
        <v>12930.8</v>
      </c>
      <c r="P18" s="157">
        <f t="shared" si="13"/>
        <v>15353.2</v>
      </c>
      <c r="Q18" s="157">
        <f t="shared" si="13"/>
        <v>18178.599999999999</v>
      </c>
      <c r="R18" s="156">
        <f t="shared" si="12"/>
        <v>21524</v>
      </c>
      <c r="S18" s="156">
        <f t="shared" si="12"/>
        <v>24447</v>
      </c>
      <c r="T18" s="156">
        <f>T63+T97+T99+T100+T101+T103+T104</f>
        <v>27469</v>
      </c>
      <c r="U18" s="156">
        <f t="shared" si="12"/>
        <v>30709</v>
      </c>
      <c r="V18" s="156">
        <f t="shared" si="12"/>
        <v>33365</v>
      </c>
      <c r="W18" s="156">
        <f>W63+W97+W99+W100+W103+W102+W104</f>
        <v>36125</v>
      </c>
      <c r="X18" s="156">
        <f t="shared" si="12"/>
        <v>36415</v>
      </c>
      <c r="Y18" s="156">
        <f t="shared" si="12"/>
        <v>37808</v>
      </c>
      <c r="Z18" s="156">
        <f t="shared" si="12"/>
        <v>38897</v>
      </c>
      <c r="AA18" s="156">
        <f t="shared" si="12"/>
        <v>39556</v>
      </c>
      <c r="AB18" s="156">
        <f t="shared" si="12"/>
        <v>39932</v>
      </c>
      <c r="AC18" s="156">
        <f t="shared" si="12"/>
        <v>40874</v>
      </c>
      <c r="AD18" s="156">
        <f t="shared" si="12"/>
        <v>41895</v>
      </c>
      <c r="AE18" s="156">
        <f t="shared" si="12"/>
        <v>42966</v>
      </c>
      <c r="AF18" s="156">
        <f t="shared" si="12"/>
        <v>45086</v>
      </c>
      <c r="AG18" s="156">
        <f t="shared" si="12"/>
        <v>47049</v>
      </c>
      <c r="AH18" s="156">
        <f t="shared" si="12"/>
        <v>49139</v>
      </c>
      <c r="AI18" s="156">
        <f t="shared" si="12"/>
        <v>51199</v>
      </c>
      <c r="AJ18" s="156">
        <f t="shared" si="12"/>
        <v>53350</v>
      </c>
      <c r="AK18" s="156">
        <f t="shared" si="12"/>
        <v>55436</v>
      </c>
      <c r="AL18" s="156">
        <f t="shared" si="12"/>
        <v>57594</v>
      </c>
      <c r="AM18" s="156">
        <f t="shared" si="12"/>
        <v>59835</v>
      </c>
      <c r="AN18" s="156">
        <f t="shared" si="12"/>
        <v>61069</v>
      </c>
      <c r="AO18" s="156">
        <f t="shared" si="12"/>
        <v>61854</v>
      </c>
      <c r="AP18" s="156">
        <f t="shared" si="12"/>
        <v>62338</v>
      </c>
      <c r="AQ18" s="156">
        <f t="shared" si="12"/>
        <v>62599</v>
      </c>
      <c r="AR18" s="156">
        <f t="shared" si="12"/>
        <v>62691</v>
      </c>
      <c r="AS18" s="156">
        <f t="shared" si="12"/>
        <v>62398</v>
      </c>
      <c r="AT18" s="156">
        <f t="shared" si="12"/>
        <v>62015</v>
      </c>
      <c r="AU18" s="156">
        <f t="shared" si="12"/>
        <v>61851</v>
      </c>
      <c r="AV18" s="19">
        <v>61422</v>
      </c>
      <c r="AW18" s="16">
        <v>59562</v>
      </c>
      <c r="AX18" s="16">
        <v>57819</v>
      </c>
      <c r="AY18" s="16">
        <v>56592</v>
      </c>
      <c r="AZ18" s="16">
        <v>55483</v>
      </c>
      <c r="BA18" s="16">
        <v>55127</v>
      </c>
      <c r="BB18" s="86">
        <v>52705</v>
      </c>
      <c r="BC18" s="86">
        <v>54310</v>
      </c>
      <c r="BD18" s="86">
        <v>54948</v>
      </c>
      <c r="BE18" s="86">
        <v>55046</v>
      </c>
      <c r="BF18" s="16"/>
      <c r="BG18" s="16"/>
      <c r="BH18" s="40" t="s">
        <v>4</v>
      </c>
      <c r="BJ18" s="7" t="s">
        <v>4</v>
      </c>
      <c r="BK18" s="7">
        <v>55127</v>
      </c>
      <c r="BL18" s="7">
        <v>52705</v>
      </c>
      <c r="BM18" s="7">
        <v>54310</v>
      </c>
      <c r="BN18" s="7">
        <v>54948</v>
      </c>
      <c r="BO18" s="7">
        <v>55046</v>
      </c>
      <c r="BP18" s="7"/>
      <c r="BQ18" s="7"/>
      <c r="BR18" s="7"/>
    </row>
    <row r="19" spans="1:70" ht="9.6" customHeight="1" x14ac:dyDescent="0.15">
      <c r="A19" s="65" t="s">
        <v>426</v>
      </c>
      <c r="B19" s="22" t="s">
        <v>100</v>
      </c>
      <c r="C19" s="27">
        <v>145</v>
      </c>
      <c r="D19" s="27">
        <v>199</v>
      </c>
      <c r="E19" s="27">
        <v>339</v>
      </c>
      <c r="F19" s="27">
        <v>381</v>
      </c>
      <c r="G19" s="27">
        <v>833</v>
      </c>
      <c r="H19" s="27">
        <v>1242</v>
      </c>
      <c r="I19" s="27">
        <v>2067</v>
      </c>
      <c r="J19" s="27">
        <v>3384</v>
      </c>
      <c r="K19" s="27">
        <v>3800</v>
      </c>
      <c r="L19" s="24">
        <v>4591</v>
      </c>
      <c r="M19" s="27">
        <v>4682</v>
      </c>
      <c r="N19" s="147">
        <v>4976</v>
      </c>
      <c r="O19" s="147">
        <v>5653</v>
      </c>
      <c r="P19" s="147">
        <v>5790</v>
      </c>
      <c r="Q19" s="147">
        <v>6155</v>
      </c>
      <c r="R19" s="27">
        <v>6912</v>
      </c>
      <c r="S19" s="24">
        <v>7673</v>
      </c>
      <c r="T19" s="24">
        <v>8442</v>
      </c>
      <c r="U19" s="24">
        <v>9412</v>
      </c>
      <c r="V19" s="27">
        <v>10207</v>
      </c>
      <c r="W19" s="27">
        <v>10797</v>
      </c>
      <c r="X19" s="27">
        <v>11373</v>
      </c>
      <c r="Y19" s="27">
        <v>11924</v>
      </c>
      <c r="Z19" s="24">
        <v>12425</v>
      </c>
      <c r="AA19" s="24">
        <v>12859</v>
      </c>
      <c r="AB19" s="27">
        <v>13168</v>
      </c>
      <c r="AC19" s="24">
        <v>13565</v>
      </c>
      <c r="AD19" s="24">
        <v>13989</v>
      </c>
      <c r="AE19" s="27">
        <v>14604</v>
      </c>
      <c r="AF19" s="24">
        <v>15508</v>
      </c>
      <c r="AG19" s="27">
        <v>16193</v>
      </c>
      <c r="AH19" s="27">
        <v>17074</v>
      </c>
      <c r="AI19" s="27">
        <v>17878</v>
      </c>
      <c r="AJ19" s="27">
        <v>18859</v>
      </c>
      <c r="AK19" s="27">
        <v>19525</v>
      </c>
      <c r="AL19" s="27">
        <v>20177</v>
      </c>
      <c r="AM19" s="27">
        <v>20810</v>
      </c>
      <c r="AN19" s="27">
        <v>21115</v>
      </c>
      <c r="AO19" s="16">
        <v>21365</v>
      </c>
      <c r="AP19" s="16">
        <v>21558</v>
      </c>
      <c r="AQ19" s="16">
        <v>21519</v>
      </c>
      <c r="AR19" s="16">
        <v>21344</v>
      </c>
      <c r="AS19" s="16">
        <v>21216</v>
      </c>
      <c r="AT19" s="16">
        <v>20940</v>
      </c>
      <c r="AU19" s="16">
        <v>20767</v>
      </c>
      <c r="AV19" s="16">
        <v>20461</v>
      </c>
      <c r="AW19" s="16">
        <v>19780</v>
      </c>
      <c r="AX19" s="16">
        <v>18960</v>
      </c>
      <c r="AY19" s="16">
        <v>18399</v>
      </c>
      <c r="AZ19" s="16">
        <v>18054</v>
      </c>
      <c r="BA19" s="16">
        <v>17732</v>
      </c>
      <c r="BB19" s="16">
        <v>17784</v>
      </c>
      <c r="BC19" s="16">
        <v>17948</v>
      </c>
      <c r="BD19" s="16">
        <v>17816</v>
      </c>
      <c r="BE19" s="16">
        <v>17563</v>
      </c>
      <c r="BF19" s="16"/>
      <c r="BG19" s="16"/>
      <c r="BH19" s="40" t="s">
        <v>100</v>
      </c>
      <c r="BJ19" s="7" t="s">
        <v>335</v>
      </c>
      <c r="BK19" s="7">
        <v>17732</v>
      </c>
      <c r="BL19" s="7">
        <v>17784</v>
      </c>
      <c r="BM19" s="7">
        <v>17948</v>
      </c>
      <c r="BN19" s="7">
        <v>17816</v>
      </c>
      <c r="BO19" s="7">
        <v>17563</v>
      </c>
      <c r="BP19" s="7"/>
      <c r="BQ19" s="7"/>
      <c r="BR19" s="7"/>
    </row>
    <row r="20" spans="1:70" ht="9.6" customHeight="1" x14ac:dyDescent="0.15">
      <c r="A20" s="65" t="s">
        <v>427</v>
      </c>
      <c r="B20" s="22" t="s">
        <v>6</v>
      </c>
      <c r="C20" s="156">
        <f t="shared" ref="C20:AY20" si="14">C67+C108+C107</f>
        <v>110</v>
      </c>
      <c r="D20" s="156">
        <f t="shared" si="14"/>
        <v>107</v>
      </c>
      <c r="E20" s="156">
        <f t="shared" si="14"/>
        <v>218</v>
      </c>
      <c r="F20" s="156">
        <f t="shared" si="14"/>
        <v>358</v>
      </c>
      <c r="G20" s="156">
        <f t="shared" si="14"/>
        <v>536</v>
      </c>
      <c r="H20" s="156">
        <f t="shared" si="14"/>
        <v>707</v>
      </c>
      <c r="I20" s="156">
        <f t="shared" si="14"/>
        <v>1054</v>
      </c>
      <c r="J20" s="156">
        <f t="shared" ref="J20:Q20" si="15">J67+J108+J107</f>
        <v>1260</v>
      </c>
      <c r="K20" s="156">
        <f t="shared" si="15"/>
        <v>1617</v>
      </c>
      <c r="L20" s="156">
        <f t="shared" si="15"/>
        <v>2284</v>
      </c>
      <c r="M20" s="156">
        <f t="shared" si="15"/>
        <v>2943</v>
      </c>
      <c r="N20" s="157">
        <f t="shared" si="15"/>
        <v>3849.8</v>
      </c>
      <c r="O20" s="157">
        <f t="shared" si="15"/>
        <v>5274.5999999999995</v>
      </c>
      <c r="P20" s="157">
        <f t="shared" si="15"/>
        <v>6361.4</v>
      </c>
      <c r="Q20" s="157">
        <f t="shared" si="15"/>
        <v>7373.2</v>
      </c>
      <c r="R20" s="156">
        <f t="shared" si="14"/>
        <v>8758</v>
      </c>
      <c r="S20" s="156">
        <f t="shared" si="14"/>
        <v>10002</v>
      </c>
      <c r="T20" s="156">
        <f>T67+T108+T107</f>
        <v>11575</v>
      </c>
      <c r="U20" s="156">
        <f t="shared" si="14"/>
        <v>13140</v>
      </c>
      <c r="V20" s="156">
        <f t="shared" si="14"/>
        <v>14447</v>
      </c>
      <c r="W20" s="156">
        <f>W67+W108+W107</f>
        <v>15397</v>
      </c>
      <c r="X20" s="156">
        <f t="shared" si="14"/>
        <v>16029</v>
      </c>
      <c r="Y20" s="156">
        <f t="shared" si="14"/>
        <v>16610</v>
      </c>
      <c r="Z20" s="156">
        <f t="shared" si="14"/>
        <v>17127</v>
      </c>
      <c r="AA20" s="156">
        <f t="shared" si="14"/>
        <v>17490</v>
      </c>
      <c r="AB20" s="156">
        <f t="shared" si="14"/>
        <v>17748</v>
      </c>
      <c r="AC20" s="156">
        <f t="shared" si="14"/>
        <v>18140</v>
      </c>
      <c r="AD20" s="156">
        <f t="shared" si="14"/>
        <v>18588</v>
      </c>
      <c r="AE20" s="156">
        <f t="shared" si="14"/>
        <v>19073</v>
      </c>
      <c r="AF20" s="156">
        <f t="shared" si="14"/>
        <v>20042</v>
      </c>
      <c r="AG20" s="156">
        <f t="shared" si="14"/>
        <v>20819</v>
      </c>
      <c r="AH20" s="156">
        <f t="shared" si="14"/>
        <v>21528</v>
      </c>
      <c r="AI20" s="156">
        <f t="shared" si="14"/>
        <v>22199</v>
      </c>
      <c r="AJ20" s="156">
        <f t="shared" si="14"/>
        <v>22997</v>
      </c>
      <c r="AK20" s="156">
        <f t="shared" si="14"/>
        <v>23691</v>
      </c>
      <c r="AL20" s="156">
        <f t="shared" si="14"/>
        <v>24422</v>
      </c>
      <c r="AM20" s="156">
        <f t="shared" si="14"/>
        <v>25197</v>
      </c>
      <c r="AN20" s="156">
        <f t="shared" si="14"/>
        <v>25689</v>
      </c>
      <c r="AO20" s="156">
        <f t="shared" si="14"/>
        <v>25891</v>
      </c>
      <c r="AP20" s="156">
        <f t="shared" si="14"/>
        <v>26043</v>
      </c>
      <c r="AQ20" s="156">
        <f t="shared" si="14"/>
        <v>26153</v>
      </c>
      <c r="AR20" s="156">
        <f t="shared" si="14"/>
        <v>26026</v>
      </c>
      <c r="AS20" s="156">
        <f t="shared" si="14"/>
        <v>25890</v>
      </c>
      <c r="AT20" s="156">
        <f t="shared" si="14"/>
        <v>25549</v>
      </c>
      <c r="AU20" s="156">
        <f t="shared" si="14"/>
        <v>25438</v>
      </c>
      <c r="AV20" s="156">
        <f t="shared" si="14"/>
        <v>25103</v>
      </c>
      <c r="AW20" s="156">
        <f t="shared" si="14"/>
        <v>24289</v>
      </c>
      <c r="AX20" s="156">
        <f t="shared" si="14"/>
        <v>23378</v>
      </c>
      <c r="AY20" s="156">
        <f t="shared" si="14"/>
        <v>22762</v>
      </c>
      <c r="AZ20" s="16">
        <v>22466</v>
      </c>
      <c r="BA20" s="16">
        <v>22234</v>
      </c>
      <c r="BB20" s="16">
        <v>21120</v>
      </c>
      <c r="BC20" s="16">
        <v>21637</v>
      </c>
      <c r="BD20" s="16">
        <v>21771</v>
      </c>
      <c r="BE20" s="16">
        <v>21794</v>
      </c>
      <c r="BF20" s="16"/>
      <c r="BG20" s="16"/>
      <c r="BH20" s="40" t="s">
        <v>6</v>
      </c>
      <c r="BJ20" s="7" t="s">
        <v>6</v>
      </c>
      <c r="BK20" s="7">
        <v>22234</v>
      </c>
      <c r="BL20" s="7">
        <v>21120</v>
      </c>
      <c r="BM20" s="7">
        <v>21637</v>
      </c>
      <c r="BN20" s="7">
        <v>21771</v>
      </c>
      <c r="BO20" s="7">
        <v>21794</v>
      </c>
      <c r="BP20" s="7"/>
      <c r="BQ20" s="7"/>
      <c r="BR20" s="7"/>
    </row>
    <row r="21" spans="1:70" ht="9.6" customHeight="1" x14ac:dyDescent="0.15">
      <c r="A21" s="65" t="s">
        <v>428</v>
      </c>
      <c r="B21" s="22" t="s">
        <v>7</v>
      </c>
      <c r="C21" s="27">
        <v>62</v>
      </c>
      <c r="D21" s="27">
        <v>90</v>
      </c>
      <c r="E21" s="27">
        <v>124</v>
      </c>
      <c r="F21" s="27">
        <v>194</v>
      </c>
      <c r="G21" s="27">
        <v>302</v>
      </c>
      <c r="H21" s="27">
        <v>364</v>
      </c>
      <c r="I21" s="27">
        <v>585</v>
      </c>
      <c r="J21" s="27">
        <v>765</v>
      </c>
      <c r="K21" s="27">
        <v>997</v>
      </c>
      <c r="L21" s="24">
        <v>1365</v>
      </c>
      <c r="M21" s="27">
        <v>1828</v>
      </c>
      <c r="N21" s="147">
        <v>2326</v>
      </c>
      <c r="O21" s="147">
        <v>3059</v>
      </c>
      <c r="P21" s="147">
        <v>3576</v>
      </c>
      <c r="Q21" s="147">
        <v>4147</v>
      </c>
      <c r="R21" s="27">
        <v>4702</v>
      </c>
      <c r="S21" s="24">
        <v>5204</v>
      </c>
      <c r="T21" s="24">
        <v>5747</v>
      </c>
      <c r="U21" s="24">
        <v>6349</v>
      </c>
      <c r="V21" s="27">
        <v>6948</v>
      </c>
      <c r="W21" s="27">
        <v>7341</v>
      </c>
      <c r="X21" s="27">
        <v>7737</v>
      </c>
      <c r="Y21" s="27">
        <v>8061</v>
      </c>
      <c r="Z21" s="24">
        <v>8387</v>
      </c>
      <c r="AA21" s="24">
        <v>8685</v>
      </c>
      <c r="AB21" s="27">
        <v>8930</v>
      </c>
      <c r="AC21" s="24">
        <v>9147</v>
      </c>
      <c r="AD21" s="24">
        <v>9461</v>
      </c>
      <c r="AE21" s="27">
        <v>9716</v>
      </c>
      <c r="AF21" s="24">
        <v>10148</v>
      </c>
      <c r="AG21" s="27">
        <v>10591</v>
      </c>
      <c r="AH21" s="27">
        <v>11143</v>
      </c>
      <c r="AI21" s="27">
        <v>11566</v>
      </c>
      <c r="AJ21" s="27">
        <v>12029</v>
      </c>
      <c r="AK21" s="27">
        <v>12527</v>
      </c>
      <c r="AL21" s="27">
        <v>13018</v>
      </c>
      <c r="AM21" s="27">
        <v>13497</v>
      </c>
      <c r="AN21" s="27">
        <v>13792</v>
      </c>
      <c r="AO21" s="16">
        <v>13986</v>
      </c>
      <c r="AP21" s="16">
        <v>14121</v>
      </c>
      <c r="AQ21" s="16">
        <v>14148</v>
      </c>
      <c r="AR21" s="16">
        <v>14171</v>
      </c>
      <c r="AS21" s="16">
        <v>14064</v>
      </c>
      <c r="AT21" s="16">
        <v>14014</v>
      </c>
      <c r="AU21" s="16">
        <v>14036</v>
      </c>
      <c r="AV21" s="16">
        <v>13863</v>
      </c>
      <c r="AW21" s="16">
        <v>13534</v>
      </c>
      <c r="AX21" s="16">
        <v>13219</v>
      </c>
      <c r="AY21" s="16">
        <v>12920</v>
      </c>
      <c r="AZ21" s="16">
        <v>12691</v>
      </c>
      <c r="BA21" s="140">
        <v>12525</v>
      </c>
      <c r="BB21" s="16">
        <v>12494</v>
      </c>
      <c r="BC21" s="16">
        <v>12406</v>
      </c>
      <c r="BD21" s="16">
        <v>12298</v>
      </c>
      <c r="BE21" s="16">
        <v>12151</v>
      </c>
      <c r="BF21" s="16"/>
      <c r="BG21" s="16"/>
      <c r="BH21" s="40" t="s">
        <v>7</v>
      </c>
      <c r="BJ21" s="7" t="s">
        <v>7</v>
      </c>
      <c r="BK21" s="7">
        <v>12525</v>
      </c>
      <c r="BL21" s="7">
        <v>12494</v>
      </c>
      <c r="BM21" s="7">
        <v>12406</v>
      </c>
      <c r="BN21" s="7">
        <v>12298</v>
      </c>
      <c r="BO21" s="7">
        <v>12151</v>
      </c>
      <c r="BP21" s="7"/>
      <c r="BQ21" s="7"/>
      <c r="BR21" s="7"/>
    </row>
    <row r="22" spans="1:70" ht="9.6" customHeight="1" x14ac:dyDescent="0.15">
      <c r="A22" s="65" t="s">
        <v>429</v>
      </c>
      <c r="B22" s="22" t="s">
        <v>8</v>
      </c>
      <c r="C22" s="27">
        <v>39</v>
      </c>
      <c r="D22" s="27">
        <v>57</v>
      </c>
      <c r="E22" s="27">
        <v>69</v>
      </c>
      <c r="F22" s="27">
        <v>123</v>
      </c>
      <c r="G22" s="27">
        <v>253</v>
      </c>
      <c r="H22" s="27">
        <v>574</v>
      </c>
      <c r="I22" s="27">
        <v>1130</v>
      </c>
      <c r="J22" s="27">
        <v>2197</v>
      </c>
      <c r="K22" s="27">
        <v>2576</v>
      </c>
      <c r="L22" s="24">
        <v>3346</v>
      </c>
      <c r="M22" s="27">
        <v>3845</v>
      </c>
      <c r="N22" s="147">
        <v>4184</v>
      </c>
      <c r="O22" s="147">
        <v>5004</v>
      </c>
      <c r="P22" s="147">
        <v>5391</v>
      </c>
      <c r="Q22" s="147">
        <v>5847</v>
      </c>
      <c r="R22" s="27">
        <v>6667</v>
      </c>
      <c r="S22" s="24">
        <v>7605</v>
      </c>
      <c r="T22" s="24">
        <v>8332</v>
      </c>
      <c r="U22" s="24">
        <v>9232</v>
      </c>
      <c r="V22" s="27">
        <v>9995</v>
      </c>
      <c r="W22" s="27">
        <v>10521</v>
      </c>
      <c r="X22" s="27">
        <v>10892</v>
      </c>
      <c r="Y22" s="27">
        <v>11244</v>
      </c>
      <c r="Z22" s="24">
        <v>11576</v>
      </c>
      <c r="AA22" s="24">
        <v>11828</v>
      </c>
      <c r="AB22" s="27">
        <v>12090</v>
      </c>
      <c r="AC22" s="24">
        <v>12366</v>
      </c>
      <c r="AD22" s="24">
        <v>12767</v>
      </c>
      <c r="AE22" s="27">
        <v>13311</v>
      </c>
      <c r="AF22" s="24">
        <v>14279</v>
      </c>
      <c r="AG22" s="27">
        <v>15376</v>
      </c>
      <c r="AH22" s="27">
        <v>16367</v>
      </c>
      <c r="AI22" s="27">
        <v>17315</v>
      </c>
      <c r="AJ22" s="27">
        <v>18498</v>
      </c>
      <c r="AK22" s="27">
        <v>19627</v>
      </c>
      <c r="AL22" s="27">
        <v>20972</v>
      </c>
      <c r="AM22" s="27">
        <v>22365</v>
      </c>
      <c r="AN22" s="27">
        <v>23386</v>
      </c>
      <c r="AO22" s="16">
        <v>24092</v>
      </c>
      <c r="AP22" s="16">
        <v>24735</v>
      </c>
      <c r="AQ22" s="16">
        <v>25309</v>
      </c>
      <c r="AR22" s="16">
        <v>25559</v>
      </c>
      <c r="AS22" s="16">
        <v>25902</v>
      </c>
      <c r="AT22" s="16">
        <v>26067</v>
      </c>
      <c r="AU22" s="16">
        <v>26518</v>
      </c>
      <c r="AV22" s="16">
        <v>26569</v>
      </c>
      <c r="AW22" s="16">
        <v>26365</v>
      </c>
      <c r="AX22" s="16">
        <v>26020</v>
      </c>
      <c r="AY22" s="16">
        <v>25562</v>
      </c>
      <c r="AZ22" s="16">
        <v>25667</v>
      </c>
      <c r="BA22" s="140">
        <v>25738</v>
      </c>
      <c r="BB22" s="16">
        <v>26482</v>
      </c>
      <c r="BC22" s="16">
        <v>26885</v>
      </c>
      <c r="BD22" s="16">
        <v>27356</v>
      </c>
      <c r="BE22" s="16">
        <v>27846</v>
      </c>
      <c r="BF22" s="16"/>
      <c r="BG22" s="16"/>
      <c r="BH22" s="40" t="s">
        <v>8</v>
      </c>
      <c r="BJ22" s="7" t="s">
        <v>8</v>
      </c>
      <c r="BK22" s="7">
        <v>25738</v>
      </c>
      <c r="BL22" s="7">
        <v>26482</v>
      </c>
      <c r="BM22" s="7">
        <v>26885</v>
      </c>
      <c r="BN22" s="7">
        <v>27356</v>
      </c>
      <c r="BO22" s="7">
        <v>27846</v>
      </c>
      <c r="BP22" s="7"/>
      <c r="BQ22" s="7"/>
      <c r="BR22" s="7"/>
    </row>
    <row r="23" spans="1:70" ht="9.6" customHeight="1" x14ac:dyDescent="0.15">
      <c r="A23" s="65" t="s">
        <v>133</v>
      </c>
      <c r="B23" s="22" t="s">
        <v>9</v>
      </c>
      <c r="C23" s="27">
        <v>27</v>
      </c>
      <c r="D23" s="27">
        <v>33</v>
      </c>
      <c r="E23" s="27">
        <v>46</v>
      </c>
      <c r="F23" s="27">
        <v>80</v>
      </c>
      <c r="G23" s="27">
        <v>150</v>
      </c>
      <c r="H23" s="27">
        <v>270</v>
      </c>
      <c r="I23" s="27">
        <v>438</v>
      </c>
      <c r="J23" s="27">
        <v>629</v>
      </c>
      <c r="K23" s="27">
        <v>910</v>
      </c>
      <c r="L23" s="24">
        <v>1357</v>
      </c>
      <c r="M23" s="27">
        <v>1807</v>
      </c>
      <c r="N23" s="147">
        <v>2198</v>
      </c>
      <c r="O23" s="147">
        <v>2766</v>
      </c>
      <c r="P23" s="147">
        <v>3273</v>
      </c>
      <c r="Q23" s="147">
        <v>3844</v>
      </c>
      <c r="R23" s="27">
        <v>4544</v>
      </c>
      <c r="S23" s="24">
        <v>5165</v>
      </c>
      <c r="T23" s="24">
        <v>5740</v>
      </c>
      <c r="U23" s="24">
        <v>6476</v>
      </c>
      <c r="V23" s="27">
        <v>7021</v>
      </c>
      <c r="W23" s="27">
        <v>7406</v>
      </c>
      <c r="X23" s="27">
        <v>7738</v>
      </c>
      <c r="Y23" s="27">
        <v>7952</v>
      </c>
      <c r="Z23" s="24">
        <v>8154</v>
      </c>
      <c r="AA23" s="24">
        <v>8241</v>
      </c>
      <c r="AB23" s="27">
        <v>8359</v>
      </c>
      <c r="AC23" s="24">
        <v>8546</v>
      </c>
      <c r="AD23" s="24">
        <v>8789</v>
      </c>
      <c r="AE23" s="27">
        <v>9022</v>
      </c>
      <c r="AF23" s="24">
        <v>9413</v>
      </c>
      <c r="AG23" s="27">
        <v>9735</v>
      </c>
      <c r="AH23" s="27">
        <v>10054</v>
      </c>
      <c r="AI23" s="27">
        <v>10357</v>
      </c>
      <c r="AJ23" s="27">
        <v>10701</v>
      </c>
      <c r="AK23" s="27">
        <v>11100</v>
      </c>
      <c r="AL23" s="27">
        <v>11599</v>
      </c>
      <c r="AM23" s="27">
        <v>12131</v>
      </c>
      <c r="AN23" s="27">
        <v>12391</v>
      </c>
      <c r="AO23" s="16">
        <v>12593</v>
      </c>
      <c r="AP23" s="16">
        <v>12686</v>
      </c>
      <c r="AQ23" s="16">
        <v>12719</v>
      </c>
      <c r="AR23" s="16">
        <v>12642</v>
      </c>
      <c r="AS23" s="16">
        <v>12608</v>
      </c>
      <c r="AT23" s="16">
        <v>12564</v>
      </c>
      <c r="AU23" s="16">
        <v>12583</v>
      </c>
      <c r="AV23" s="16">
        <v>12541</v>
      </c>
      <c r="AW23" s="16">
        <v>12244</v>
      </c>
      <c r="AX23" s="16">
        <v>11894</v>
      </c>
      <c r="AY23" s="16">
        <v>11631</v>
      </c>
      <c r="AZ23" s="16">
        <v>11439</v>
      </c>
      <c r="BA23" s="140">
        <v>11418</v>
      </c>
      <c r="BB23" s="86">
        <v>11455</v>
      </c>
      <c r="BC23" s="16">
        <v>11450</v>
      </c>
      <c r="BD23" s="16">
        <v>11338</v>
      </c>
      <c r="BE23" s="16">
        <v>11134</v>
      </c>
      <c r="BF23" s="16"/>
      <c r="BG23" s="16"/>
      <c r="BH23" s="40" t="s">
        <v>9</v>
      </c>
      <c r="BJ23" s="7" t="s">
        <v>9</v>
      </c>
      <c r="BK23" s="7">
        <v>11418</v>
      </c>
      <c r="BL23" s="7">
        <v>11455</v>
      </c>
      <c r="BM23" s="7">
        <v>11450</v>
      </c>
      <c r="BN23" s="7">
        <v>11338</v>
      </c>
      <c r="BO23" s="7">
        <v>11134</v>
      </c>
      <c r="BP23" s="7"/>
      <c r="BQ23" s="7"/>
      <c r="BR23" s="7"/>
    </row>
    <row r="24" spans="1:70" ht="9.6" customHeight="1" x14ac:dyDescent="0.15">
      <c r="A24" s="65" t="s">
        <v>134</v>
      </c>
      <c r="B24" s="22" t="s">
        <v>80</v>
      </c>
      <c r="C24" s="24">
        <v>43</v>
      </c>
      <c r="D24" s="24">
        <v>57</v>
      </c>
      <c r="E24" s="24">
        <v>92</v>
      </c>
      <c r="F24" s="24">
        <v>168</v>
      </c>
      <c r="G24" s="24">
        <v>362</v>
      </c>
      <c r="H24" s="24">
        <v>597</v>
      </c>
      <c r="I24" s="24">
        <v>1189</v>
      </c>
      <c r="J24" s="24">
        <v>2120</v>
      </c>
      <c r="K24" s="24">
        <v>2694</v>
      </c>
      <c r="L24" s="24">
        <v>3278</v>
      </c>
      <c r="M24" s="24">
        <v>3656</v>
      </c>
      <c r="N24" s="147">
        <v>4094</v>
      </c>
      <c r="O24" s="147">
        <v>3098</v>
      </c>
      <c r="P24" s="147">
        <v>3998</v>
      </c>
      <c r="Q24" s="147">
        <v>5596</v>
      </c>
      <c r="R24" s="27">
        <v>6545</v>
      </c>
      <c r="S24" s="24">
        <v>7395</v>
      </c>
      <c r="T24" s="24">
        <v>8226</v>
      </c>
      <c r="U24" s="24">
        <v>9141</v>
      </c>
      <c r="V24" s="27">
        <v>9921</v>
      </c>
      <c r="W24" s="27">
        <v>10484</v>
      </c>
      <c r="X24" s="27">
        <v>11124</v>
      </c>
      <c r="Y24" s="27">
        <v>11591</v>
      </c>
      <c r="Z24" s="24">
        <v>11936</v>
      </c>
      <c r="AA24" s="24">
        <v>12295</v>
      </c>
      <c r="AB24" s="27">
        <v>12824</v>
      </c>
      <c r="AC24" s="24">
        <v>13311</v>
      </c>
      <c r="AD24" s="24">
        <v>13923</v>
      </c>
      <c r="AE24" s="27">
        <v>14511</v>
      </c>
      <c r="AF24" s="24">
        <v>15374</v>
      </c>
      <c r="AG24" s="27">
        <v>16392</v>
      </c>
      <c r="AH24" s="27">
        <v>17425</v>
      </c>
      <c r="AI24" s="27">
        <v>18325</v>
      </c>
      <c r="AJ24" s="27">
        <v>19005</v>
      </c>
      <c r="AK24" s="27">
        <v>19916</v>
      </c>
      <c r="AL24" s="27">
        <v>20772</v>
      </c>
      <c r="AM24" s="27">
        <v>21417</v>
      </c>
      <c r="AN24" s="27">
        <v>22013</v>
      </c>
      <c r="AO24" s="16">
        <v>22301</v>
      </c>
      <c r="AP24" s="16">
        <v>22259</v>
      </c>
      <c r="AQ24" s="16">
        <v>22388</v>
      </c>
      <c r="AR24" s="16">
        <v>22472</v>
      </c>
      <c r="AS24" s="16">
        <v>22440</v>
      </c>
      <c r="AT24" s="16">
        <v>22386</v>
      </c>
      <c r="AU24" s="16">
        <v>22446</v>
      </c>
      <c r="AV24" s="16">
        <v>22217</v>
      </c>
      <c r="AW24" s="16">
        <v>21769</v>
      </c>
      <c r="AX24" s="16">
        <v>21194</v>
      </c>
      <c r="AY24" s="16">
        <v>20937</v>
      </c>
      <c r="AZ24" s="16">
        <v>20656</v>
      </c>
      <c r="BA24" s="140">
        <v>20408</v>
      </c>
      <c r="BB24" s="16">
        <v>20333</v>
      </c>
      <c r="BC24" s="140">
        <v>20659</v>
      </c>
      <c r="BD24" s="16">
        <v>20800</v>
      </c>
      <c r="BE24" s="16">
        <v>20795</v>
      </c>
      <c r="BF24" s="16"/>
      <c r="BG24" s="16"/>
      <c r="BH24" s="40" t="s">
        <v>80</v>
      </c>
      <c r="BJ24" s="7" t="s">
        <v>80</v>
      </c>
      <c r="BK24" s="7">
        <v>20408</v>
      </c>
      <c r="BL24" s="7">
        <v>20333</v>
      </c>
      <c r="BM24" s="7">
        <v>20659</v>
      </c>
      <c r="BN24" s="7">
        <v>20800</v>
      </c>
      <c r="BO24" s="7">
        <v>20795</v>
      </c>
      <c r="BP24" s="7"/>
      <c r="BQ24" s="7"/>
      <c r="BR24" s="7"/>
    </row>
    <row r="25" spans="1:70" ht="9.6" customHeight="1" x14ac:dyDescent="0.15">
      <c r="A25" s="65" t="s">
        <v>430</v>
      </c>
      <c r="B25" s="22" t="s">
        <v>102</v>
      </c>
      <c r="C25" s="24">
        <v>40</v>
      </c>
      <c r="D25" s="24">
        <v>53</v>
      </c>
      <c r="E25" s="24">
        <v>86</v>
      </c>
      <c r="F25" s="24">
        <v>120</v>
      </c>
      <c r="G25" s="24">
        <v>226</v>
      </c>
      <c r="H25" s="24">
        <v>429</v>
      </c>
      <c r="I25" s="24">
        <v>793</v>
      </c>
      <c r="J25" s="24">
        <v>1524</v>
      </c>
      <c r="K25" s="24">
        <v>1751</v>
      </c>
      <c r="L25" s="24">
        <v>2137</v>
      </c>
      <c r="M25" s="24">
        <v>2456</v>
      </c>
      <c r="N25" s="147">
        <v>2677</v>
      </c>
      <c r="O25" s="147">
        <v>1774</v>
      </c>
      <c r="P25" s="147">
        <v>3621</v>
      </c>
      <c r="Q25" s="147">
        <v>3892</v>
      </c>
      <c r="R25" s="27">
        <v>4528</v>
      </c>
      <c r="S25" s="24">
        <v>5017</v>
      </c>
      <c r="T25" s="24">
        <v>5651</v>
      </c>
      <c r="U25" s="24">
        <v>6411</v>
      </c>
      <c r="V25" s="27">
        <v>6942</v>
      </c>
      <c r="W25" s="27">
        <v>7287</v>
      </c>
      <c r="X25" s="27">
        <v>7655</v>
      </c>
      <c r="Y25" s="27">
        <v>8014</v>
      </c>
      <c r="Z25" s="24">
        <v>8187</v>
      </c>
      <c r="AA25" s="24">
        <v>8417</v>
      </c>
      <c r="AB25" s="27">
        <v>8495</v>
      </c>
      <c r="AC25" s="24">
        <v>8720</v>
      </c>
      <c r="AD25" s="24">
        <v>9046</v>
      </c>
      <c r="AE25" s="27">
        <v>9460</v>
      </c>
      <c r="AF25" s="24">
        <v>9979</v>
      </c>
      <c r="AG25" s="27">
        <v>10438</v>
      </c>
      <c r="AH25" s="27">
        <v>10932</v>
      </c>
      <c r="AI25" s="27">
        <v>11404</v>
      </c>
      <c r="AJ25" s="27">
        <v>11910</v>
      </c>
      <c r="AK25" s="27">
        <v>12606</v>
      </c>
      <c r="AL25" s="27">
        <v>13218</v>
      </c>
      <c r="AM25" s="27">
        <v>13912</v>
      </c>
      <c r="AN25" s="27">
        <v>14338</v>
      </c>
      <c r="AO25" s="16">
        <v>14575</v>
      </c>
      <c r="AP25" s="16">
        <v>14796</v>
      </c>
      <c r="AQ25" s="16">
        <v>15125</v>
      </c>
      <c r="AR25" s="16">
        <v>15449</v>
      </c>
      <c r="AS25" s="16">
        <v>15581</v>
      </c>
      <c r="AT25" s="16">
        <v>15732</v>
      </c>
      <c r="AU25" s="16">
        <v>15978</v>
      </c>
      <c r="AV25" s="16">
        <v>16105</v>
      </c>
      <c r="AW25" s="16">
        <v>16068</v>
      </c>
      <c r="AX25" s="16">
        <v>15827</v>
      </c>
      <c r="AY25" s="16">
        <v>15652</v>
      </c>
      <c r="AZ25" s="16">
        <v>15587</v>
      </c>
      <c r="BA25" s="140">
        <v>15506</v>
      </c>
      <c r="BB25" s="16">
        <v>15942</v>
      </c>
      <c r="BC25" s="140">
        <v>16273</v>
      </c>
      <c r="BD25" s="16">
        <v>16342</v>
      </c>
      <c r="BE25" s="16">
        <v>16247</v>
      </c>
      <c r="BF25" s="16"/>
      <c r="BG25" s="16"/>
      <c r="BH25" s="40" t="s">
        <v>102</v>
      </c>
      <c r="BJ25" s="7" t="s">
        <v>102</v>
      </c>
      <c r="BK25" s="7">
        <v>15506</v>
      </c>
      <c r="BL25" s="7">
        <v>15942</v>
      </c>
      <c r="BM25" s="7">
        <v>16273</v>
      </c>
      <c r="BN25" s="7">
        <v>16342</v>
      </c>
      <c r="BO25" s="7">
        <v>16247</v>
      </c>
      <c r="BP25" s="7"/>
      <c r="BQ25" s="7"/>
      <c r="BR25" s="7"/>
    </row>
    <row r="26" spans="1:70" ht="9.6" customHeight="1" x14ac:dyDescent="0.15">
      <c r="A26" s="65" t="s">
        <v>431</v>
      </c>
      <c r="B26" s="22" t="s">
        <v>432</v>
      </c>
      <c r="C26" s="156">
        <f t="shared" ref="C26:AU26" si="16">C89+C90+C91+C92+C93+C94+C95+C96+C106</f>
        <v>100</v>
      </c>
      <c r="D26" s="156">
        <f t="shared" si="16"/>
        <v>134</v>
      </c>
      <c r="E26" s="156">
        <f t="shared" si="16"/>
        <v>198</v>
      </c>
      <c r="F26" s="156">
        <f t="shared" si="16"/>
        <v>279</v>
      </c>
      <c r="G26" s="156">
        <f t="shared" si="16"/>
        <v>425</v>
      </c>
      <c r="H26" s="156">
        <f t="shared" si="16"/>
        <v>663</v>
      </c>
      <c r="I26" s="156">
        <f t="shared" si="16"/>
        <v>1091</v>
      </c>
      <c r="J26" s="156">
        <f>J89+J90+J91+J92+J94+J93+J95+J96+J106</f>
        <v>1763</v>
      </c>
      <c r="K26" s="156">
        <f>K89+K90+K91+K92+K94+K93+K95+K96+K106</f>
        <v>2794</v>
      </c>
      <c r="L26" s="156">
        <f>L89+L90+L91+L92+L94+L93+L95+L96+L106</f>
        <v>3975</v>
      </c>
      <c r="M26" s="156">
        <f>M89+M90+M91+M92+M93+M94+M95+M96+M106</f>
        <v>5101</v>
      </c>
      <c r="N26" s="157">
        <f>N89+N90+N91+N92+N93+N94+N95+N96+N106</f>
        <v>6692.4000000000005</v>
      </c>
      <c r="O26" s="157">
        <f>O89+O90+O91+O92+O93+O94+O95+O96+O106</f>
        <v>8283.7999999999993</v>
      </c>
      <c r="P26" s="157">
        <f>P89+P90+P91+P92+P93+P94+P95+P96+P106</f>
        <v>9875.1999999999989</v>
      </c>
      <c r="Q26" s="157">
        <f>Q89+Q90+Q91+Q92+Q93+Q94+Q95+Q96+Q106</f>
        <v>11466.599999999999</v>
      </c>
      <c r="R26" s="156">
        <f t="shared" si="16"/>
        <v>13058</v>
      </c>
      <c r="S26" s="156">
        <f t="shared" si="16"/>
        <v>14551</v>
      </c>
      <c r="T26" s="156">
        <f>T89+T90+T91+T96+T92+T93+T94+T95+T106</f>
        <v>16053</v>
      </c>
      <c r="U26" s="156">
        <f t="shared" si="16"/>
        <v>17794</v>
      </c>
      <c r="V26" s="156">
        <f t="shared" si="16"/>
        <v>18859</v>
      </c>
      <c r="W26" s="156">
        <f>W89+W90+W91+W92+W93+W94+W95+W96+W106</f>
        <v>19592</v>
      </c>
      <c r="X26" s="156">
        <f t="shared" si="16"/>
        <v>20325</v>
      </c>
      <c r="Y26" s="156">
        <f t="shared" si="16"/>
        <v>20852</v>
      </c>
      <c r="Z26" s="156">
        <f t="shared" si="16"/>
        <v>21273</v>
      </c>
      <c r="AA26" s="156">
        <f t="shared" si="16"/>
        <v>21341</v>
      </c>
      <c r="AB26" s="156">
        <f t="shared" si="16"/>
        <v>21458</v>
      </c>
      <c r="AC26" s="156">
        <f t="shared" si="16"/>
        <v>21689</v>
      </c>
      <c r="AD26" s="156">
        <f t="shared" si="16"/>
        <v>22007</v>
      </c>
      <c r="AE26" s="156">
        <f t="shared" si="16"/>
        <v>22392</v>
      </c>
      <c r="AF26" s="156">
        <f t="shared" si="16"/>
        <v>23414</v>
      </c>
      <c r="AG26" s="156">
        <f t="shared" si="16"/>
        <v>24174</v>
      </c>
      <c r="AH26" s="156">
        <f t="shared" si="16"/>
        <v>25152</v>
      </c>
      <c r="AI26" s="156">
        <f t="shared" si="16"/>
        <v>25937</v>
      </c>
      <c r="AJ26" s="156">
        <f t="shared" si="16"/>
        <v>26810</v>
      </c>
      <c r="AK26" s="156">
        <f t="shared" si="16"/>
        <v>27913</v>
      </c>
      <c r="AL26" s="156">
        <f t="shared" si="16"/>
        <v>29074</v>
      </c>
      <c r="AM26" s="156">
        <f t="shared" si="16"/>
        <v>30349</v>
      </c>
      <c r="AN26" s="156">
        <f t="shared" si="16"/>
        <v>31086</v>
      </c>
      <c r="AO26" s="156">
        <f t="shared" si="16"/>
        <v>31742</v>
      </c>
      <c r="AP26" s="156">
        <f t="shared" si="16"/>
        <v>32128</v>
      </c>
      <c r="AQ26" s="156">
        <f t="shared" si="16"/>
        <v>32213</v>
      </c>
      <c r="AR26" s="156">
        <f t="shared" si="16"/>
        <v>32108</v>
      </c>
      <c r="AS26" s="156">
        <f t="shared" si="16"/>
        <v>32253</v>
      </c>
      <c r="AT26" s="156">
        <f t="shared" si="16"/>
        <v>32096</v>
      </c>
      <c r="AU26" s="156">
        <f t="shared" si="16"/>
        <v>32176</v>
      </c>
      <c r="AV26" s="27">
        <v>31887</v>
      </c>
      <c r="AW26" s="16">
        <v>31060</v>
      </c>
      <c r="AX26" s="16">
        <v>30147</v>
      </c>
      <c r="AY26" s="16">
        <v>29443</v>
      </c>
      <c r="AZ26" s="16">
        <v>29085</v>
      </c>
      <c r="BA26" s="140">
        <v>28751</v>
      </c>
      <c r="BB26" s="16">
        <v>29173</v>
      </c>
      <c r="BC26" s="140">
        <v>29598</v>
      </c>
      <c r="BD26" s="16">
        <v>29694</v>
      </c>
      <c r="BE26" s="16">
        <v>29616</v>
      </c>
      <c r="BF26" s="16"/>
      <c r="BG26" s="16"/>
      <c r="BH26" s="40" t="s">
        <v>113</v>
      </c>
      <c r="BJ26" s="7" t="s">
        <v>113</v>
      </c>
      <c r="BK26" s="7">
        <v>28751</v>
      </c>
      <c r="BL26" s="7">
        <v>29173</v>
      </c>
      <c r="BM26" s="7">
        <v>29598</v>
      </c>
      <c r="BN26" s="7">
        <v>29694</v>
      </c>
      <c r="BO26" s="7">
        <v>29616</v>
      </c>
      <c r="BP26" s="7"/>
      <c r="BQ26" s="7"/>
      <c r="BR26" s="7"/>
    </row>
    <row r="27" spans="1:70" ht="9.6" customHeight="1" x14ac:dyDescent="0.15">
      <c r="A27" s="65" t="s">
        <v>136</v>
      </c>
      <c r="B27" s="22" t="s">
        <v>433</v>
      </c>
      <c r="C27" s="156">
        <f t="shared" ref="C27:AU27" si="17">C79+C80+C81+C82+C83+C84+C85+C86+C87+C88</f>
        <v>99</v>
      </c>
      <c r="D27" s="156">
        <f t="shared" si="17"/>
        <v>124</v>
      </c>
      <c r="E27" s="156">
        <f t="shared" si="17"/>
        <v>190</v>
      </c>
      <c r="F27" s="156">
        <f t="shared" si="17"/>
        <v>311</v>
      </c>
      <c r="G27" s="156">
        <f t="shared" si="17"/>
        <v>527</v>
      </c>
      <c r="H27" s="156">
        <f t="shared" si="17"/>
        <v>728</v>
      </c>
      <c r="I27" s="156">
        <f t="shared" si="17"/>
        <v>1165</v>
      </c>
      <c r="J27" s="156">
        <f t="shared" si="17"/>
        <v>1679</v>
      </c>
      <c r="K27" s="156">
        <f t="shared" si="17"/>
        <v>2614</v>
      </c>
      <c r="L27" s="156">
        <f t="shared" ref="L27:Q27" si="18">L79+L80+L81+L82+L83+L84+L85+L86+L87+L88</f>
        <v>3704</v>
      </c>
      <c r="M27" s="156">
        <f t="shared" si="18"/>
        <v>4854</v>
      </c>
      <c r="N27" s="157">
        <f t="shared" si="18"/>
        <v>6515.5999999999995</v>
      </c>
      <c r="O27" s="157">
        <f t="shared" si="18"/>
        <v>8177.2</v>
      </c>
      <c r="P27" s="157">
        <f t="shared" si="18"/>
        <v>9838.7999999999993</v>
      </c>
      <c r="Q27" s="157">
        <f t="shared" si="18"/>
        <v>11500.4</v>
      </c>
      <c r="R27" s="156">
        <f t="shared" si="17"/>
        <v>13162</v>
      </c>
      <c r="S27" s="156">
        <f t="shared" si="17"/>
        <v>14817</v>
      </c>
      <c r="T27" s="156">
        <f t="shared" si="17"/>
        <v>16410</v>
      </c>
      <c r="U27" s="156">
        <f t="shared" si="17"/>
        <v>17942</v>
      </c>
      <c r="V27" s="156">
        <f t="shared" si="17"/>
        <v>19071</v>
      </c>
      <c r="W27" s="156">
        <f t="shared" si="17"/>
        <v>19754</v>
      </c>
      <c r="X27" s="156">
        <f t="shared" si="17"/>
        <v>20396</v>
      </c>
      <c r="Y27" s="156">
        <f t="shared" si="17"/>
        <v>20811</v>
      </c>
      <c r="Z27" s="156">
        <f t="shared" si="17"/>
        <v>21074</v>
      </c>
      <c r="AA27" s="156">
        <f t="shared" si="17"/>
        <v>21207</v>
      </c>
      <c r="AB27" s="156">
        <f t="shared" si="17"/>
        <v>21396</v>
      </c>
      <c r="AC27" s="156">
        <f t="shared" si="17"/>
        <v>21636</v>
      </c>
      <c r="AD27" s="156">
        <f t="shared" si="17"/>
        <v>21841</v>
      </c>
      <c r="AE27" s="156">
        <f t="shared" si="17"/>
        <v>22045</v>
      </c>
      <c r="AF27" s="156">
        <f t="shared" si="17"/>
        <v>22743</v>
      </c>
      <c r="AG27" s="156">
        <f t="shared" si="17"/>
        <v>23378</v>
      </c>
      <c r="AH27" s="156">
        <f t="shared" si="17"/>
        <v>24107</v>
      </c>
      <c r="AI27" s="156">
        <f t="shared" si="17"/>
        <v>24763</v>
      </c>
      <c r="AJ27" s="156">
        <f t="shared" si="17"/>
        <v>25512</v>
      </c>
      <c r="AK27" s="156">
        <f t="shared" si="17"/>
        <v>26440</v>
      </c>
      <c r="AL27" s="156">
        <f t="shared" si="17"/>
        <v>27421</v>
      </c>
      <c r="AM27" s="156">
        <f t="shared" si="17"/>
        <v>28365</v>
      </c>
      <c r="AN27" s="156">
        <f t="shared" si="17"/>
        <v>28960</v>
      </c>
      <c r="AO27" s="156">
        <f t="shared" si="17"/>
        <v>29433</v>
      </c>
      <c r="AP27" s="156">
        <f t="shared" si="17"/>
        <v>29602</v>
      </c>
      <c r="AQ27" s="156">
        <f t="shared" si="17"/>
        <v>29727</v>
      </c>
      <c r="AR27" s="156">
        <f t="shared" si="17"/>
        <v>29633</v>
      </c>
      <c r="AS27" s="156">
        <f t="shared" si="17"/>
        <v>29544</v>
      </c>
      <c r="AT27" s="156">
        <f t="shared" si="17"/>
        <v>29284</v>
      </c>
      <c r="AU27" s="156">
        <f t="shared" si="17"/>
        <v>29287</v>
      </c>
      <c r="AV27" s="27">
        <v>29010</v>
      </c>
      <c r="AW27" s="16">
        <v>28397</v>
      </c>
      <c r="AX27" s="16">
        <v>27322</v>
      </c>
      <c r="AY27" s="16">
        <v>26753</v>
      </c>
      <c r="AZ27" s="16">
        <v>26385</v>
      </c>
      <c r="BA27" s="140">
        <v>26082</v>
      </c>
      <c r="BB27" s="16">
        <v>26131</v>
      </c>
      <c r="BC27" s="140">
        <v>26158</v>
      </c>
      <c r="BD27" s="16">
        <v>25885</v>
      </c>
      <c r="BE27" s="16">
        <v>25509</v>
      </c>
      <c r="BF27" s="16"/>
      <c r="BG27" s="16"/>
      <c r="BH27" s="40" t="s">
        <v>114</v>
      </c>
      <c r="BJ27" s="7" t="s">
        <v>114</v>
      </c>
      <c r="BK27" s="7">
        <v>26082</v>
      </c>
      <c r="BL27" s="7">
        <v>26131</v>
      </c>
      <c r="BM27" s="7">
        <v>26158</v>
      </c>
      <c r="BN27" s="7">
        <v>25885</v>
      </c>
      <c r="BO27" s="7">
        <v>25509</v>
      </c>
      <c r="BP27" s="7"/>
      <c r="BQ27" s="7"/>
      <c r="BR27" s="7"/>
    </row>
    <row r="28" spans="1:70" ht="9.6" customHeight="1" x14ac:dyDescent="0.15">
      <c r="A28" s="65" t="s">
        <v>137</v>
      </c>
      <c r="B28" s="22" t="s">
        <v>101</v>
      </c>
      <c r="C28" s="156">
        <f t="shared" ref="C28:AU28" si="19">C102+C98</f>
        <v>19</v>
      </c>
      <c r="D28" s="156">
        <f t="shared" si="19"/>
        <v>21</v>
      </c>
      <c r="E28" s="156">
        <f t="shared" si="19"/>
        <v>44</v>
      </c>
      <c r="F28" s="156">
        <f t="shared" si="19"/>
        <v>72</v>
      </c>
      <c r="G28" s="156">
        <f t="shared" si="19"/>
        <v>122</v>
      </c>
      <c r="H28" s="156">
        <f t="shared" si="19"/>
        <v>221</v>
      </c>
      <c r="I28" s="156">
        <f t="shared" si="19"/>
        <v>365</v>
      </c>
      <c r="J28" s="156">
        <f>J102+J98</f>
        <v>570</v>
      </c>
      <c r="K28" s="156">
        <f>K102+K98</f>
        <v>824</v>
      </c>
      <c r="L28" s="156">
        <f>L102+L98</f>
        <v>1214</v>
      </c>
      <c r="M28" s="156">
        <f>M100+M98</f>
        <v>1570</v>
      </c>
      <c r="N28" s="157">
        <f>N100+N98</f>
        <v>2376</v>
      </c>
      <c r="O28" s="157">
        <f>O100+O98</f>
        <v>3182</v>
      </c>
      <c r="P28" s="157">
        <f>P100+P98</f>
        <v>3988</v>
      </c>
      <c r="Q28" s="157">
        <f>Q100+Q98</f>
        <v>4794</v>
      </c>
      <c r="R28" s="156">
        <f t="shared" si="19"/>
        <v>4488</v>
      </c>
      <c r="S28" s="156">
        <f t="shared" si="19"/>
        <v>5184</v>
      </c>
      <c r="T28" s="156">
        <f>T102+T98</f>
        <v>5793</v>
      </c>
      <c r="U28" s="156">
        <f t="shared" si="19"/>
        <v>6434</v>
      </c>
      <c r="V28" s="156">
        <f t="shared" si="19"/>
        <v>6958</v>
      </c>
      <c r="W28" s="156">
        <f>W101+W98</f>
        <v>6008</v>
      </c>
      <c r="X28" s="156">
        <f t="shared" si="19"/>
        <v>7479</v>
      </c>
      <c r="Y28" s="156">
        <f t="shared" si="19"/>
        <v>7801</v>
      </c>
      <c r="Z28" s="156">
        <f t="shared" si="19"/>
        <v>8044</v>
      </c>
      <c r="AA28" s="156">
        <f t="shared" si="19"/>
        <v>8254</v>
      </c>
      <c r="AB28" s="156">
        <f t="shared" si="19"/>
        <v>8395</v>
      </c>
      <c r="AC28" s="156">
        <f t="shared" si="19"/>
        <v>8561</v>
      </c>
      <c r="AD28" s="156">
        <f t="shared" si="19"/>
        <v>8844</v>
      </c>
      <c r="AE28" s="156">
        <f t="shared" si="19"/>
        <v>9183</v>
      </c>
      <c r="AF28" s="156">
        <f t="shared" si="19"/>
        <v>9712</v>
      </c>
      <c r="AG28" s="156">
        <f t="shared" si="19"/>
        <v>10271</v>
      </c>
      <c r="AH28" s="156">
        <f t="shared" si="19"/>
        <v>10864</v>
      </c>
      <c r="AI28" s="156">
        <f t="shared" si="19"/>
        <v>11460</v>
      </c>
      <c r="AJ28" s="156">
        <f t="shared" si="19"/>
        <v>12063</v>
      </c>
      <c r="AK28" s="156">
        <f t="shared" si="19"/>
        <v>12695</v>
      </c>
      <c r="AL28" s="156">
        <f t="shared" si="19"/>
        <v>13415</v>
      </c>
      <c r="AM28" s="156">
        <f t="shared" si="19"/>
        <v>14090</v>
      </c>
      <c r="AN28" s="156">
        <f t="shared" si="19"/>
        <v>14480</v>
      </c>
      <c r="AO28" s="156">
        <f t="shared" si="19"/>
        <v>14845</v>
      </c>
      <c r="AP28" s="156">
        <f t="shared" si="19"/>
        <v>15062</v>
      </c>
      <c r="AQ28" s="156">
        <f t="shared" si="19"/>
        <v>15350</v>
      </c>
      <c r="AR28" s="156">
        <f t="shared" si="19"/>
        <v>15357</v>
      </c>
      <c r="AS28" s="156">
        <f t="shared" si="19"/>
        <v>15329</v>
      </c>
      <c r="AT28" s="156">
        <f t="shared" si="19"/>
        <v>15281</v>
      </c>
      <c r="AU28" s="156">
        <f t="shared" si="19"/>
        <v>15405</v>
      </c>
      <c r="AV28" s="27">
        <v>15352</v>
      </c>
      <c r="AW28" s="16">
        <v>14932</v>
      </c>
      <c r="AX28" s="16">
        <v>14473</v>
      </c>
      <c r="AY28" s="16">
        <v>14222</v>
      </c>
      <c r="AZ28" s="16">
        <v>14043</v>
      </c>
      <c r="BA28" s="140">
        <v>13846</v>
      </c>
      <c r="BB28" s="16">
        <v>13366</v>
      </c>
      <c r="BC28" s="140">
        <v>13786</v>
      </c>
      <c r="BD28" s="16">
        <v>14032</v>
      </c>
      <c r="BE28" s="16">
        <v>14073</v>
      </c>
      <c r="BF28" s="16"/>
      <c r="BG28" s="16"/>
      <c r="BH28" s="40" t="s">
        <v>101</v>
      </c>
      <c r="BJ28" s="7" t="s">
        <v>101</v>
      </c>
      <c r="BK28" s="7">
        <v>13846</v>
      </c>
      <c r="BL28" s="7">
        <v>13366</v>
      </c>
      <c r="BM28" s="7">
        <v>13786</v>
      </c>
      <c r="BN28" s="7">
        <v>14032</v>
      </c>
      <c r="BO28" s="7">
        <v>14073</v>
      </c>
      <c r="BP28" s="7"/>
      <c r="BQ28" s="7"/>
      <c r="BR28" s="7"/>
    </row>
    <row r="29" spans="1:70" ht="9.6" customHeight="1" x14ac:dyDescent="0.15">
      <c r="A29" s="65" t="s">
        <v>434</v>
      </c>
      <c r="B29" s="22" t="s">
        <v>94</v>
      </c>
      <c r="C29" s="156">
        <f t="shared" ref="C29:AU29" si="20">C66+C71+C72+C73+C74+C75+C76</f>
        <v>189</v>
      </c>
      <c r="D29" s="156">
        <f t="shared" si="20"/>
        <v>229</v>
      </c>
      <c r="E29" s="156">
        <f t="shared" si="20"/>
        <v>315</v>
      </c>
      <c r="F29" s="156">
        <f t="shared" si="20"/>
        <v>476</v>
      </c>
      <c r="G29" s="156">
        <f t="shared" si="20"/>
        <v>809</v>
      </c>
      <c r="H29" s="156">
        <f t="shared" si="20"/>
        <v>1384</v>
      </c>
      <c r="I29" s="156">
        <f t="shared" si="20"/>
        <v>2016</v>
      </c>
      <c r="J29" s="156">
        <f t="shared" si="20"/>
        <v>3114</v>
      </c>
      <c r="K29" s="156">
        <f t="shared" si="20"/>
        <v>4599</v>
      </c>
      <c r="L29" s="156">
        <f t="shared" ref="L29:Q29" si="21">L66+L71+L72+L73+L74+L75+L76</f>
        <v>6326</v>
      </c>
      <c r="M29" s="156">
        <f t="shared" si="21"/>
        <v>7939</v>
      </c>
      <c r="N29" s="157">
        <f t="shared" si="21"/>
        <v>9838</v>
      </c>
      <c r="O29" s="157">
        <f t="shared" si="21"/>
        <v>12063.999999999998</v>
      </c>
      <c r="P29" s="157">
        <f t="shared" si="21"/>
        <v>13720.000000000002</v>
      </c>
      <c r="Q29" s="157">
        <f t="shared" si="21"/>
        <v>15653.999999999998</v>
      </c>
      <c r="R29" s="156">
        <f t="shared" si="20"/>
        <v>17917</v>
      </c>
      <c r="S29" s="156">
        <f t="shared" si="20"/>
        <v>20011</v>
      </c>
      <c r="T29" s="156">
        <f t="shared" si="20"/>
        <v>22317</v>
      </c>
      <c r="U29" s="156">
        <f t="shared" si="20"/>
        <v>24606</v>
      </c>
      <c r="V29" s="156">
        <f t="shared" si="20"/>
        <v>26554</v>
      </c>
      <c r="W29" s="156">
        <f t="shared" si="20"/>
        <v>27537</v>
      </c>
      <c r="X29" s="156">
        <f t="shared" si="20"/>
        <v>28441</v>
      </c>
      <c r="Y29" s="156">
        <f t="shared" si="20"/>
        <v>29088</v>
      </c>
      <c r="Z29" s="156">
        <f t="shared" si="20"/>
        <v>29623</v>
      </c>
      <c r="AA29" s="156">
        <f t="shared" si="20"/>
        <v>29970</v>
      </c>
      <c r="AB29" s="156">
        <f t="shared" si="20"/>
        <v>30125</v>
      </c>
      <c r="AC29" s="156">
        <f t="shared" si="20"/>
        <v>30526</v>
      </c>
      <c r="AD29" s="156">
        <f t="shared" si="20"/>
        <v>31268</v>
      </c>
      <c r="AE29" s="156">
        <f t="shared" si="20"/>
        <v>32041</v>
      </c>
      <c r="AF29" s="156">
        <f t="shared" si="20"/>
        <v>33678</v>
      </c>
      <c r="AG29" s="156">
        <f t="shared" si="20"/>
        <v>35425</v>
      </c>
      <c r="AH29" s="156">
        <f t="shared" si="20"/>
        <v>37321</v>
      </c>
      <c r="AI29" s="156">
        <f t="shared" si="20"/>
        <v>38963</v>
      </c>
      <c r="AJ29" s="156">
        <f t="shared" si="20"/>
        <v>40713</v>
      </c>
      <c r="AK29" s="156">
        <f t="shared" si="20"/>
        <v>42648</v>
      </c>
      <c r="AL29" s="156">
        <f t="shared" si="20"/>
        <v>44643</v>
      </c>
      <c r="AM29" s="156">
        <f t="shared" si="20"/>
        <v>46967</v>
      </c>
      <c r="AN29" s="156">
        <f t="shared" si="20"/>
        <v>48361</v>
      </c>
      <c r="AO29" s="156">
        <f t="shared" si="20"/>
        <v>49341</v>
      </c>
      <c r="AP29" s="156">
        <f t="shared" si="20"/>
        <v>50133</v>
      </c>
      <c r="AQ29" s="156">
        <f t="shared" si="20"/>
        <v>50691</v>
      </c>
      <c r="AR29" s="156">
        <f t="shared" si="20"/>
        <v>50793</v>
      </c>
      <c r="AS29" s="156">
        <f t="shared" si="20"/>
        <v>51049</v>
      </c>
      <c r="AT29" s="156">
        <f t="shared" si="20"/>
        <v>51134</v>
      </c>
      <c r="AU29" s="156">
        <f t="shared" si="20"/>
        <v>51322</v>
      </c>
      <c r="AV29" s="27">
        <v>51350</v>
      </c>
      <c r="AW29" s="16">
        <v>50174</v>
      </c>
      <c r="AX29" s="16">
        <v>48726</v>
      </c>
      <c r="AY29" s="16">
        <v>47642</v>
      </c>
      <c r="AZ29" s="16">
        <v>47112</v>
      </c>
      <c r="BA29" s="140">
        <v>46750</v>
      </c>
      <c r="BB29" s="140">
        <v>47405</v>
      </c>
      <c r="BC29" s="16">
        <v>47751</v>
      </c>
      <c r="BD29" s="16">
        <v>47729</v>
      </c>
      <c r="BE29" s="16">
        <v>47462</v>
      </c>
      <c r="BF29" s="16"/>
      <c r="BG29" s="16"/>
      <c r="BH29" s="40" t="s">
        <v>94</v>
      </c>
      <c r="BJ29" s="7" t="s">
        <v>336</v>
      </c>
      <c r="BK29" s="7">
        <v>46750</v>
      </c>
      <c r="BL29" s="7">
        <v>47405</v>
      </c>
      <c r="BM29" s="7">
        <v>47751</v>
      </c>
      <c r="BN29" s="7">
        <v>47729</v>
      </c>
      <c r="BO29" s="7">
        <v>47462</v>
      </c>
      <c r="BP29" s="7"/>
      <c r="BQ29" s="7"/>
      <c r="BR29" s="7"/>
    </row>
    <row r="30" spans="1:70" ht="9.6" customHeight="1" x14ac:dyDescent="0.15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 t="s">
        <v>337</v>
      </c>
      <c r="BK30" s="7">
        <v>657790</v>
      </c>
      <c r="BL30" s="7">
        <v>664067</v>
      </c>
      <c r="BM30" s="7">
        <v>674947</v>
      </c>
      <c r="BN30" s="7">
        <v>679708</v>
      </c>
      <c r="BO30" s="7">
        <v>680296</v>
      </c>
      <c r="BP30" s="7"/>
      <c r="BQ30" s="7"/>
      <c r="BR30" s="7"/>
    </row>
    <row r="31" spans="1:70" ht="9.6" customHeight="1" x14ac:dyDescent="0.15">
      <c r="A31" s="65" t="s">
        <v>435</v>
      </c>
      <c r="B31" s="22" t="s">
        <v>10</v>
      </c>
      <c r="C31" s="27">
        <v>12</v>
      </c>
      <c r="D31" s="27">
        <v>22</v>
      </c>
      <c r="E31" s="27">
        <v>36</v>
      </c>
      <c r="F31" s="27">
        <v>54</v>
      </c>
      <c r="G31" s="27">
        <v>88</v>
      </c>
      <c r="H31" s="27">
        <v>137</v>
      </c>
      <c r="I31" s="27">
        <v>200</v>
      </c>
      <c r="J31" s="27">
        <v>313</v>
      </c>
      <c r="K31" s="27">
        <v>440</v>
      </c>
      <c r="L31" s="24">
        <v>609</v>
      </c>
      <c r="M31" s="27">
        <v>807</v>
      </c>
      <c r="N31" s="147">
        <f t="shared" ref="N31:N47" si="22">M31+(R31-M31)*1/5</f>
        <v>1043</v>
      </c>
      <c r="O31" s="147">
        <f t="shared" ref="O31:O47" si="23">M31+(R31-M31)*2/5</f>
        <v>1279</v>
      </c>
      <c r="P31" s="147">
        <f t="shared" ref="P31:P47" si="24">M31+(R31-M31)*3/5</f>
        <v>1515</v>
      </c>
      <c r="Q31" s="147">
        <f t="shared" ref="Q31:Q47" si="25">M31+(R31-M31)*4/5</f>
        <v>1751</v>
      </c>
      <c r="R31" s="27">
        <v>1987</v>
      </c>
      <c r="S31" s="24">
        <v>2192</v>
      </c>
      <c r="T31" s="24">
        <v>2405</v>
      </c>
      <c r="U31" s="24">
        <v>2645</v>
      </c>
      <c r="V31" s="27">
        <v>2807</v>
      </c>
      <c r="W31" s="27">
        <v>2973</v>
      </c>
      <c r="X31" s="27">
        <v>3074</v>
      </c>
      <c r="Y31" s="27">
        <v>3201</v>
      </c>
      <c r="Z31" s="24">
        <v>3325</v>
      </c>
      <c r="AA31" s="24">
        <v>3342</v>
      </c>
      <c r="AB31" s="27">
        <v>3399</v>
      </c>
      <c r="AC31" s="24">
        <v>3405</v>
      </c>
      <c r="AD31" s="24">
        <v>3510</v>
      </c>
      <c r="AE31" s="27">
        <v>3599</v>
      </c>
      <c r="AF31" s="24">
        <v>3780</v>
      </c>
      <c r="AG31" s="27">
        <v>3934</v>
      </c>
      <c r="AH31" s="27">
        <v>4095</v>
      </c>
      <c r="AI31" s="27">
        <v>4236</v>
      </c>
      <c r="AJ31" s="27">
        <v>4424</v>
      </c>
      <c r="AK31" s="27">
        <v>4543</v>
      </c>
      <c r="AL31" s="27">
        <v>4749</v>
      </c>
      <c r="AM31" s="27">
        <v>4872</v>
      </c>
      <c r="AN31" s="27">
        <v>5030</v>
      </c>
      <c r="AO31" s="16">
        <v>5027</v>
      </c>
      <c r="AP31" s="16">
        <v>5084</v>
      </c>
      <c r="AQ31" s="16">
        <v>5122</v>
      </c>
      <c r="AR31" s="16">
        <v>5130</v>
      </c>
      <c r="AS31" s="16">
        <v>5089</v>
      </c>
      <c r="AT31" s="16">
        <v>5070</v>
      </c>
      <c r="AU31" s="16">
        <v>5090</v>
      </c>
      <c r="AV31" s="16">
        <v>5104</v>
      </c>
      <c r="AW31" s="16">
        <v>4971</v>
      </c>
      <c r="AX31" s="16">
        <v>4819</v>
      </c>
      <c r="AY31" s="16">
        <v>4688</v>
      </c>
      <c r="AZ31" s="16">
        <v>4677</v>
      </c>
      <c r="BA31" s="140">
        <v>4678</v>
      </c>
      <c r="BB31" s="140">
        <v>4717</v>
      </c>
      <c r="BC31" s="140">
        <v>4733</v>
      </c>
      <c r="BD31" s="16">
        <v>4785</v>
      </c>
      <c r="BE31" s="16">
        <v>4724</v>
      </c>
      <c r="BF31" s="16"/>
      <c r="BG31" s="16"/>
      <c r="BH31" s="40" t="s">
        <v>10</v>
      </c>
      <c r="BJ31" s="7" t="s">
        <v>10</v>
      </c>
      <c r="BK31" s="7">
        <v>4678</v>
      </c>
      <c r="BL31" s="7">
        <v>4717</v>
      </c>
      <c r="BM31" s="7">
        <v>4733</v>
      </c>
      <c r="BN31" s="7">
        <v>4785</v>
      </c>
      <c r="BO31" s="7">
        <v>4724</v>
      </c>
      <c r="BP31" s="7"/>
      <c r="BQ31" s="7"/>
      <c r="BR31" s="7"/>
    </row>
    <row r="32" spans="1:70" ht="9.6" customHeight="1" x14ac:dyDescent="0.15">
      <c r="A32" s="65" t="s">
        <v>138</v>
      </c>
      <c r="B32" s="22" t="s">
        <v>11</v>
      </c>
      <c r="C32" s="27">
        <v>4</v>
      </c>
      <c r="D32" s="27">
        <v>3</v>
      </c>
      <c r="E32" s="27">
        <v>5</v>
      </c>
      <c r="F32" s="27">
        <v>7</v>
      </c>
      <c r="G32" s="27">
        <v>16</v>
      </c>
      <c r="H32" s="27">
        <v>16</v>
      </c>
      <c r="I32" s="27">
        <v>28</v>
      </c>
      <c r="J32" s="27">
        <v>39</v>
      </c>
      <c r="K32" s="27">
        <v>49</v>
      </c>
      <c r="L32" s="24">
        <v>74</v>
      </c>
      <c r="M32" s="27">
        <v>111</v>
      </c>
      <c r="N32" s="147">
        <f t="shared" si="22"/>
        <v>158.6</v>
      </c>
      <c r="O32" s="147">
        <f t="shared" si="23"/>
        <v>206.2</v>
      </c>
      <c r="P32" s="147">
        <f t="shared" si="24"/>
        <v>253.8</v>
      </c>
      <c r="Q32" s="147">
        <f t="shared" si="25"/>
        <v>301.39999999999998</v>
      </c>
      <c r="R32" s="27">
        <v>349</v>
      </c>
      <c r="S32" s="24">
        <v>389</v>
      </c>
      <c r="T32" s="24">
        <v>450</v>
      </c>
      <c r="U32" s="24">
        <v>499</v>
      </c>
      <c r="V32" s="27">
        <v>534</v>
      </c>
      <c r="W32" s="27">
        <v>593</v>
      </c>
      <c r="X32" s="27">
        <v>606</v>
      </c>
      <c r="Y32" s="27">
        <v>585</v>
      </c>
      <c r="Z32" s="24">
        <v>584</v>
      </c>
      <c r="AA32" s="24">
        <v>559</v>
      </c>
      <c r="AB32" s="27">
        <v>570</v>
      </c>
      <c r="AC32" s="24">
        <v>594</v>
      </c>
      <c r="AD32" s="24">
        <v>582</v>
      </c>
      <c r="AE32" s="27">
        <v>566</v>
      </c>
      <c r="AF32" s="24">
        <v>595</v>
      </c>
      <c r="AG32" s="27">
        <v>615</v>
      </c>
      <c r="AH32" s="27">
        <v>616</v>
      </c>
      <c r="AI32" s="27">
        <v>618</v>
      </c>
      <c r="AJ32" s="27">
        <v>626</v>
      </c>
      <c r="AK32" s="27">
        <v>658</v>
      </c>
      <c r="AL32" s="27">
        <v>684</v>
      </c>
      <c r="AM32" s="27">
        <v>710</v>
      </c>
      <c r="AN32" s="27">
        <v>703</v>
      </c>
      <c r="AO32" s="16">
        <v>710</v>
      </c>
      <c r="AP32" s="16">
        <v>700</v>
      </c>
      <c r="AQ32" s="16">
        <v>703</v>
      </c>
      <c r="AR32" s="16">
        <v>675</v>
      </c>
      <c r="AS32" s="16">
        <v>666</v>
      </c>
      <c r="AT32" s="16">
        <v>647</v>
      </c>
      <c r="AU32" s="16">
        <v>626</v>
      </c>
      <c r="AV32" s="16">
        <v>608</v>
      </c>
      <c r="AW32" s="16">
        <v>580</v>
      </c>
      <c r="AX32" s="16">
        <v>553</v>
      </c>
      <c r="AY32" s="16">
        <v>544</v>
      </c>
      <c r="AZ32" s="16">
        <v>543</v>
      </c>
      <c r="BA32" s="140">
        <v>525</v>
      </c>
      <c r="BB32" s="140">
        <v>516</v>
      </c>
      <c r="BC32" s="140">
        <v>512</v>
      </c>
      <c r="BD32" s="16">
        <v>509</v>
      </c>
      <c r="BE32" s="16">
        <v>502</v>
      </c>
      <c r="BF32" s="16"/>
      <c r="BG32" s="16"/>
      <c r="BH32" s="40" t="s">
        <v>11</v>
      </c>
      <c r="BJ32" s="7" t="s">
        <v>338</v>
      </c>
      <c r="BK32" s="7">
        <v>525</v>
      </c>
      <c r="BL32" s="7">
        <v>516</v>
      </c>
      <c r="BM32" s="7">
        <v>512</v>
      </c>
      <c r="BN32" s="7">
        <v>509</v>
      </c>
      <c r="BO32" s="7">
        <v>502</v>
      </c>
      <c r="BP32" s="7"/>
      <c r="BQ32" s="7"/>
      <c r="BR32" s="7"/>
    </row>
    <row r="33" spans="1:70" ht="9.6" customHeight="1" x14ac:dyDescent="0.15">
      <c r="A33" s="65" t="s">
        <v>436</v>
      </c>
      <c r="B33" s="22" t="s">
        <v>12</v>
      </c>
      <c r="C33" s="27">
        <v>29</v>
      </c>
      <c r="D33" s="27">
        <v>27</v>
      </c>
      <c r="E33" s="27">
        <v>48</v>
      </c>
      <c r="F33" s="27">
        <v>77</v>
      </c>
      <c r="G33" s="27">
        <v>169</v>
      </c>
      <c r="H33" s="27">
        <v>278</v>
      </c>
      <c r="I33" s="27">
        <v>405</v>
      </c>
      <c r="J33" s="27">
        <v>533</v>
      </c>
      <c r="K33" s="27">
        <v>775</v>
      </c>
      <c r="L33" s="24">
        <v>1045</v>
      </c>
      <c r="M33" s="27">
        <v>1260</v>
      </c>
      <c r="N33" s="147">
        <f t="shared" si="22"/>
        <v>1508.4</v>
      </c>
      <c r="O33" s="147">
        <f t="shared" si="23"/>
        <v>1756.8</v>
      </c>
      <c r="P33" s="147">
        <f t="shared" si="24"/>
        <v>2005.2</v>
      </c>
      <c r="Q33" s="147">
        <f t="shared" si="25"/>
        <v>2253.6</v>
      </c>
      <c r="R33" s="27">
        <v>2502</v>
      </c>
      <c r="S33" s="24">
        <v>2838</v>
      </c>
      <c r="T33" s="24">
        <v>3215</v>
      </c>
      <c r="U33" s="24">
        <v>3583</v>
      </c>
      <c r="V33" s="27">
        <v>3889</v>
      </c>
      <c r="W33" s="27">
        <v>4115</v>
      </c>
      <c r="X33" s="27">
        <v>4359</v>
      </c>
      <c r="Y33" s="27">
        <v>4604</v>
      </c>
      <c r="Z33" s="24">
        <v>4747</v>
      </c>
      <c r="AA33" s="24">
        <v>4937</v>
      </c>
      <c r="AB33" s="27">
        <v>5057</v>
      </c>
      <c r="AC33" s="24">
        <v>5162</v>
      </c>
      <c r="AD33" s="24">
        <v>5320</v>
      </c>
      <c r="AE33" s="27">
        <v>5465</v>
      </c>
      <c r="AF33" s="24">
        <v>5825</v>
      </c>
      <c r="AG33" s="27">
        <v>6026</v>
      </c>
      <c r="AH33" s="27">
        <v>6375</v>
      </c>
      <c r="AI33" s="27">
        <v>6676</v>
      </c>
      <c r="AJ33" s="27">
        <v>7038</v>
      </c>
      <c r="AK33" s="27">
        <v>7300</v>
      </c>
      <c r="AL33" s="27">
        <v>7634</v>
      </c>
      <c r="AM33" s="27">
        <v>8008</v>
      </c>
      <c r="AN33" s="27">
        <v>8255</v>
      </c>
      <c r="AO33" s="16">
        <v>8423</v>
      </c>
      <c r="AP33" s="16">
        <v>8565</v>
      </c>
      <c r="AQ33" s="16">
        <v>8601</v>
      </c>
      <c r="AR33" s="16">
        <v>8771</v>
      </c>
      <c r="AS33" s="16">
        <v>8830</v>
      </c>
      <c r="AT33" s="16">
        <v>8850</v>
      </c>
      <c r="AU33" s="16">
        <v>8887</v>
      </c>
      <c r="AV33" s="16">
        <v>8859</v>
      </c>
      <c r="AW33" s="16">
        <v>8707</v>
      </c>
      <c r="AX33" s="16">
        <v>8485</v>
      </c>
      <c r="AY33" s="16">
        <v>8376</v>
      </c>
      <c r="AZ33" s="16">
        <v>8358</v>
      </c>
      <c r="BA33" s="140">
        <v>8308</v>
      </c>
      <c r="BB33" s="140">
        <v>8389</v>
      </c>
      <c r="BC33" s="140">
        <v>8500</v>
      </c>
      <c r="BD33" s="16">
        <v>8507</v>
      </c>
      <c r="BE33" s="16">
        <v>8449</v>
      </c>
      <c r="BF33" s="16"/>
      <c r="BG33" s="16"/>
      <c r="BH33" s="40" t="s">
        <v>12</v>
      </c>
      <c r="BJ33" s="7" t="s">
        <v>12</v>
      </c>
      <c r="BK33" s="7">
        <v>8308</v>
      </c>
      <c r="BL33" s="7">
        <v>8389</v>
      </c>
      <c r="BM33" s="7">
        <v>8500</v>
      </c>
      <c r="BN33" s="7">
        <v>8507</v>
      </c>
      <c r="BO33" s="7">
        <v>8449</v>
      </c>
      <c r="BP33" s="7"/>
      <c r="BQ33" s="7"/>
      <c r="BR33" s="7"/>
    </row>
    <row r="34" spans="1:70" ht="9.6" customHeight="1" x14ac:dyDescent="0.15">
      <c r="A34" s="65" t="s">
        <v>139</v>
      </c>
      <c r="B34" s="22" t="s">
        <v>13</v>
      </c>
      <c r="C34" s="27">
        <v>7</v>
      </c>
      <c r="D34" s="27">
        <v>7</v>
      </c>
      <c r="E34" s="27">
        <v>19</v>
      </c>
      <c r="F34" s="27">
        <v>23</v>
      </c>
      <c r="G34" s="27">
        <v>37</v>
      </c>
      <c r="H34" s="27">
        <v>70</v>
      </c>
      <c r="I34" s="27">
        <v>123</v>
      </c>
      <c r="J34" s="27">
        <v>198</v>
      </c>
      <c r="K34" s="27">
        <v>273</v>
      </c>
      <c r="L34" s="24">
        <v>1287</v>
      </c>
      <c r="M34" s="27">
        <v>531</v>
      </c>
      <c r="N34" s="147">
        <f t="shared" si="22"/>
        <v>762.6</v>
      </c>
      <c r="O34" s="147">
        <f t="shared" si="23"/>
        <v>994.2</v>
      </c>
      <c r="P34" s="147">
        <f t="shared" si="24"/>
        <v>1225.8</v>
      </c>
      <c r="Q34" s="147">
        <f t="shared" si="25"/>
        <v>1457.4</v>
      </c>
      <c r="R34" s="27">
        <v>1689</v>
      </c>
      <c r="S34" s="24">
        <v>1925</v>
      </c>
      <c r="T34" s="24">
        <v>2196</v>
      </c>
      <c r="U34" s="24">
        <v>2425</v>
      </c>
      <c r="V34" s="27">
        <v>2602</v>
      </c>
      <c r="W34" s="27">
        <v>2775</v>
      </c>
      <c r="X34" s="27">
        <v>2923</v>
      </c>
      <c r="Y34" s="27">
        <v>3015</v>
      </c>
      <c r="Z34" s="24">
        <v>3106</v>
      </c>
      <c r="AA34" s="24">
        <v>3196</v>
      </c>
      <c r="AB34" s="27">
        <v>3235</v>
      </c>
      <c r="AC34" s="24">
        <v>3283</v>
      </c>
      <c r="AD34" s="24">
        <v>3351</v>
      </c>
      <c r="AE34" s="27">
        <v>3417</v>
      </c>
      <c r="AF34" s="24">
        <v>3548</v>
      </c>
      <c r="AG34" s="27">
        <v>3685</v>
      </c>
      <c r="AH34" s="27">
        <v>3821</v>
      </c>
      <c r="AI34" s="27">
        <v>3903</v>
      </c>
      <c r="AJ34" s="27">
        <v>4062</v>
      </c>
      <c r="AK34" s="27">
        <v>4235</v>
      </c>
      <c r="AL34" s="27">
        <v>4453</v>
      </c>
      <c r="AM34" s="27">
        <v>4609</v>
      </c>
      <c r="AN34" s="27">
        <v>4712</v>
      </c>
      <c r="AO34" s="16">
        <v>4755</v>
      </c>
      <c r="AP34" s="16">
        <v>4781</v>
      </c>
      <c r="AQ34" s="16">
        <v>4819</v>
      </c>
      <c r="AR34" s="16">
        <v>4836</v>
      </c>
      <c r="AS34" s="16">
        <v>4827</v>
      </c>
      <c r="AT34" s="16">
        <v>4814</v>
      </c>
      <c r="AU34" s="16">
        <v>4765</v>
      </c>
      <c r="AV34" s="16">
        <v>4697</v>
      </c>
      <c r="AW34" s="16">
        <v>4542</v>
      </c>
      <c r="AX34" s="16">
        <v>4407</v>
      </c>
      <c r="AY34" s="16">
        <v>4258</v>
      </c>
      <c r="AZ34" s="16">
        <v>4122</v>
      </c>
      <c r="BA34" s="140">
        <v>4085</v>
      </c>
      <c r="BB34" s="140">
        <v>4067</v>
      </c>
      <c r="BC34" s="140">
        <v>4052</v>
      </c>
      <c r="BD34" s="16">
        <v>4035</v>
      </c>
      <c r="BE34" s="16">
        <v>4018</v>
      </c>
      <c r="BF34" s="16"/>
      <c r="BG34" s="16"/>
      <c r="BH34" s="40" t="s">
        <v>13</v>
      </c>
      <c r="BJ34" s="7" t="s">
        <v>13</v>
      </c>
      <c r="BK34" s="7">
        <v>4085</v>
      </c>
      <c r="BL34" s="7">
        <v>4067</v>
      </c>
      <c r="BM34" s="7">
        <v>4052</v>
      </c>
      <c r="BN34" s="7">
        <v>4035</v>
      </c>
      <c r="BO34" s="7">
        <v>4018</v>
      </c>
      <c r="BP34" s="7"/>
      <c r="BQ34" s="7"/>
      <c r="BR34" s="7"/>
    </row>
    <row r="35" spans="1:70" ht="9.6" customHeight="1" x14ac:dyDescent="0.15">
      <c r="A35" s="65" t="s">
        <v>140</v>
      </c>
      <c r="B35" s="22" t="s">
        <v>14</v>
      </c>
      <c r="C35" s="27">
        <v>21</v>
      </c>
      <c r="D35" s="27">
        <v>19</v>
      </c>
      <c r="E35" s="27">
        <v>35</v>
      </c>
      <c r="F35" s="27">
        <v>66</v>
      </c>
      <c r="G35" s="27">
        <v>165</v>
      </c>
      <c r="H35" s="27">
        <v>288</v>
      </c>
      <c r="I35" s="27">
        <v>485</v>
      </c>
      <c r="J35" s="27">
        <v>641</v>
      </c>
      <c r="K35" s="27">
        <v>887</v>
      </c>
      <c r="L35" s="24">
        <v>383</v>
      </c>
      <c r="M35" s="27">
        <v>1621</v>
      </c>
      <c r="N35" s="147">
        <f t="shared" si="22"/>
        <v>2073</v>
      </c>
      <c r="O35" s="147">
        <f t="shared" si="23"/>
        <v>2525</v>
      </c>
      <c r="P35" s="147">
        <f t="shared" si="24"/>
        <v>2977</v>
      </c>
      <c r="Q35" s="147">
        <f t="shared" si="25"/>
        <v>3429</v>
      </c>
      <c r="R35" s="27">
        <v>3881</v>
      </c>
      <c r="S35" s="24">
        <v>4383</v>
      </c>
      <c r="T35" s="24">
        <v>4951</v>
      </c>
      <c r="U35" s="24">
        <v>5512</v>
      </c>
      <c r="V35" s="27">
        <v>5983</v>
      </c>
      <c r="W35" s="27">
        <v>6352</v>
      </c>
      <c r="X35" s="27">
        <v>6713</v>
      </c>
      <c r="Y35" s="27">
        <v>6979</v>
      </c>
      <c r="Z35" s="24">
        <v>7304</v>
      </c>
      <c r="AA35" s="24">
        <v>7646</v>
      </c>
      <c r="AB35" s="27">
        <v>7951</v>
      </c>
      <c r="AC35" s="24">
        <v>8009</v>
      </c>
      <c r="AD35" s="24">
        <v>8351</v>
      </c>
      <c r="AE35" s="27">
        <v>8670</v>
      </c>
      <c r="AF35" s="24">
        <v>9228</v>
      </c>
      <c r="AG35" s="27">
        <v>9747</v>
      </c>
      <c r="AH35" s="27">
        <v>10302</v>
      </c>
      <c r="AI35" s="27">
        <v>10804</v>
      </c>
      <c r="AJ35" s="27">
        <v>11360</v>
      </c>
      <c r="AK35" s="27">
        <v>11893</v>
      </c>
      <c r="AL35" s="27">
        <v>12362</v>
      </c>
      <c r="AM35" s="27">
        <v>13007</v>
      </c>
      <c r="AN35" s="27">
        <v>13374</v>
      </c>
      <c r="AO35" s="16">
        <v>13639</v>
      </c>
      <c r="AP35" s="16">
        <v>13919</v>
      </c>
      <c r="AQ35" s="16">
        <v>14112</v>
      </c>
      <c r="AR35" s="16">
        <v>14181</v>
      </c>
      <c r="AS35" s="16">
        <v>14217</v>
      </c>
      <c r="AT35" s="16">
        <v>14192</v>
      </c>
      <c r="AU35" s="16">
        <v>14235</v>
      </c>
      <c r="AV35" s="16">
        <v>14140</v>
      </c>
      <c r="AW35" s="16">
        <v>13844</v>
      </c>
      <c r="AX35" s="16">
        <v>13530</v>
      </c>
      <c r="AY35" s="16">
        <v>13284</v>
      </c>
      <c r="AZ35" s="16">
        <v>13172</v>
      </c>
      <c r="BA35" s="140">
        <v>13076</v>
      </c>
      <c r="BB35" s="140">
        <v>13141</v>
      </c>
      <c r="BC35" s="140">
        <v>13168</v>
      </c>
      <c r="BD35" s="16">
        <v>13148</v>
      </c>
      <c r="BE35" s="16">
        <v>13003</v>
      </c>
      <c r="BF35" s="16"/>
      <c r="BG35" s="16"/>
      <c r="BH35" s="40" t="s">
        <v>14</v>
      </c>
      <c r="BJ35" s="7" t="s">
        <v>14</v>
      </c>
      <c r="BK35" s="7">
        <v>13076</v>
      </c>
      <c r="BL35" s="7">
        <v>13141</v>
      </c>
      <c r="BM35" s="7">
        <v>13168</v>
      </c>
      <c r="BN35" s="7">
        <v>13148</v>
      </c>
      <c r="BO35" s="7">
        <v>13003</v>
      </c>
      <c r="BP35" s="7"/>
      <c r="BQ35" s="7"/>
      <c r="BR35" s="7"/>
    </row>
    <row r="36" spans="1:70" ht="9.6" customHeight="1" x14ac:dyDescent="0.15">
      <c r="A36" s="65" t="s">
        <v>141</v>
      </c>
      <c r="B36" s="22" t="s">
        <v>15</v>
      </c>
      <c r="C36" s="27">
        <v>11</v>
      </c>
      <c r="D36" s="27">
        <v>11</v>
      </c>
      <c r="E36" s="27">
        <v>20</v>
      </c>
      <c r="F36" s="27">
        <v>32</v>
      </c>
      <c r="G36" s="27">
        <v>65</v>
      </c>
      <c r="H36" s="27">
        <v>103</v>
      </c>
      <c r="I36" s="27">
        <v>183</v>
      </c>
      <c r="J36" s="27">
        <v>243</v>
      </c>
      <c r="K36" s="27">
        <v>341</v>
      </c>
      <c r="L36" s="24">
        <v>500</v>
      </c>
      <c r="M36" s="27">
        <v>619</v>
      </c>
      <c r="N36" s="147">
        <f t="shared" si="22"/>
        <v>793.6</v>
      </c>
      <c r="O36" s="147">
        <f t="shared" si="23"/>
        <v>968.2</v>
      </c>
      <c r="P36" s="147">
        <f t="shared" si="24"/>
        <v>1142.8</v>
      </c>
      <c r="Q36" s="147">
        <f t="shared" si="25"/>
        <v>1317.4</v>
      </c>
      <c r="R36" s="27">
        <v>1492</v>
      </c>
      <c r="S36" s="24">
        <v>1655</v>
      </c>
      <c r="T36" s="24">
        <v>1807</v>
      </c>
      <c r="U36" s="24">
        <v>2026</v>
      </c>
      <c r="V36" s="27">
        <v>2193</v>
      </c>
      <c r="W36" s="27">
        <v>2320</v>
      </c>
      <c r="X36" s="27">
        <v>2402</v>
      </c>
      <c r="Y36" s="27">
        <v>2476</v>
      </c>
      <c r="Z36" s="24">
        <v>2529</v>
      </c>
      <c r="AA36" s="24">
        <v>2606</v>
      </c>
      <c r="AB36" s="27">
        <v>2629</v>
      </c>
      <c r="AC36" s="24">
        <v>2649</v>
      </c>
      <c r="AD36" s="24">
        <v>2753</v>
      </c>
      <c r="AE36" s="27">
        <v>2833</v>
      </c>
      <c r="AF36" s="24">
        <v>2928</v>
      </c>
      <c r="AG36" s="27">
        <v>3051</v>
      </c>
      <c r="AH36" s="27">
        <v>3173</v>
      </c>
      <c r="AI36" s="27">
        <v>3290</v>
      </c>
      <c r="AJ36" s="27">
        <v>3436</v>
      </c>
      <c r="AK36" s="27">
        <v>3569</v>
      </c>
      <c r="AL36" s="27">
        <v>3729</v>
      </c>
      <c r="AM36" s="27">
        <v>3905</v>
      </c>
      <c r="AN36" s="27">
        <v>4034</v>
      </c>
      <c r="AO36" s="16">
        <v>4110</v>
      </c>
      <c r="AP36" s="16">
        <v>4193</v>
      </c>
      <c r="AQ36" s="16">
        <v>4234</v>
      </c>
      <c r="AR36" s="16">
        <v>4238</v>
      </c>
      <c r="AS36" s="16">
        <v>4200</v>
      </c>
      <c r="AT36" s="16">
        <v>4137</v>
      </c>
      <c r="AU36" s="16">
        <v>4101</v>
      </c>
      <c r="AV36" s="16">
        <v>4037</v>
      </c>
      <c r="AW36" s="16">
        <v>3899</v>
      </c>
      <c r="AX36" s="16">
        <v>3735</v>
      </c>
      <c r="AY36" s="16">
        <v>3681</v>
      </c>
      <c r="AZ36" s="16">
        <v>3639</v>
      </c>
      <c r="BA36" s="140">
        <v>3598</v>
      </c>
      <c r="BB36" s="140">
        <v>3626</v>
      </c>
      <c r="BC36" s="140">
        <v>3630</v>
      </c>
      <c r="BD36" s="16">
        <v>3614</v>
      </c>
      <c r="BE36" s="16">
        <v>3616</v>
      </c>
      <c r="BF36" s="16"/>
      <c r="BG36" s="16"/>
      <c r="BH36" s="40" t="s">
        <v>15</v>
      </c>
      <c r="BJ36" s="7" t="s">
        <v>15</v>
      </c>
      <c r="BK36" s="7">
        <v>3598</v>
      </c>
      <c r="BL36" s="7">
        <v>3626</v>
      </c>
      <c r="BM36" s="7">
        <v>3630</v>
      </c>
      <c r="BN36" s="7">
        <v>3614</v>
      </c>
      <c r="BO36" s="7">
        <v>3616</v>
      </c>
      <c r="BP36" s="7"/>
      <c r="BQ36" s="7"/>
      <c r="BR36" s="7"/>
    </row>
    <row r="37" spans="1:70" ht="9.6" customHeight="1" x14ac:dyDescent="0.15">
      <c r="A37" s="65" t="s">
        <v>437</v>
      </c>
      <c r="B37" s="22" t="s">
        <v>16</v>
      </c>
      <c r="C37" s="27">
        <v>12</v>
      </c>
      <c r="D37" s="27">
        <v>15</v>
      </c>
      <c r="E37" s="27">
        <v>28</v>
      </c>
      <c r="F37" s="27">
        <v>43</v>
      </c>
      <c r="G37" s="27">
        <v>83</v>
      </c>
      <c r="H37" s="27">
        <v>128</v>
      </c>
      <c r="I37" s="27">
        <v>172</v>
      </c>
      <c r="J37" s="27">
        <v>285</v>
      </c>
      <c r="K37" s="27">
        <v>388</v>
      </c>
      <c r="L37" s="24">
        <v>560</v>
      </c>
      <c r="M37" s="27">
        <v>790</v>
      </c>
      <c r="N37" s="147">
        <f t="shared" si="22"/>
        <v>1121.8</v>
      </c>
      <c r="O37" s="147">
        <f t="shared" si="23"/>
        <v>1453.6</v>
      </c>
      <c r="P37" s="147">
        <f t="shared" si="24"/>
        <v>1785.4</v>
      </c>
      <c r="Q37" s="147">
        <f t="shared" si="25"/>
        <v>2117.1999999999998</v>
      </c>
      <c r="R37" s="27">
        <v>2449</v>
      </c>
      <c r="S37" s="24">
        <v>2724</v>
      </c>
      <c r="T37" s="24">
        <v>3013</v>
      </c>
      <c r="U37" s="24">
        <v>3374</v>
      </c>
      <c r="V37" s="27">
        <v>3625</v>
      </c>
      <c r="W37" s="27">
        <v>3799</v>
      </c>
      <c r="X37" s="27">
        <v>3959</v>
      </c>
      <c r="Y37" s="27">
        <v>4032</v>
      </c>
      <c r="Z37" s="24">
        <v>4149</v>
      </c>
      <c r="AA37" s="24">
        <v>4159</v>
      </c>
      <c r="AB37" s="27">
        <v>4231</v>
      </c>
      <c r="AC37" s="24">
        <v>4217</v>
      </c>
      <c r="AD37" s="24">
        <v>4290</v>
      </c>
      <c r="AE37" s="27">
        <v>4384</v>
      </c>
      <c r="AF37" s="24">
        <v>4553</v>
      </c>
      <c r="AG37" s="27">
        <v>4683</v>
      </c>
      <c r="AH37" s="27">
        <v>4861</v>
      </c>
      <c r="AI37" s="27">
        <v>4985</v>
      </c>
      <c r="AJ37" s="27">
        <v>5182</v>
      </c>
      <c r="AK37" s="27">
        <v>5405</v>
      </c>
      <c r="AL37" s="27">
        <v>5551</v>
      </c>
      <c r="AM37" s="27">
        <v>5761</v>
      </c>
      <c r="AN37" s="27">
        <v>5892</v>
      </c>
      <c r="AO37" s="16">
        <v>5995</v>
      </c>
      <c r="AP37" s="16">
        <v>5995</v>
      </c>
      <c r="AQ37" s="16">
        <v>6024</v>
      </c>
      <c r="AR37" s="16">
        <v>5942</v>
      </c>
      <c r="AS37" s="16">
        <v>5885</v>
      </c>
      <c r="AT37" s="16">
        <v>5838</v>
      </c>
      <c r="AU37" s="16">
        <v>5819</v>
      </c>
      <c r="AV37" s="16">
        <v>5755</v>
      </c>
      <c r="AW37" s="16">
        <v>5542</v>
      </c>
      <c r="AX37" s="16">
        <v>5374</v>
      </c>
      <c r="AY37" s="16">
        <v>5244</v>
      </c>
      <c r="AZ37" s="16">
        <v>5161</v>
      </c>
      <c r="BA37" s="140">
        <v>5110</v>
      </c>
      <c r="BB37" s="140">
        <v>5117</v>
      </c>
      <c r="BC37" s="140">
        <v>5093</v>
      </c>
      <c r="BD37" s="16">
        <v>5013</v>
      </c>
      <c r="BE37" s="16">
        <v>4950</v>
      </c>
      <c r="BF37" s="16"/>
      <c r="BG37" s="16"/>
      <c r="BH37" s="40" t="s">
        <v>16</v>
      </c>
      <c r="BJ37" s="7" t="s">
        <v>16</v>
      </c>
      <c r="BK37" s="7">
        <v>5110</v>
      </c>
      <c r="BL37" s="7">
        <v>5117</v>
      </c>
      <c r="BM37" s="7">
        <v>5093</v>
      </c>
      <c r="BN37" s="7">
        <v>5013</v>
      </c>
      <c r="BO37" s="7">
        <v>4950</v>
      </c>
      <c r="BP37" s="7"/>
      <c r="BQ37" s="7"/>
      <c r="BR37" s="7"/>
    </row>
    <row r="38" spans="1:70" ht="9.6" customHeight="1" x14ac:dyDescent="0.15">
      <c r="A38" s="65" t="s">
        <v>438</v>
      </c>
      <c r="B38" s="22" t="s">
        <v>17</v>
      </c>
      <c r="C38" s="27">
        <v>18</v>
      </c>
      <c r="D38" s="27">
        <v>26</v>
      </c>
      <c r="E38" s="27">
        <v>35</v>
      </c>
      <c r="F38" s="27">
        <v>65</v>
      </c>
      <c r="G38" s="27">
        <v>109</v>
      </c>
      <c r="H38" s="27">
        <v>204</v>
      </c>
      <c r="I38" s="27">
        <v>321</v>
      </c>
      <c r="J38" s="27">
        <v>481</v>
      </c>
      <c r="K38" s="27">
        <v>705</v>
      </c>
      <c r="L38" s="24">
        <v>1071</v>
      </c>
      <c r="M38" s="27">
        <v>1391</v>
      </c>
      <c r="N38" s="147">
        <f t="shared" si="22"/>
        <v>1783</v>
      </c>
      <c r="O38" s="147">
        <f t="shared" si="23"/>
        <v>2175</v>
      </c>
      <c r="P38" s="147">
        <f t="shared" si="24"/>
        <v>2567</v>
      </c>
      <c r="Q38" s="147">
        <f t="shared" si="25"/>
        <v>2959</v>
      </c>
      <c r="R38" s="27">
        <v>3351</v>
      </c>
      <c r="S38" s="24">
        <v>3729</v>
      </c>
      <c r="T38" s="24">
        <v>4300</v>
      </c>
      <c r="U38" s="24">
        <v>4931</v>
      </c>
      <c r="V38" s="27">
        <v>5391</v>
      </c>
      <c r="W38" s="27">
        <v>5721</v>
      </c>
      <c r="X38" s="27">
        <v>5958</v>
      </c>
      <c r="Y38" s="27">
        <v>6118</v>
      </c>
      <c r="Z38" s="24">
        <v>6376</v>
      </c>
      <c r="AA38" s="24">
        <v>6547</v>
      </c>
      <c r="AB38" s="27">
        <v>6632</v>
      </c>
      <c r="AC38" s="24">
        <v>6778</v>
      </c>
      <c r="AD38" s="24">
        <v>7007</v>
      </c>
      <c r="AE38" s="27">
        <v>7221</v>
      </c>
      <c r="AF38" s="24">
        <v>7611</v>
      </c>
      <c r="AG38" s="27">
        <v>7937</v>
      </c>
      <c r="AH38" s="27">
        <v>8400</v>
      </c>
      <c r="AI38" s="27">
        <v>8824</v>
      </c>
      <c r="AJ38" s="27">
        <v>9342</v>
      </c>
      <c r="AK38" s="27">
        <v>9883</v>
      </c>
      <c r="AL38" s="27">
        <v>10514</v>
      </c>
      <c r="AM38" s="27">
        <v>11148</v>
      </c>
      <c r="AN38" s="27">
        <v>11611</v>
      </c>
      <c r="AO38" s="16">
        <v>12013</v>
      </c>
      <c r="AP38" s="16">
        <v>12344</v>
      </c>
      <c r="AQ38" s="16">
        <v>12504</v>
      </c>
      <c r="AR38" s="16">
        <v>12605</v>
      </c>
      <c r="AS38" s="16">
        <v>12747</v>
      </c>
      <c r="AT38" s="16">
        <v>12810</v>
      </c>
      <c r="AU38" s="16">
        <v>12900</v>
      </c>
      <c r="AV38" s="16">
        <v>12868</v>
      </c>
      <c r="AW38" s="16">
        <v>12714</v>
      </c>
      <c r="AX38" s="16">
        <v>12430</v>
      </c>
      <c r="AY38" s="16">
        <v>12199</v>
      </c>
      <c r="AZ38" s="16">
        <v>12075</v>
      </c>
      <c r="BA38" s="140">
        <v>11986</v>
      </c>
      <c r="BB38" s="140">
        <v>11742</v>
      </c>
      <c r="BC38" s="140">
        <v>11819</v>
      </c>
      <c r="BD38" s="16">
        <v>11868</v>
      </c>
      <c r="BE38" s="16">
        <v>11900</v>
      </c>
      <c r="BF38" s="16"/>
      <c r="BG38" s="16"/>
      <c r="BH38" s="40" t="s">
        <v>17</v>
      </c>
      <c r="BJ38" s="7" t="s">
        <v>17</v>
      </c>
      <c r="BK38" s="7">
        <v>11986</v>
      </c>
      <c r="BL38" s="7">
        <v>11742</v>
      </c>
      <c r="BM38" s="7">
        <v>11819</v>
      </c>
      <c r="BN38" s="7">
        <v>11868</v>
      </c>
      <c r="BO38" s="7">
        <v>11900</v>
      </c>
      <c r="BP38" s="7"/>
      <c r="BQ38" s="7"/>
      <c r="BR38" s="7"/>
    </row>
    <row r="39" spans="1:70" ht="9.6" customHeight="1" x14ac:dyDescent="0.15">
      <c r="A39" s="65" t="s">
        <v>142</v>
      </c>
      <c r="B39" s="22" t="s">
        <v>18</v>
      </c>
      <c r="C39" s="27">
        <v>9</v>
      </c>
      <c r="D39" s="27">
        <v>15</v>
      </c>
      <c r="E39" s="27">
        <v>17</v>
      </c>
      <c r="F39" s="27">
        <v>24</v>
      </c>
      <c r="G39" s="27">
        <v>57</v>
      </c>
      <c r="H39" s="27">
        <v>101</v>
      </c>
      <c r="I39" s="27">
        <v>188</v>
      </c>
      <c r="J39" s="27">
        <v>275</v>
      </c>
      <c r="K39" s="27">
        <v>423</v>
      </c>
      <c r="L39" s="24">
        <v>648</v>
      </c>
      <c r="M39" s="27">
        <v>878</v>
      </c>
      <c r="N39" s="147">
        <f t="shared" si="22"/>
        <v>1140.2</v>
      </c>
      <c r="O39" s="147">
        <f t="shared" si="23"/>
        <v>1402.4</v>
      </c>
      <c r="P39" s="147">
        <f t="shared" si="24"/>
        <v>1664.6</v>
      </c>
      <c r="Q39" s="147">
        <f t="shared" si="25"/>
        <v>1926.8</v>
      </c>
      <c r="R39" s="27">
        <v>2189</v>
      </c>
      <c r="S39" s="24">
        <v>2434</v>
      </c>
      <c r="T39" s="24">
        <v>2688</v>
      </c>
      <c r="U39" s="24">
        <v>3107</v>
      </c>
      <c r="V39" s="27">
        <v>3378</v>
      </c>
      <c r="W39" s="27">
        <v>3583</v>
      </c>
      <c r="X39" s="27">
        <v>3766</v>
      </c>
      <c r="Y39" s="27">
        <v>3853</v>
      </c>
      <c r="Z39" s="24">
        <v>3999</v>
      </c>
      <c r="AA39" s="24">
        <v>4055</v>
      </c>
      <c r="AB39" s="27">
        <v>4131</v>
      </c>
      <c r="AC39" s="24">
        <v>4236</v>
      </c>
      <c r="AD39" s="24">
        <v>4361</v>
      </c>
      <c r="AE39" s="27">
        <v>4526</v>
      </c>
      <c r="AF39" s="24">
        <v>4762</v>
      </c>
      <c r="AG39" s="27">
        <v>4952</v>
      </c>
      <c r="AH39" s="27">
        <v>5156</v>
      </c>
      <c r="AI39" s="27">
        <v>5360</v>
      </c>
      <c r="AJ39" s="27">
        <v>5609</v>
      </c>
      <c r="AK39" s="27">
        <v>5893</v>
      </c>
      <c r="AL39" s="27">
        <v>6197</v>
      </c>
      <c r="AM39" s="27">
        <v>6533</v>
      </c>
      <c r="AN39" s="27">
        <v>6682</v>
      </c>
      <c r="AO39" s="16">
        <v>6807</v>
      </c>
      <c r="AP39" s="16">
        <v>6912</v>
      </c>
      <c r="AQ39" s="16">
        <v>6876</v>
      </c>
      <c r="AR39" s="16">
        <v>6869</v>
      </c>
      <c r="AS39" s="16">
        <v>6865</v>
      </c>
      <c r="AT39" s="16">
        <v>6800</v>
      </c>
      <c r="AU39" s="16">
        <v>6758</v>
      </c>
      <c r="AV39" s="16">
        <v>6704</v>
      </c>
      <c r="AW39" s="16">
        <v>6481</v>
      </c>
      <c r="AX39" s="16">
        <v>6317</v>
      </c>
      <c r="AY39" s="16">
        <v>6184</v>
      </c>
      <c r="AZ39" s="16">
        <v>6101</v>
      </c>
      <c r="BA39" s="140">
        <v>5984</v>
      </c>
      <c r="BB39" s="140">
        <v>5475</v>
      </c>
      <c r="BC39" s="140">
        <v>5390</v>
      </c>
      <c r="BD39" s="16">
        <v>5308</v>
      </c>
      <c r="BE39" s="16">
        <v>5133</v>
      </c>
      <c r="BF39" s="16"/>
      <c r="BG39" s="16"/>
      <c r="BH39" s="40" t="s">
        <v>18</v>
      </c>
      <c r="BJ39" s="7" t="s">
        <v>18</v>
      </c>
      <c r="BK39" s="7">
        <v>5984</v>
      </c>
      <c r="BL39" s="7">
        <v>5475</v>
      </c>
      <c r="BM39" s="7">
        <v>5390</v>
      </c>
      <c r="BN39" s="7">
        <v>5308</v>
      </c>
      <c r="BO39" s="7">
        <v>5133</v>
      </c>
      <c r="BP39" s="7"/>
      <c r="BQ39" s="7"/>
      <c r="BR39" s="7"/>
    </row>
    <row r="40" spans="1:70" ht="9.6" customHeight="1" x14ac:dyDescent="0.15">
      <c r="A40" s="65" t="s">
        <v>439</v>
      </c>
      <c r="B40" s="22" t="s">
        <v>19</v>
      </c>
      <c r="C40" s="27">
        <v>24</v>
      </c>
      <c r="D40" s="27">
        <v>32</v>
      </c>
      <c r="E40" s="27">
        <v>43</v>
      </c>
      <c r="F40" s="27">
        <v>60</v>
      </c>
      <c r="G40" s="27">
        <v>103</v>
      </c>
      <c r="H40" s="27">
        <v>151</v>
      </c>
      <c r="I40" s="27">
        <v>234</v>
      </c>
      <c r="J40" s="27">
        <v>321</v>
      </c>
      <c r="K40" s="27">
        <v>476</v>
      </c>
      <c r="L40" s="24">
        <v>662</v>
      </c>
      <c r="M40" s="27">
        <v>845</v>
      </c>
      <c r="N40" s="147">
        <f t="shared" si="22"/>
        <v>1067.2</v>
      </c>
      <c r="O40" s="147">
        <f t="shared" si="23"/>
        <v>1289.4000000000001</v>
      </c>
      <c r="P40" s="147">
        <f t="shared" si="24"/>
        <v>1511.6</v>
      </c>
      <c r="Q40" s="147">
        <f t="shared" si="25"/>
        <v>1733.8</v>
      </c>
      <c r="R40" s="27">
        <v>1956</v>
      </c>
      <c r="S40" s="24">
        <v>2196</v>
      </c>
      <c r="T40" s="24">
        <v>2421</v>
      </c>
      <c r="U40" s="24">
        <v>2694</v>
      </c>
      <c r="V40" s="27">
        <v>2942</v>
      </c>
      <c r="W40" s="27">
        <v>3168</v>
      </c>
      <c r="X40" s="27">
        <v>3300</v>
      </c>
      <c r="Y40" s="27">
        <v>3420</v>
      </c>
      <c r="Z40" s="24">
        <v>3540</v>
      </c>
      <c r="AA40" s="24">
        <v>3610</v>
      </c>
      <c r="AB40" s="27">
        <v>3725</v>
      </c>
      <c r="AC40" s="24">
        <v>3834</v>
      </c>
      <c r="AD40" s="24">
        <v>3949</v>
      </c>
      <c r="AE40" s="27">
        <v>4081</v>
      </c>
      <c r="AF40" s="24">
        <v>4311</v>
      </c>
      <c r="AG40" s="27">
        <v>4509</v>
      </c>
      <c r="AH40" s="27">
        <v>4660</v>
      </c>
      <c r="AI40" s="27">
        <v>4877</v>
      </c>
      <c r="AJ40" s="27">
        <v>5040</v>
      </c>
      <c r="AK40" s="27">
        <v>5177</v>
      </c>
      <c r="AL40" s="27">
        <v>5345</v>
      </c>
      <c r="AM40" s="27">
        <v>5537</v>
      </c>
      <c r="AN40" s="27">
        <v>5640</v>
      </c>
      <c r="AO40" s="16">
        <v>5735</v>
      </c>
      <c r="AP40" s="16">
        <v>5791</v>
      </c>
      <c r="AQ40" s="16">
        <v>5846</v>
      </c>
      <c r="AR40" s="16">
        <v>5786</v>
      </c>
      <c r="AS40" s="16">
        <v>5707</v>
      </c>
      <c r="AT40" s="16">
        <v>5648</v>
      </c>
      <c r="AU40" s="16">
        <v>5629</v>
      </c>
      <c r="AV40" s="16">
        <v>5577</v>
      </c>
      <c r="AW40" s="16">
        <v>5379</v>
      </c>
      <c r="AX40" s="16">
        <v>5184</v>
      </c>
      <c r="AY40" s="16">
        <v>5034</v>
      </c>
      <c r="AZ40" s="16">
        <v>4908</v>
      </c>
      <c r="BA40" s="140">
        <v>4791</v>
      </c>
      <c r="BB40" s="140">
        <v>4820</v>
      </c>
      <c r="BC40" s="140">
        <v>4863</v>
      </c>
      <c r="BD40" s="16">
        <v>4838</v>
      </c>
      <c r="BE40" s="16">
        <v>4813</v>
      </c>
      <c r="BF40" s="16"/>
      <c r="BG40" s="16"/>
      <c r="BH40" s="40" t="s">
        <v>19</v>
      </c>
      <c r="BJ40" s="7" t="s">
        <v>19</v>
      </c>
      <c r="BK40" s="7">
        <v>4791</v>
      </c>
      <c r="BL40" s="7">
        <v>4820</v>
      </c>
      <c r="BM40" s="7">
        <v>4863</v>
      </c>
      <c r="BN40" s="7">
        <v>4838</v>
      </c>
      <c r="BO40" s="7">
        <v>4813</v>
      </c>
      <c r="BP40" s="7"/>
      <c r="BQ40" s="7"/>
      <c r="BR40" s="7"/>
    </row>
    <row r="41" spans="1:70" ht="9.6" customHeight="1" x14ac:dyDescent="0.15">
      <c r="A41" s="65" t="s">
        <v>440</v>
      </c>
      <c r="B41" s="22" t="s">
        <v>20</v>
      </c>
      <c r="C41" s="27">
        <v>16</v>
      </c>
      <c r="D41" s="27">
        <v>19</v>
      </c>
      <c r="E41" s="27">
        <v>23</v>
      </c>
      <c r="F41" s="27">
        <v>37</v>
      </c>
      <c r="G41" s="27">
        <v>72</v>
      </c>
      <c r="H41" s="27">
        <v>100</v>
      </c>
      <c r="I41" s="27">
        <v>180</v>
      </c>
      <c r="J41" s="27">
        <v>267</v>
      </c>
      <c r="K41" s="27">
        <v>356</v>
      </c>
      <c r="L41" s="24">
        <v>567</v>
      </c>
      <c r="M41" s="27">
        <v>740</v>
      </c>
      <c r="N41" s="147">
        <f t="shared" si="22"/>
        <v>1009</v>
      </c>
      <c r="O41" s="147">
        <f t="shared" si="23"/>
        <v>1278</v>
      </c>
      <c r="P41" s="147">
        <f t="shared" si="24"/>
        <v>1547</v>
      </c>
      <c r="Q41" s="147">
        <f t="shared" si="25"/>
        <v>1816</v>
      </c>
      <c r="R41" s="27">
        <v>2085</v>
      </c>
      <c r="S41" s="24">
        <v>2412</v>
      </c>
      <c r="T41" s="24">
        <v>2655</v>
      </c>
      <c r="U41" s="24">
        <v>3031</v>
      </c>
      <c r="V41" s="27">
        <v>3311</v>
      </c>
      <c r="W41" s="27">
        <v>3463</v>
      </c>
      <c r="X41" s="27">
        <v>3619</v>
      </c>
      <c r="Y41" s="27">
        <v>3808</v>
      </c>
      <c r="Z41" s="24">
        <v>4059</v>
      </c>
      <c r="AA41" s="24">
        <v>4166</v>
      </c>
      <c r="AB41" s="27">
        <v>4366</v>
      </c>
      <c r="AC41" s="24">
        <v>4495</v>
      </c>
      <c r="AD41" s="24">
        <v>4636</v>
      </c>
      <c r="AE41" s="27">
        <v>4822</v>
      </c>
      <c r="AF41" s="24">
        <v>5210</v>
      </c>
      <c r="AG41" s="27">
        <v>5546</v>
      </c>
      <c r="AH41" s="27">
        <v>5935</v>
      </c>
      <c r="AI41" s="27">
        <v>6275</v>
      </c>
      <c r="AJ41" s="27">
        <v>6524</v>
      </c>
      <c r="AK41" s="27">
        <v>6778</v>
      </c>
      <c r="AL41" s="27">
        <v>7004</v>
      </c>
      <c r="AM41" s="27">
        <v>7285</v>
      </c>
      <c r="AN41" s="27">
        <v>7498</v>
      </c>
      <c r="AO41" s="16">
        <v>7617</v>
      </c>
      <c r="AP41" s="16">
        <v>7679</v>
      </c>
      <c r="AQ41" s="16">
        <v>7731</v>
      </c>
      <c r="AR41" s="16">
        <v>7778</v>
      </c>
      <c r="AS41" s="16">
        <v>7806</v>
      </c>
      <c r="AT41" s="16">
        <v>7771</v>
      </c>
      <c r="AU41" s="16">
        <v>7780</v>
      </c>
      <c r="AV41" s="16">
        <v>7694</v>
      </c>
      <c r="AW41" s="16">
        <v>7556</v>
      </c>
      <c r="AX41" s="16">
        <v>7315</v>
      </c>
      <c r="AY41" s="16">
        <v>7142</v>
      </c>
      <c r="AZ41" s="16">
        <v>7083</v>
      </c>
      <c r="BA41" s="140">
        <v>6987</v>
      </c>
      <c r="BB41" s="140">
        <v>6842</v>
      </c>
      <c r="BC41" s="140">
        <v>6882</v>
      </c>
      <c r="BD41" s="16">
        <v>6808</v>
      </c>
      <c r="BE41" s="16">
        <v>6770</v>
      </c>
      <c r="BF41" s="16"/>
      <c r="BG41" s="16"/>
      <c r="BH41" s="40" t="s">
        <v>20</v>
      </c>
      <c r="BJ41" s="7" t="s">
        <v>343</v>
      </c>
      <c r="BK41" s="7">
        <v>6987</v>
      </c>
      <c r="BL41" s="7">
        <v>6842</v>
      </c>
      <c r="BM41" s="7">
        <v>6882</v>
      </c>
      <c r="BN41" s="7">
        <v>6808</v>
      </c>
      <c r="BO41" s="7">
        <v>6770</v>
      </c>
      <c r="BP41" s="7"/>
      <c r="BQ41" s="7"/>
      <c r="BR41" s="7"/>
    </row>
    <row r="42" spans="1:70" ht="9.6" customHeight="1" x14ac:dyDescent="0.15">
      <c r="A42" s="65" t="s">
        <v>441</v>
      </c>
      <c r="B42" s="22" t="s">
        <v>21</v>
      </c>
      <c r="C42" s="27">
        <v>1</v>
      </c>
      <c r="D42" s="27">
        <v>2</v>
      </c>
      <c r="E42" s="27">
        <v>3</v>
      </c>
      <c r="F42" s="27">
        <v>13</v>
      </c>
      <c r="G42" s="27">
        <v>36</v>
      </c>
      <c r="H42" s="27">
        <v>54</v>
      </c>
      <c r="I42" s="27">
        <v>115</v>
      </c>
      <c r="J42" s="27">
        <v>183</v>
      </c>
      <c r="K42" s="27">
        <v>270</v>
      </c>
      <c r="L42" s="24">
        <v>395</v>
      </c>
      <c r="M42" s="27">
        <v>493</v>
      </c>
      <c r="N42" s="147">
        <f t="shared" si="22"/>
        <v>671.6</v>
      </c>
      <c r="O42" s="147">
        <f t="shared" si="23"/>
        <v>850.2</v>
      </c>
      <c r="P42" s="147">
        <f t="shared" si="24"/>
        <v>1028.8</v>
      </c>
      <c r="Q42" s="147">
        <f t="shared" si="25"/>
        <v>1207.4000000000001</v>
      </c>
      <c r="R42" s="27">
        <v>1386</v>
      </c>
      <c r="S42" s="24">
        <v>1632</v>
      </c>
      <c r="T42" s="24">
        <v>1870</v>
      </c>
      <c r="U42" s="24">
        <v>2098</v>
      </c>
      <c r="V42" s="27">
        <v>2412</v>
      </c>
      <c r="W42" s="27">
        <v>2572</v>
      </c>
      <c r="X42" s="27">
        <v>2704</v>
      </c>
      <c r="Y42" s="27">
        <v>2800</v>
      </c>
      <c r="Z42" s="24">
        <v>2962</v>
      </c>
      <c r="AA42" s="24">
        <v>3012</v>
      </c>
      <c r="AB42" s="27">
        <v>3141</v>
      </c>
      <c r="AC42" s="24">
        <v>3244</v>
      </c>
      <c r="AD42" s="24">
        <v>3345</v>
      </c>
      <c r="AE42" s="27">
        <v>3525</v>
      </c>
      <c r="AF42" s="24">
        <v>3941</v>
      </c>
      <c r="AG42" s="27">
        <v>4564</v>
      </c>
      <c r="AH42" s="27">
        <v>5208</v>
      </c>
      <c r="AI42" s="27">
        <v>5885</v>
      </c>
      <c r="AJ42" s="27">
        <v>6558</v>
      </c>
      <c r="AK42" s="27">
        <v>7369</v>
      </c>
      <c r="AL42" s="27">
        <v>8139</v>
      </c>
      <c r="AM42" s="27">
        <v>8968</v>
      </c>
      <c r="AN42" s="27">
        <v>9584</v>
      </c>
      <c r="AO42" s="16">
        <v>10095</v>
      </c>
      <c r="AP42" s="16">
        <v>10571</v>
      </c>
      <c r="AQ42" s="16">
        <v>11007</v>
      </c>
      <c r="AR42" s="16">
        <v>11406</v>
      </c>
      <c r="AS42" s="16">
        <v>11689</v>
      </c>
      <c r="AT42" s="16">
        <v>11866</v>
      </c>
      <c r="AU42" s="16">
        <v>12087</v>
      </c>
      <c r="AV42" s="16">
        <v>12265</v>
      </c>
      <c r="AW42" s="16">
        <v>12237</v>
      </c>
      <c r="AX42" s="16">
        <v>12119</v>
      </c>
      <c r="AY42" s="16">
        <v>12065</v>
      </c>
      <c r="AZ42" s="16">
        <v>12131</v>
      </c>
      <c r="BA42" s="140">
        <v>12192</v>
      </c>
      <c r="BB42" s="140">
        <v>12606</v>
      </c>
      <c r="BC42" s="140">
        <v>12918</v>
      </c>
      <c r="BD42" s="16">
        <v>13014</v>
      </c>
      <c r="BE42" s="16">
        <v>13054</v>
      </c>
      <c r="BF42" s="16"/>
      <c r="BG42" s="16"/>
      <c r="BH42" s="40" t="s">
        <v>21</v>
      </c>
      <c r="BJ42" s="7" t="s">
        <v>21</v>
      </c>
      <c r="BK42" s="7">
        <v>12192</v>
      </c>
      <c r="BL42" s="7">
        <v>12606</v>
      </c>
      <c r="BM42" s="7">
        <v>12918</v>
      </c>
      <c r="BN42" s="7">
        <v>13014</v>
      </c>
      <c r="BO42" s="7">
        <v>13054</v>
      </c>
      <c r="BP42" s="7"/>
      <c r="BQ42" s="7"/>
      <c r="BR42" s="7"/>
    </row>
    <row r="43" spans="1:70" ht="9.6" customHeight="1" x14ac:dyDescent="0.15">
      <c r="A43" s="65" t="s">
        <v>442</v>
      </c>
      <c r="B43" s="22" t="s">
        <v>22</v>
      </c>
      <c r="C43" s="27">
        <v>20</v>
      </c>
      <c r="D43" s="27">
        <v>27</v>
      </c>
      <c r="E43" s="27">
        <v>47</v>
      </c>
      <c r="F43" s="27">
        <v>88</v>
      </c>
      <c r="G43" s="27">
        <v>150</v>
      </c>
      <c r="H43" s="27">
        <v>245</v>
      </c>
      <c r="I43" s="27">
        <v>382</v>
      </c>
      <c r="J43" s="27">
        <v>564</v>
      </c>
      <c r="K43" s="27">
        <v>825</v>
      </c>
      <c r="L43" s="24">
        <v>1177</v>
      </c>
      <c r="M43" s="27">
        <v>1433</v>
      </c>
      <c r="N43" s="147">
        <f t="shared" si="22"/>
        <v>1727</v>
      </c>
      <c r="O43" s="147">
        <f t="shared" si="23"/>
        <v>2021</v>
      </c>
      <c r="P43" s="147">
        <f t="shared" si="24"/>
        <v>2315</v>
      </c>
      <c r="Q43" s="147">
        <f t="shared" si="25"/>
        <v>2609</v>
      </c>
      <c r="R43" s="27">
        <v>2903</v>
      </c>
      <c r="S43" s="24">
        <v>3240</v>
      </c>
      <c r="T43" s="24">
        <v>3498</v>
      </c>
      <c r="U43" s="24">
        <v>3743</v>
      </c>
      <c r="V43" s="27">
        <v>3996</v>
      </c>
      <c r="W43" s="27">
        <v>4166</v>
      </c>
      <c r="X43" s="27">
        <v>4333</v>
      </c>
      <c r="Y43" s="27">
        <v>4541</v>
      </c>
      <c r="Z43" s="24">
        <v>4554</v>
      </c>
      <c r="AA43" s="24">
        <v>4568</v>
      </c>
      <c r="AB43" s="27">
        <v>4557</v>
      </c>
      <c r="AC43" s="24">
        <v>4543</v>
      </c>
      <c r="AD43" s="24">
        <v>4546</v>
      </c>
      <c r="AE43" s="27">
        <v>4619</v>
      </c>
      <c r="AF43" s="24">
        <v>4926</v>
      </c>
      <c r="AG43" s="27">
        <v>5146</v>
      </c>
      <c r="AH43" s="27">
        <v>5546</v>
      </c>
      <c r="AI43" s="27">
        <v>5957</v>
      </c>
      <c r="AJ43" s="27">
        <v>6450</v>
      </c>
      <c r="AK43" s="27">
        <v>6948</v>
      </c>
      <c r="AL43" s="27">
        <v>7502</v>
      </c>
      <c r="AM43" s="27">
        <v>8071</v>
      </c>
      <c r="AN43" s="27">
        <v>8504</v>
      </c>
      <c r="AO43" s="16">
        <v>8825</v>
      </c>
      <c r="AP43" s="16">
        <v>9100</v>
      </c>
      <c r="AQ43" s="16">
        <v>9391</v>
      </c>
      <c r="AR43" s="16">
        <v>9500</v>
      </c>
      <c r="AS43" s="16">
        <v>9529</v>
      </c>
      <c r="AT43" s="16">
        <v>9529</v>
      </c>
      <c r="AU43" s="16">
        <v>9717</v>
      </c>
      <c r="AV43" s="16">
        <v>9744</v>
      </c>
      <c r="AW43" s="16">
        <v>9564</v>
      </c>
      <c r="AX43" s="16">
        <v>9252</v>
      </c>
      <c r="AY43" s="16">
        <v>9132</v>
      </c>
      <c r="AZ43" s="16">
        <v>9070</v>
      </c>
      <c r="BA43" s="140">
        <v>9148</v>
      </c>
      <c r="BB43" s="140">
        <v>9769</v>
      </c>
      <c r="BC43" s="140">
        <v>10059</v>
      </c>
      <c r="BD43" s="16">
        <v>10263</v>
      </c>
      <c r="BE43" s="16">
        <v>10391</v>
      </c>
      <c r="BF43" s="16"/>
      <c r="BG43" s="16"/>
      <c r="BH43" s="40" t="s">
        <v>22</v>
      </c>
      <c r="BJ43" s="7" t="s">
        <v>22</v>
      </c>
      <c r="BK43" s="7">
        <v>9148</v>
      </c>
      <c r="BL43" s="7">
        <v>9769</v>
      </c>
      <c r="BM43" s="7">
        <v>10059</v>
      </c>
      <c r="BN43" s="7">
        <v>10263</v>
      </c>
      <c r="BO43" s="7">
        <v>10391</v>
      </c>
      <c r="BP43" s="7"/>
      <c r="BQ43" s="7"/>
      <c r="BR43" s="7"/>
    </row>
    <row r="44" spans="1:70" ht="9.6" customHeight="1" x14ac:dyDescent="0.15">
      <c r="A44" s="65" t="s">
        <v>143</v>
      </c>
      <c r="B44" s="22" t="s">
        <v>23</v>
      </c>
      <c r="C44" s="27">
        <v>4</v>
      </c>
      <c r="D44" s="27">
        <v>8</v>
      </c>
      <c r="E44" s="27">
        <v>7</v>
      </c>
      <c r="F44" s="27">
        <v>8</v>
      </c>
      <c r="G44" s="27">
        <v>27</v>
      </c>
      <c r="H44" s="27">
        <v>36</v>
      </c>
      <c r="I44" s="27">
        <v>84</v>
      </c>
      <c r="J44" s="27">
        <v>165</v>
      </c>
      <c r="K44" s="27">
        <v>338</v>
      </c>
      <c r="L44" s="24">
        <v>525</v>
      </c>
      <c r="M44" s="27">
        <v>700</v>
      </c>
      <c r="N44" s="147">
        <f t="shared" si="22"/>
        <v>873</v>
      </c>
      <c r="O44" s="147">
        <f t="shared" si="23"/>
        <v>1046</v>
      </c>
      <c r="P44" s="147">
        <f t="shared" si="24"/>
        <v>1219</v>
      </c>
      <c r="Q44" s="147">
        <f t="shared" si="25"/>
        <v>1392</v>
      </c>
      <c r="R44" s="27">
        <v>1565</v>
      </c>
      <c r="S44" s="24">
        <v>1767</v>
      </c>
      <c r="T44" s="24">
        <v>1917</v>
      </c>
      <c r="U44" s="24">
        <v>2099</v>
      </c>
      <c r="V44" s="27">
        <v>2250</v>
      </c>
      <c r="W44" s="27">
        <v>2331</v>
      </c>
      <c r="X44" s="27">
        <v>2370</v>
      </c>
      <c r="Y44" s="27">
        <v>2418</v>
      </c>
      <c r="Z44" s="24">
        <v>2406</v>
      </c>
      <c r="AA44" s="24">
        <v>2410</v>
      </c>
      <c r="AB44" s="27">
        <v>2410</v>
      </c>
      <c r="AC44" s="24">
        <v>2450</v>
      </c>
      <c r="AD44" s="24">
        <v>2493</v>
      </c>
      <c r="AE44" s="27">
        <v>2523</v>
      </c>
      <c r="AF44" s="24">
        <v>2629</v>
      </c>
      <c r="AG44" s="27">
        <v>2746</v>
      </c>
      <c r="AH44" s="27">
        <v>2849</v>
      </c>
      <c r="AI44" s="27">
        <v>2961</v>
      </c>
      <c r="AJ44" s="27">
        <v>3064</v>
      </c>
      <c r="AK44" s="27">
        <v>3196</v>
      </c>
      <c r="AL44" s="27">
        <v>3311</v>
      </c>
      <c r="AM44" s="27">
        <v>3470</v>
      </c>
      <c r="AN44" s="27">
        <v>3598</v>
      </c>
      <c r="AO44" s="16">
        <v>3694</v>
      </c>
      <c r="AP44" s="16">
        <v>3749</v>
      </c>
      <c r="AQ44" s="16">
        <v>3763</v>
      </c>
      <c r="AR44" s="16">
        <v>3763</v>
      </c>
      <c r="AS44" s="16">
        <v>3716</v>
      </c>
      <c r="AT44" s="16">
        <v>3702</v>
      </c>
      <c r="AU44" s="16">
        <v>3723</v>
      </c>
      <c r="AV44" s="16">
        <v>3699</v>
      </c>
      <c r="AW44" s="16">
        <v>3855</v>
      </c>
      <c r="AX44" s="16">
        <v>3772</v>
      </c>
      <c r="AY44" s="16">
        <v>3732</v>
      </c>
      <c r="AZ44" s="16">
        <v>3557</v>
      </c>
      <c r="BA44" s="140">
        <v>3378</v>
      </c>
      <c r="BB44" s="140">
        <v>3465</v>
      </c>
      <c r="BC44" s="140">
        <v>3476</v>
      </c>
      <c r="BD44" s="16">
        <v>3461</v>
      </c>
      <c r="BE44" s="16">
        <v>3392</v>
      </c>
      <c r="BF44" s="16"/>
      <c r="BG44" s="16"/>
      <c r="BH44" s="40" t="s">
        <v>23</v>
      </c>
      <c r="BJ44" s="7" t="s">
        <v>23</v>
      </c>
      <c r="BK44" s="7">
        <v>3378</v>
      </c>
      <c r="BL44" s="7">
        <v>3465</v>
      </c>
      <c r="BM44" s="7">
        <v>3476</v>
      </c>
      <c r="BN44" s="7">
        <v>3461</v>
      </c>
      <c r="BO44" s="7">
        <v>3392</v>
      </c>
      <c r="BP44" s="7"/>
      <c r="BQ44" s="7"/>
      <c r="BR44" s="7"/>
    </row>
    <row r="45" spans="1:70" ht="9.6" customHeight="1" x14ac:dyDescent="0.15">
      <c r="A45" s="65" t="s">
        <v>144</v>
      </c>
      <c r="B45" s="22" t="s">
        <v>24</v>
      </c>
      <c r="C45" s="27">
        <v>3</v>
      </c>
      <c r="D45" s="27">
        <v>5</v>
      </c>
      <c r="E45" s="27">
        <v>10</v>
      </c>
      <c r="F45" s="27">
        <v>13</v>
      </c>
      <c r="G45" s="27">
        <v>34</v>
      </c>
      <c r="H45" s="27">
        <v>62</v>
      </c>
      <c r="I45" s="27">
        <v>103</v>
      </c>
      <c r="J45" s="27">
        <v>173</v>
      </c>
      <c r="K45" s="27">
        <v>242</v>
      </c>
      <c r="L45" s="24">
        <v>270</v>
      </c>
      <c r="M45" s="27">
        <v>408</v>
      </c>
      <c r="N45" s="147">
        <f t="shared" si="22"/>
        <v>566</v>
      </c>
      <c r="O45" s="147">
        <f t="shared" si="23"/>
        <v>724</v>
      </c>
      <c r="P45" s="147">
        <f t="shared" si="24"/>
        <v>882</v>
      </c>
      <c r="Q45" s="147">
        <f t="shared" si="25"/>
        <v>1040</v>
      </c>
      <c r="R45" s="27">
        <v>1198</v>
      </c>
      <c r="S45" s="24">
        <v>1426</v>
      </c>
      <c r="T45" s="24">
        <v>1747</v>
      </c>
      <c r="U45" s="24">
        <v>2088</v>
      </c>
      <c r="V45" s="27">
        <v>2478</v>
      </c>
      <c r="W45" s="27">
        <v>2739</v>
      </c>
      <c r="X45" s="27">
        <v>3027</v>
      </c>
      <c r="Y45" s="27">
        <v>3254</v>
      </c>
      <c r="Z45" s="24">
        <v>3511</v>
      </c>
      <c r="AA45" s="24">
        <v>3826</v>
      </c>
      <c r="AB45" s="27">
        <v>4075</v>
      </c>
      <c r="AC45" s="24">
        <v>4335</v>
      </c>
      <c r="AD45" s="24">
        <v>4646</v>
      </c>
      <c r="AE45" s="27">
        <v>5066</v>
      </c>
      <c r="AF45" s="24">
        <v>5710</v>
      </c>
      <c r="AG45" s="27">
        <v>6466</v>
      </c>
      <c r="AH45" s="27">
        <v>7195</v>
      </c>
      <c r="AI45" s="27">
        <v>7941</v>
      </c>
      <c r="AJ45" s="27">
        <v>8607</v>
      </c>
      <c r="AK45" s="27">
        <v>9425</v>
      </c>
      <c r="AL45" s="27">
        <v>10218</v>
      </c>
      <c r="AM45" s="27">
        <v>11165</v>
      </c>
      <c r="AN45" s="27">
        <v>11936</v>
      </c>
      <c r="AO45" s="16">
        <v>12565</v>
      </c>
      <c r="AP45" s="16">
        <v>13091</v>
      </c>
      <c r="AQ45" s="16">
        <v>13607</v>
      </c>
      <c r="AR45" s="16">
        <v>13979</v>
      </c>
      <c r="AS45" s="16">
        <v>14339</v>
      </c>
      <c r="AT45" s="16">
        <v>14696</v>
      </c>
      <c r="AU45" s="16">
        <v>15132</v>
      </c>
      <c r="AV45" s="16">
        <v>15528</v>
      </c>
      <c r="AW45" s="16">
        <v>15578</v>
      </c>
      <c r="AX45" s="16">
        <v>15716</v>
      </c>
      <c r="AY45" s="16">
        <v>15732</v>
      </c>
      <c r="AZ45" s="16">
        <v>15905</v>
      </c>
      <c r="BA45" s="140">
        <v>16161</v>
      </c>
      <c r="BB45" s="140">
        <v>16819</v>
      </c>
      <c r="BC45" s="140">
        <v>17346</v>
      </c>
      <c r="BD45" s="16">
        <v>17735</v>
      </c>
      <c r="BE45" s="16">
        <v>17923</v>
      </c>
      <c r="BF45" s="16"/>
      <c r="BG45" s="16"/>
      <c r="BH45" s="40" t="s">
        <v>24</v>
      </c>
      <c r="BJ45" s="7" t="s">
        <v>24</v>
      </c>
      <c r="BK45" s="7">
        <v>16161</v>
      </c>
      <c r="BL45" s="7">
        <v>16819</v>
      </c>
      <c r="BM45" s="7">
        <v>17346</v>
      </c>
      <c r="BN45" s="7">
        <v>17735</v>
      </c>
      <c r="BO45" s="7">
        <v>17923</v>
      </c>
      <c r="BP45" s="7"/>
      <c r="BQ45" s="7"/>
      <c r="BR45" s="7"/>
    </row>
    <row r="46" spans="1:70" ht="9.6" customHeight="1" x14ac:dyDescent="0.15">
      <c r="A46" s="65" t="s">
        <v>145</v>
      </c>
      <c r="B46" s="22" t="s">
        <v>25</v>
      </c>
      <c r="C46" s="27">
        <v>1</v>
      </c>
      <c r="D46" s="27">
        <v>2</v>
      </c>
      <c r="E46" s="27">
        <v>2</v>
      </c>
      <c r="F46" s="27">
        <v>7</v>
      </c>
      <c r="G46" s="27">
        <v>19</v>
      </c>
      <c r="H46" s="27">
        <v>25</v>
      </c>
      <c r="I46" s="27">
        <v>49</v>
      </c>
      <c r="J46" s="27">
        <v>83</v>
      </c>
      <c r="K46" s="27">
        <v>163</v>
      </c>
      <c r="L46" s="24">
        <v>335</v>
      </c>
      <c r="M46" s="27">
        <v>359</v>
      </c>
      <c r="N46" s="147">
        <f t="shared" si="22"/>
        <v>467</v>
      </c>
      <c r="O46" s="147">
        <f t="shared" si="23"/>
        <v>575</v>
      </c>
      <c r="P46" s="147">
        <f t="shared" si="24"/>
        <v>683</v>
      </c>
      <c r="Q46" s="147">
        <f t="shared" si="25"/>
        <v>791</v>
      </c>
      <c r="R46" s="27">
        <v>899</v>
      </c>
      <c r="S46" s="24">
        <v>995</v>
      </c>
      <c r="T46" s="24">
        <v>1053</v>
      </c>
      <c r="U46" s="24">
        <v>1175</v>
      </c>
      <c r="V46" s="27">
        <v>1249</v>
      </c>
      <c r="W46" s="27">
        <v>1314</v>
      </c>
      <c r="X46" s="27">
        <v>1360</v>
      </c>
      <c r="Y46" s="27">
        <v>1417</v>
      </c>
      <c r="Z46" s="24">
        <v>1447</v>
      </c>
      <c r="AA46" s="24">
        <v>1446</v>
      </c>
      <c r="AB46" s="27">
        <v>1476</v>
      </c>
      <c r="AC46" s="24">
        <v>1429</v>
      </c>
      <c r="AD46" s="24">
        <v>1440</v>
      </c>
      <c r="AE46" s="27">
        <v>1481</v>
      </c>
      <c r="AF46" s="24">
        <v>1571</v>
      </c>
      <c r="AG46" s="27">
        <v>1665</v>
      </c>
      <c r="AH46" s="27">
        <v>1784</v>
      </c>
      <c r="AI46" s="27">
        <v>1874</v>
      </c>
      <c r="AJ46" s="27">
        <v>2005</v>
      </c>
      <c r="AK46" s="27">
        <v>2122</v>
      </c>
      <c r="AL46" s="27">
        <v>2237</v>
      </c>
      <c r="AM46" s="27">
        <v>2333</v>
      </c>
      <c r="AN46" s="27">
        <v>2397</v>
      </c>
      <c r="AO46" s="16">
        <v>2429</v>
      </c>
      <c r="AP46" s="16">
        <v>2437</v>
      </c>
      <c r="AQ46" s="16">
        <v>2454</v>
      </c>
      <c r="AR46" s="16">
        <v>2432</v>
      </c>
      <c r="AS46" s="16">
        <v>2418</v>
      </c>
      <c r="AT46" s="16">
        <v>2363</v>
      </c>
      <c r="AU46" s="16">
        <v>2366</v>
      </c>
      <c r="AV46" s="16">
        <v>2383</v>
      </c>
      <c r="AW46" s="16">
        <v>2301</v>
      </c>
      <c r="AX46" s="16">
        <v>2236</v>
      </c>
      <c r="AY46" s="16">
        <v>2173</v>
      </c>
      <c r="AZ46" s="16">
        <v>2151</v>
      </c>
      <c r="BA46" s="140">
        <v>2157</v>
      </c>
      <c r="BB46" s="140">
        <v>2234</v>
      </c>
      <c r="BC46" s="140">
        <v>2308</v>
      </c>
      <c r="BD46" s="16">
        <v>2343</v>
      </c>
      <c r="BE46" s="16">
        <v>2360</v>
      </c>
      <c r="BF46" s="16"/>
      <c r="BG46" s="16"/>
      <c r="BH46" s="40" t="s">
        <v>25</v>
      </c>
      <c r="BJ46" s="7" t="s">
        <v>25</v>
      </c>
      <c r="BK46" s="7">
        <v>2157</v>
      </c>
      <c r="BL46" s="7">
        <v>2234</v>
      </c>
      <c r="BM46" s="7">
        <v>2308</v>
      </c>
      <c r="BN46" s="7">
        <v>2343</v>
      </c>
      <c r="BO46" s="7">
        <v>2360</v>
      </c>
      <c r="BP46" s="7"/>
      <c r="BQ46" s="7"/>
      <c r="BR46" s="7"/>
    </row>
    <row r="47" spans="1:70" ht="9.6" customHeight="1" x14ac:dyDescent="0.15">
      <c r="A47" s="64" t="s">
        <v>443</v>
      </c>
      <c r="B47" s="39" t="s">
        <v>29</v>
      </c>
      <c r="C47" s="27">
        <v>2</v>
      </c>
      <c r="D47" s="27">
        <v>2</v>
      </c>
      <c r="E47" s="27">
        <v>4</v>
      </c>
      <c r="F47" s="27">
        <v>7</v>
      </c>
      <c r="G47" s="27">
        <v>25</v>
      </c>
      <c r="H47" s="27">
        <v>51</v>
      </c>
      <c r="I47" s="27">
        <v>87</v>
      </c>
      <c r="J47" s="27">
        <v>136</v>
      </c>
      <c r="K47" s="27">
        <v>213</v>
      </c>
      <c r="L47" s="24">
        <v>342</v>
      </c>
      <c r="M47" s="27">
        <v>510</v>
      </c>
      <c r="N47" s="147">
        <f t="shared" si="22"/>
        <v>708.6</v>
      </c>
      <c r="O47" s="147">
        <f t="shared" si="23"/>
        <v>907.2</v>
      </c>
      <c r="P47" s="147">
        <f t="shared" si="24"/>
        <v>1105.8</v>
      </c>
      <c r="Q47" s="147">
        <f t="shared" si="25"/>
        <v>1304.4000000000001</v>
      </c>
      <c r="R47" s="27">
        <v>1503</v>
      </c>
      <c r="S47" s="24">
        <v>1653</v>
      </c>
      <c r="T47" s="24">
        <v>1810</v>
      </c>
      <c r="U47" s="24">
        <v>1837</v>
      </c>
      <c r="V47" s="27">
        <v>1959</v>
      </c>
      <c r="W47" s="27">
        <v>2040</v>
      </c>
      <c r="X47" s="27">
        <v>2091</v>
      </c>
      <c r="Y47" s="27">
        <v>2114</v>
      </c>
      <c r="Z47" s="24">
        <v>2090</v>
      </c>
      <c r="AA47" s="24">
        <v>2048</v>
      </c>
      <c r="AB47" s="27">
        <v>2035</v>
      </c>
      <c r="AC47" s="24">
        <v>2037</v>
      </c>
      <c r="AD47" s="24">
        <v>2015</v>
      </c>
      <c r="AE47" s="27">
        <v>2041</v>
      </c>
      <c r="AF47" s="24">
        <v>2122</v>
      </c>
      <c r="AG47" s="27">
        <v>2155</v>
      </c>
      <c r="AH47" s="27">
        <v>2255</v>
      </c>
      <c r="AI47" s="27">
        <v>2374</v>
      </c>
      <c r="AJ47" s="27">
        <v>2473</v>
      </c>
      <c r="AK47" s="27">
        <v>2557</v>
      </c>
      <c r="AL47" s="27">
        <v>2644</v>
      </c>
      <c r="AM47" s="27">
        <v>2745</v>
      </c>
      <c r="AN47" s="16">
        <v>2779</v>
      </c>
      <c r="AO47" s="16">
        <v>2767</v>
      </c>
      <c r="AP47" s="16">
        <v>2797</v>
      </c>
      <c r="AQ47" s="16">
        <v>2849</v>
      </c>
      <c r="AR47" s="16">
        <v>2842</v>
      </c>
      <c r="AS47" s="16">
        <v>2865</v>
      </c>
      <c r="AT47" s="16">
        <v>2862</v>
      </c>
      <c r="AU47" s="16">
        <v>2860</v>
      </c>
      <c r="AV47" s="16">
        <v>2821</v>
      </c>
      <c r="AW47" s="16">
        <v>2743</v>
      </c>
      <c r="AX47" s="16">
        <v>2649</v>
      </c>
      <c r="AY47" s="16">
        <v>2578</v>
      </c>
      <c r="AZ47" s="16">
        <v>2531</v>
      </c>
      <c r="BA47" s="140">
        <v>2531</v>
      </c>
      <c r="BB47" s="140">
        <v>2508</v>
      </c>
      <c r="BC47" s="140">
        <v>2508</v>
      </c>
      <c r="BD47" s="16">
        <v>2501</v>
      </c>
      <c r="BE47" s="16">
        <v>2495</v>
      </c>
      <c r="BF47" s="16"/>
      <c r="BG47" s="16"/>
      <c r="BH47" s="40" t="s">
        <v>29</v>
      </c>
      <c r="BJ47" s="7" t="s">
        <v>29</v>
      </c>
      <c r="BK47" s="7">
        <v>2531</v>
      </c>
      <c r="BL47" s="7">
        <v>2508</v>
      </c>
      <c r="BM47" s="7">
        <v>2508</v>
      </c>
      <c r="BN47" s="7">
        <v>2501</v>
      </c>
      <c r="BO47" s="7">
        <v>2495</v>
      </c>
      <c r="BP47" s="7"/>
      <c r="BQ47" s="7"/>
      <c r="BR47" s="7"/>
    </row>
    <row r="48" spans="1:70" ht="9.6" customHeight="1" x14ac:dyDescent="0.15">
      <c r="A48" s="64" t="s">
        <v>444</v>
      </c>
      <c r="B48" s="39" t="s">
        <v>81</v>
      </c>
      <c r="C48" s="156">
        <f t="shared" ref="C48:AS48" si="26">C70+C69+C68</f>
        <v>41</v>
      </c>
      <c r="D48" s="156">
        <f t="shared" si="26"/>
        <v>44</v>
      </c>
      <c r="E48" s="156">
        <f t="shared" si="26"/>
        <v>62</v>
      </c>
      <c r="F48" s="156">
        <f t="shared" si="26"/>
        <v>92</v>
      </c>
      <c r="G48" s="156">
        <f t="shared" si="26"/>
        <v>156</v>
      </c>
      <c r="H48" s="156">
        <f t="shared" si="26"/>
        <v>236</v>
      </c>
      <c r="I48" s="156">
        <f t="shared" si="26"/>
        <v>374</v>
      </c>
      <c r="J48" s="156">
        <f t="shared" si="26"/>
        <v>560</v>
      </c>
      <c r="K48" s="156">
        <f t="shared" si="26"/>
        <v>806</v>
      </c>
      <c r="L48" s="156">
        <f t="shared" si="26"/>
        <v>1186</v>
      </c>
      <c r="M48" s="156">
        <f t="shared" si="26"/>
        <v>1588</v>
      </c>
      <c r="N48" s="157">
        <f t="shared" si="26"/>
        <v>2100.3999999999996</v>
      </c>
      <c r="O48" s="157">
        <f t="shared" si="26"/>
        <v>2612.8000000000002</v>
      </c>
      <c r="P48" s="157">
        <f t="shared" si="26"/>
        <v>3125.2</v>
      </c>
      <c r="Q48" s="157">
        <f t="shared" si="26"/>
        <v>3637.6000000000004</v>
      </c>
      <c r="R48" s="156">
        <f t="shared" si="26"/>
        <v>4150</v>
      </c>
      <c r="S48" s="156">
        <f t="shared" si="26"/>
        <v>4672</v>
      </c>
      <c r="T48" s="156">
        <f t="shared" si="26"/>
        <v>5148</v>
      </c>
      <c r="U48" s="156">
        <f t="shared" si="26"/>
        <v>5704</v>
      </c>
      <c r="V48" s="156">
        <f t="shared" si="26"/>
        <v>6178</v>
      </c>
      <c r="W48" s="156">
        <f t="shared" si="26"/>
        <v>6441</v>
      </c>
      <c r="X48" s="156">
        <f t="shared" si="26"/>
        <v>6605</v>
      </c>
      <c r="Y48" s="156">
        <f t="shared" si="26"/>
        <v>6682</v>
      </c>
      <c r="Z48" s="156">
        <f t="shared" si="26"/>
        <v>6746</v>
      </c>
      <c r="AA48" s="156">
        <f t="shared" si="26"/>
        <v>6741</v>
      </c>
      <c r="AB48" s="156">
        <f t="shared" si="26"/>
        <v>6754</v>
      </c>
      <c r="AC48" s="156">
        <f t="shared" si="26"/>
        <v>6761</v>
      </c>
      <c r="AD48" s="156">
        <f t="shared" si="26"/>
        <v>6837</v>
      </c>
      <c r="AE48" s="156">
        <f t="shared" si="26"/>
        <v>7013</v>
      </c>
      <c r="AF48" s="156">
        <f t="shared" si="26"/>
        <v>7246</v>
      </c>
      <c r="AG48" s="156">
        <f t="shared" si="26"/>
        <v>7596</v>
      </c>
      <c r="AH48" s="156">
        <f t="shared" si="26"/>
        <v>7927</v>
      </c>
      <c r="AI48" s="156">
        <f t="shared" si="26"/>
        <v>8206</v>
      </c>
      <c r="AJ48" s="156">
        <f t="shared" si="26"/>
        <v>8479</v>
      </c>
      <c r="AK48" s="156">
        <f t="shared" si="26"/>
        <v>8867</v>
      </c>
      <c r="AL48" s="156">
        <f t="shared" si="26"/>
        <v>9196</v>
      </c>
      <c r="AM48" s="156">
        <f t="shared" si="26"/>
        <v>9539</v>
      </c>
      <c r="AN48" s="156">
        <f t="shared" si="26"/>
        <v>9771</v>
      </c>
      <c r="AO48" s="156">
        <f t="shared" si="26"/>
        <v>9919</v>
      </c>
      <c r="AP48" s="156">
        <f t="shared" si="26"/>
        <v>10014</v>
      </c>
      <c r="AQ48" s="156">
        <f t="shared" si="26"/>
        <v>10045</v>
      </c>
      <c r="AR48" s="156">
        <f t="shared" si="26"/>
        <v>10028</v>
      </c>
      <c r="AS48" s="156">
        <f t="shared" si="26"/>
        <v>9990</v>
      </c>
      <c r="AT48" s="27">
        <v>10022</v>
      </c>
      <c r="AU48" s="27">
        <v>9986</v>
      </c>
      <c r="AV48" s="27">
        <v>9917</v>
      </c>
      <c r="AW48" s="27">
        <v>9613</v>
      </c>
      <c r="AX48" s="27">
        <v>9267</v>
      </c>
      <c r="AY48" s="27">
        <v>9088</v>
      </c>
      <c r="AZ48" s="27">
        <v>8927</v>
      </c>
      <c r="BA48" s="140">
        <v>8829</v>
      </c>
      <c r="BB48" s="140">
        <v>8900</v>
      </c>
      <c r="BC48" s="140">
        <v>8947</v>
      </c>
      <c r="BD48" s="27">
        <v>8947</v>
      </c>
      <c r="BE48" s="27">
        <v>8837</v>
      </c>
      <c r="BF48" s="27"/>
      <c r="BG48" s="27"/>
      <c r="BH48" s="40" t="s">
        <v>81</v>
      </c>
      <c r="BJ48" s="7" t="s">
        <v>346</v>
      </c>
      <c r="BK48" s="7">
        <v>8829</v>
      </c>
      <c r="BL48" s="7">
        <v>8900</v>
      </c>
      <c r="BM48" s="7">
        <v>8947</v>
      </c>
      <c r="BN48" s="7">
        <v>8947</v>
      </c>
      <c r="BO48" s="7">
        <v>8837</v>
      </c>
      <c r="BP48" s="7"/>
      <c r="BQ48" s="7"/>
      <c r="BR48" s="7"/>
    </row>
    <row r="49" spans="1:70" ht="9.6" customHeight="1" x14ac:dyDescent="0.15">
      <c r="A49" s="64" t="s">
        <v>445</v>
      </c>
      <c r="B49" s="39" t="s">
        <v>35</v>
      </c>
      <c r="C49" s="27">
        <v>13</v>
      </c>
      <c r="D49" s="27">
        <v>27</v>
      </c>
      <c r="E49" s="27">
        <v>35</v>
      </c>
      <c r="F49" s="27">
        <v>60</v>
      </c>
      <c r="G49" s="27">
        <v>88</v>
      </c>
      <c r="H49" s="27">
        <v>145</v>
      </c>
      <c r="I49" s="27">
        <v>205</v>
      </c>
      <c r="J49" s="27">
        <v>313</v>
      </c>
      <c r="K49" s="27">
        <v>525</v>
      </c>
      <c r="L49" s="24">
        <v>755</v>
      </c>
      <c r="M49" s="27">
        <v>1009</v>
      </c>
      <c r="N49" s="147">
        <f>M49+(R49-M49)*1/5</f>
        <v>1349</v>
      </c>
      <c r="O49" s="147">
        <f>M49+(R49-M49)*2/5</f>
        <v>1689</v>
      </c>
      <c r="P49" s="147">
        <f>M49+(R49-M49)*3/5</f>
        <v>2029</v>
      </c>
      <c r="Q49" s="147">
        <f>M49+(R49-M49)*4/5</f>
        <v>2369</v>
      </c>
      <c r="R49" s="27">
        <v>2709</v>
      </c>
      <c r="S49" s="24">
        <v>3080</v>
      </c>
      <c r="T49" s="24">
        <v>3352</v>
      </c>
      <c r="U49" s="24">
        <v>3747</v>
      </c>
      <c r="V49" s="27">
        <v>4045</v>
      </c>
      <c r="W49" s="27">
        <v>4193</v>
      </c>
      <c r="X49" s="27">
        <v>4402</v>
      </c>
      <c r="Y49" s="27">
        <v>4455</v>
      </c>
      <c r="Z49" s="24">
        <v>4552</v>
      </c>
      <c r="AA49" s="24">
        <v>4550</v>
      </c>
      <c r="AB49" s="27">
        <v>4566</v>
      </c>
      <c r="AC49" s="24">
        <v>4605</v>
      </c>
      <c r="AD49" s="24">
        <v>4731</v>
      </c>
      <c r="AE49" s="27">
        <v>4855</v>
      </c>
      <c r="AF49" s="24">
        <v>5041</v>
      </c>
      <c r="AG49" s="27">
        <v>5255</v>
      </c>
      <c r="AH49" s="27">
        <v>5477</v>
      </c>
      <c r="AI49" s="27">
        <v>5663</v>
      </c>
      <c r="AJ49" s="27">
        <v>5906</v>
      </c>
      <c r="AK49" s="27">
        <v>6154</v>
      </c>
      <c r="AL49" s="27">
        <v>6371</v>
      </c>
      <c r="AM49" s="27">
        <v>6640</v>
      </c>
      <c r="AN49" s="16">
        <v>6771</v>
      </c>
      <c r="AO49" s="16">
        <v>6859</v>
      </c>
      <c r="AP49" s="16">
        <v>6887</v>
      </c>
      <c r="AQ49" s="16">
        <v>7016</v>
      </c>
      <c r="AR49" s="16">
        <v>6998</v>
      </c>
      <c r="AS49" s="16">
        <v>6924</v>
      </c>
      <c r="AT49" s="16">
        <v>6894</v>
      </c>
      <c r="AU49" s="16">
        <v>6875</v>
      </c>
      <c r="AV49" s="16">
        <v>6773</v>
      </c>
      <c r="AW49" s="16">
        <v>6549</v>
      </c>
      <c r="AX49" s="16">
        <v>6234</v>
      </c>
      <c r="AY49" s="16">
        <v>6099</v>
      </c>
      <c r="AZ49" s="16">
        <v>5934</v>
      </c>
      <c r="BA49" s="140">
        <v>5897</v>
      </c>
      <c r="BB49" s="140">
        <v>5955</v>
      </c>
      <c r="BC49" s="140">
        <v>5978</v>
      </c>
      <c r="BD49" s="16">
        <v>5959</v>
      </c>
      <c r="BE49" s="16">
        <v>5916</v>
      </c>
      <c r="BF49" s="16"/>
      <c r="BG49" s="16"/>
      <c r="BH49" s="40" t="s">
        <v>35</v>
      </c>
      <c r="BJ49" s="7" t="s">
        <v>35</v>
      </c>
      <c r="BK49" s="7">
        <v>5897</v>
      </c>
      <c r="BL49" s="7">
        <v>5955</v>
      </c>
      <c r="BM49" s="7">
        <v>5978</v>
      </c>
      <c r="BN49" s="7">
        <v>5959</v>
      </c>
      <c r="BO49" s="7">
        <v>5916</v>
      </c>
      <c r="BP49" s="141"/>
      <c r="BQ49" s="7"/>
      <c r="BR49" s="7"/>
    </row>
    <row r="50" spans="1:70" ht="9.6" customHeight="1" x14ac:dyDescent="0.15">
      <c r="A50" s="64" t="s">
        <v>446</v>
      </c>
      <c r="B50" s="39" t="s">
        <v>93</v>
      </c>
      <c r="C50" s="156">
        <f t="shared" ref="C50:AU50" si="27">C78+C77</f>
        <v>19</v>
      </c>
      <c r="D50" s="156">
        <f t="shared" si="27"/>
        <v>26</v>
      </c>
      <c r="E50" s="156">
        <f t="shared" si="27"/>
        <v>55</v>
      </c>
      <c r="F50" s="156">
        <f t="shared" si="27"/>
        <v>89</v>
      </c>
      <c r="G50" s="156">
        <f t="shared" si="27"/>
        <v>140</v>
      </c>
      <c r="H50" s="156">
        <f t="shared" si="27"/>
        <v>183</v>
      </c>
      <c r="I50" s="156">
        <f t="shared" si="27"/>
        <v>309</v>
      </c>
      <c r="J50" s="156">
        <f t="shared" si="27"/>
        <v>435</v>
      </c>
      <c r="K50" s="156">
        <f t="shared" si="27"/>
        <v>743</v>
      </c>
      <c r="L50" s="156">
        <f t="shared" si="27"/>
        <v>1116</v>
      </c>
      <c r="M50" s="156">
        <f t="shared" si="27"/>
        <v>1457</v>
      </c>
      <c r="N50" s="157">
        <f t="shared" si="27"/>
        <v>1898.8000000000002</v>
      </c>
      <c r="O50" s="157">
        <f t="shared" si="27"/>
        <v>2340.6000000000004</v>
      </c>
      <c r="P50" s="157">
        <f t="shared" si="27"/>
        <v>2782.3999999999996</v>
      </c>
      <c r="Q50" s="157">
        <f t="shared" si="27"/>
        <v>3224.2000000000003</v>
      </c>
      <c r="R50" s="156">
        <f t="shared" si="27"/>
        <v>3666</v>
      </c>
      <c r="S50" s="156">
        <f t="shared" si="27"/>
        <v>4134</v>
      </c>
      <c r="T50" s="156">
        <f t="shared" si="27"/>
        <v>4652</v>
      </c>
      <c r="U50" s="156">
        <f t="shared" si="27"/>
        <v>5143</v>
      </c>
      <c r="V50" s="156">
        <f t="shared" si="27"/>
        <v>5543</v>
      </c>
      <c r="W50" s="156">
        <f t="shared" si="27"/>
        <v>5850</v>
      </c>
      <c r="X50" s="156">
        <f t="shared" si="27"/>
        <v>6042</v>
      </c>
      <c r="Y50" s="156">
        <f t="shared" si="27"/>
        <v>6197</v>
      </c>
      <c r="Z50" s="156">
        <f t="shared" si="27"/>
        <v>6282</v>
      </c>
      <c r="AA50" s="156">
        <f t="shared" si="27"/>
        <v>6333</v>
      </c>
      <c r="AB50" s="156">
        <f t="shared" si="27"/>
        <v>6364</v>
      </c>
      <c r="AC50" s="156">
        <f t="shared" si="27"/>
        <v>6468</v>
      </c>
      <c r="AD50" s="156">
        <f t="shared" si="27"/>
        <v>6529</v>
      </c>
      <c r="AE50" s="156">
        <f t="shared" si="27"/>
        <v>6680</v>
      </c>
      <c r="AF50" s="156">
        <f t="shared" si="27"/>
        <v>7041</v>
      </c>
      <c r="AG50" s="156">
        <f t="shared" si="27"/>
        <v>7251</v>
      </c>
      <c r="AH50" s="156">
        <f t="shared" si="27"/>
        <v>7592</v>
      </c>
      <c r="AI50" s="156">
        <f t="shared" si="27"/>
        <v>7911</v>
      </c>
      <c r="AJ50" s="156">
        <f t="shared" si="27"/>
        <v>8294</v>
      </c>
      <c r="AK50" s="156">
        <f t="shared" si="27"/>
        <v>8635</v>
      </c>
      <c r="AL50" s="156">
        <f t="shared" si="27"/>
        <v>9052</v>
      </c>
      <c r="AM50" s="156">
        <f t="shared" si="27"/>
        <v>9436</v>
      </c>
      <c r="AN50" s="156">
        <f t="shared" si="27"/>
        <v>9680</v>
      </c>
      <c r="AO50" s="156">
        <f t="shared" si="27"/>
        <v>9882</v>
      </c>
      <c r="AP50" s="156">
        <f t="shared" si="27"/>
        <v>9968</v>
      </c>
      <c r="AQ50" s="156">
        <f t="shared" si="27"/>
        <v>10133</v>
      </c>
      <c r="AR50" s="156">
        <f t="shared" si="27"/>
        <v>10150</v>
      </c>
      <c r="AS50" s="156">
        <f t="shared" si="27"/>
        <v>10118</v>
      </c>
      <c r="AT50" s="156">
        <f t="shared" si="27"/>
        <v>10086</v>
      </c>
      <c r="AU50" s="156">
        <f t="shared" si="27"/>
        <v>10029</v>
      </c>
      <c r="AV50" s="16">
        <v>10040</v>
      </c>
      <c r="AW50" s="16">
        <v>9769</v>
      </c>
      <c r="AX50" s="16">
        <v>9439</v>
      </c>
      <c r="AY50" s="16">
        <v>9215</v>
      </c>
      <c r="AZ50" s="16">
        <v>9042</v>
      </c>
      <c r="BA50" s="140">
        <v>8897</v>
      </c>
      <c r="BB50" s="140">
        <v>8906</v>
      </c>
      <c r="BC50" s="140">
        <v>8963</v>
      </c>
      <c r="BD50" s="16">
        <v>8899</v>
      </c>
      <c r="BE50" s="16">
        <v>8821</v>
      </c>
      <c r="BF50" s="16"/>
      <c r="BG50" s="16"/>
      <c r="BH50" s="40" t="s">
        <v>93</v>
      </c>
      <c r="BJ50" s="7" t="s">
        <v>348</v>
      </c>
      <c r="BK50" s="7">
        <v>8897</v>
      </c>
      <c r="BL50" s="7">
        <v>8906</v>
      </c>
      <c r="BM50" s="7">
        <v>8963</v>
      </c>
      <c r="BN50" s="7">
        <v>8899</v>
      </c>
      <c r="BO50" s="7">
        <v>8821</v>
      </c>
      <c r="BP50" s="141"/>
      <c r="BQ50" s="7"/>
      <c r="BR50" s="7"/>
    </row>
    <row r="51" spans="1:70" ht="9.6" customHeight="1" x14ac:dyDescent="0.15">
      <c r="A51" s="64" t="s">
        <v>447</v>
      </c>
      <c r="B51" s="39" t="s">
        <v>64</v>
      </c>
      <c r="C51" s="27">
        <v>20</v>
      </c>
      <c r="D51" s="27">
        <v>27</v>
      </c>
      <c r="E51" s="27">
        <v>29</v>
      </c>
      <c r="F51" s="27">
        <v>46</v>
      </c>
      <c r="G51" s="27">
        <v>75</v>
      </c>
      <c r="H51" s="27">
        <v>96</v>
      </c>
      <c r="I51" s="27">
        <v>136</v>
      </c>
      <c r="J51" s="27">
        <v>184</v>
      </c>
      <c r="K51" s="27">
        <v>243</v>
      </c>
      <c r="L51" s="24">
        <v>331</v>
      </c>
      <c r="M51" s="27">
        <v>467</v>
      </c>
      <c r="N51" s="147">
        <f>M51+(R51-M51)*1/5</f>
        <v>633.6</v>
      </c>
      <c r="O51" s="147">
        <f>M51+(R51-M51)*2/5</f>
        <v>800.2</v>
      </c>
      <c r="P51" s="147">
        <f>M51+(R51-M51)*3/5</f>
        <v>966.8</v>
      </c>
      <c r="Q51" s="147">
        <f>M51+(R51-M51)*4/5</f>
        <v>1133.4000000000001</v>
      </c>
      <c r="R51" s="27">
        <v>1300</v>
      </c>
      <c r="S51" s="24">
        <v>1471</v>
      </c>
      <c r="T51" s="24">
        <v>1639</v>
      </c>
      <c r="U51" s="24">
        <v>1862</v>
      </c>
      <c r="V51" s="27">
        <v>2090</v>
      </c>
      <c r="W51" s="27">
        <v>2264</v>
      </c>
      <c r="X51" s="27">
        <v>2326</v>
      </c>
      <c r="Y51" s="27">
        <v>2519</v>
      </c>
      <c r="Z51" s="24">
        <v>2641</v>
      </c>
      <c r="AA51" s="24">
        <v>2711</v>
      </c>
      <c r="AB51" s="27">
        <v>2805</v>
      </c>
      <c r="AC51" s="24">
        <v>2858</v>
      </c>
      <c r="AD51" s="24">
        <v>2906</v>
      </c>
      <c r="AE51" s="27">
        <v>2996</v>
      </c>
      <c r="AF51" s="24">
        <v>3075</v>
      </c>
      <c r="AG51" s="27">
        <v>3192</v>
      </c>
      <c r="AH51" s="27">
        <v>3330</v>
      </c>
      <c r="AI51" s="27">
        <v>3511</v>
      </c>
      <c r="AJ51" s="27">
        <v>3663</v>
      </c>
      <c r="AK51" s="27">
        <v>3801</v>
      </c>
      <c r="AL51" s="27">
        <v>3950</v>
      </c>
      <c r="AM51" s="27">
        <v>4049</v>
      </c>
      <c r="AN51" s="27">
        <v>4121</v>
      </c>
      <c r="AO51" s="16">
        <v>4141</v>
      </c>
      <c r="AP51" s="16">
        <v>4117</v>
      </c>
      <c r="AQ51" s="16">
        <v>4115</v>
      </c>
      <c r="AR51" s="16">
        <v>3987</v>
      </c>
      <c r="AS51" s="16">
        <v>3900</v>
      </c>
      <c r="AT51" s="16">
        <v>3852</v>
      </c>
      <c r="AU51" s="16">
        <v>3840</v>
      </c>
      <c r="AV51" s="16">
        <v>3770</v>
      </c>
      <c r="AW51" s="16">
        <v>3655</v>
      </c>
      <c r="AX51" s="16">
        <v>3504</v>
      </c>
      <c r="AY51" s="16">
        <v>3419</v>
      </c>
      <c r="AZ51" s="16">
        <v>3375</v>
      </c>
      <c r="BA51" s="140">
        <v>3357</v>
      </c>
      <c r="BB51" s="140">
        <v>2875</v>
      </c>
      <c r="BC51" s="140">
        <v>2772</v>
      </c>
      <c r="BD51" s="16">
        <v>2682</v>
      </c>
      <c r="BE51" s="16">
        <v>2629</v>
      </c>
      <c r="BF51" s="16"/>
      <c r="BG51" s="16"/>
      <c r="BH51" s="40" t="s">
        <v>64</v>
      </c>
      <c r="BJ51" s="7" t="s">
        <v>64</v>
      </c>
      <c r="BK51" s="7">
        <v>3357</v>
      </c>
      <c r="BL51" s="7">
        <v>2875</v>
      </c>
      <c r="BM51" s="141">
        <v>2772</v>
      </c>
      <c r="BN51" s="141">
        <v>2682</v>
      </c>
      <c r="BO51" s="141">
        <v>2629</v>
      </c>
      <c r="BP51" s="141"/>
      <c r="BQ51" s="7"/>
      <c r="BR51" s="7"/>
    </row>
    <row r="52" spans="1:70" ht="9.6" customHeight="1" x14ac:dyDescent="0.15">
      <c r="A52" s="64" t="s">
        <v>448</v>
      </c>
      <c r="B52" s="39" t="s">
        <v>92</v>
      </c>
      <c r="C52" s="156">
        <f t="shared" ref="C52:AU52" si="28">C109+C105</f>
        <v>21</v>
      </c>
      <c r="D52" s="156">
        <f t="shared" si="28"/>
        <v>25</v>
      </c>
      <c r="E52" s="156">
        <f t="shared" si="28"/>
        <v>39</v>
      </c>
      <c r="F52" s="156">
        <f t="shared" si="28"/>
        <v>55</v>
      </c>
      <c r="G52" s="156">
        <f t="shared" si="28"/>
        <v>88</v>
      </c>
      <c r="H52" s="156">
        <f t="shared" si="28"/>
        <v>102</v>
      </c>
      <c r="I52" s="156">
        <f t="shared" si="28"/>
        <v>145</v>
      </c>
      <c r="J52" s="156">
        <f t="shared" ref="J52:Q52" si="29">J109+J105</f>
        <v>228</v>
      </c>
      <c r="K52" s="156">
        <f t="shared" si="29"/>
        <v>298</v>
      </c>
      <c r="L52" s="156">
        <f t="shared" si="29"/>
        <v>430</v>
      </c>
      <c r="M52" s="156">
        <f t="shared" si="29"/>
        <v>683</v>
      </c>
      <c r="N52" s="157">
        <f t="shared" si="29"/>
        <v>972.40000000000009</v>
      </c>
      <c r="O52" s="157">
        <f t="shared" si="29"/>
        <v>1261.8000000000002</v>
      </c>
      <c r="P52" s="157">
        <f t="shared" si="29"/>
        <v>1551.1999999999998</v>
      </c>
      <c r="Q52" s="157">
        <f t="shared" si="29"/>
        <v>1840.6000000000001</v>
      </c>
      <c r="R52" s="156">
        <f t="shared" si="28"/>
        <v>2130</v>
      </c>
      <c r="S52" s="156">
        <f t="shared" si="28"/>
        <v>2401</v>
      </c>
      <c r="T52" s="156">
        <f>T109+T105</f>
        <v>2725</v>
      </c>
      <c r="U52" s="156">
        <f t="shared" si="28"/>
        <v>2998</v>
      </c>
      <c r="V52" s="156">
        <f t="shared" si="28"/>
        <v>3262</v>
      </c>
      <c r="W52" s="156">
        <f>W109+W105</f>
        <v>3394</v>
      </c>
      <c r="X52" s="156">
        <f t="shared" si="28"/>
        <v>3585</v>
      </c>
      <c r="Y52" s="156">
        <f t="shared" si="28"/>
        <v>3794</v>
      </c>
      <c r="Z52" s="156">
        <f t="shared" si="28"/>
        <v>3906</v>
      </c>
      <c r="AA52" s="156">
        <f t="shared" si="28"/>
        <v>3969</v>
      </c>
      <c r="AB52" s="156">
        <f t="shared" si="28"/>
        <v>4036</v>
      </c>
      <c r="AC52" s="156">
        <f t="shared" si="28"/>
        <v>4086</v>
      </c>
      <c r="AD52" s="156">
        <f t="shared" si="28"/>
        <v>4218</v>
      </c>
      <c r="AE52" s="156">
        <f t="shared" si="28"/>
        <v>4364</v>
      </c>
      <c r="AF52" s="156">
        <f t="shared" si="28"/>
        <v>4589</v>
      </c>
      <c r="AG52" s="156">
        <f t="shared" si="28"/>
        <v>4809</v>
      </c>
      <c r="AH52" s="156">
        <f t="shared" si="28"/>
        <v>4998</v>
      </c>
      <c r="AI52" s="156">
        <f t="shared" si="28"/>
        <v>5142</v>
      </c>
      <c r="AJ52" s="156">
        <f t="shared" si="28"/>
        <v>5280</v>
      </c>
      <c r="AK52" s="156">
        <f t="shared" si="28"/>
        <v>5423</v>
      </c>
      <c r="AL52" s="156">
        <f t="shared" si="28"/>
        <v>5521</v>
      </c>
      <c r="AM52" s="156">
        <f t="shared" si="28"/>
        <v>5647</v>
      </c>
      <c r="AN52" s="156">
        <f t="shared" si="28"/>
        <v>5765</v>
      </c>
      <c r="AO52" s="156">
        <f t="shared" si="28"/>
        <v>5758</v>
      </c>
      <c r="AP52" s="156">
        <f t="shared" si="28"/>
        <v>5825</v>
      </c>
      <c r="AQ52" s="156">
        <f t="shared" si="28"/>
        <v>5799</v>
      </c>
      <c r="AR52" s="156">
        <f t="shared" si="28"/>
        <v>5741</v>
      </c>
      <c r="AS52" s="156">
        <f t="shared" si="28"/>
        <v>5721</v>
      </c>
      <c r="AT52" s="156">
        <f t="shared" si="28"/>
        <v>5655</v>
      </c>
      <c r="AU52" s="156">
        <f t="shared" si="28"/>
        <v>5613</v>
      </c>
      <c r="AV52" s="16">
        <v>5517</v>
      </c>
      <c r="AW52" s="16">
        <v>5367</v>
      </c>
      <c r="AX52" s="16">
        <v>5197</v>
      </c>
      <c r="AY52" s="16">
        <v>5140</v>
      </c>
      <c r="AZ52" s="16">
        <v>5112</v>
      </c>
      <c r="BA52" s="140">
        <v>5115</v>
      </c>
      <c r="BB52" s="140">
        <v>4726</v>
      </c>
      <c r="BC52" s="140">
        <v>4760</v>
      </c>
      <c r="BD52" s="16">
        <v>4719</v>
      </c>
      <c r="BE52" s="16">
        <v>4651</v>
      </c>
      <c r="BF52" s="16"/>
      <c r="BG52" s="16"/>
      <c r="BH52" s="40" t="s">
        <v>92</v>
      </c>
      <c r="BJ52" s="7" t="s">
        <v>92</v>
      </c>
      <c r="BK52" s="7">
        <v>5115</v>
      </c>
      <c r="BL52" s="7">
        <v>4726</v>
      </c>
      <c r="BM52" s="141">
        <v>4760</v>
      </c>
      <c r="BN52" s="141">
        <v>4719</v>
      </c>
      <c r="BO52" s="141">
        <v>4651</v>
      </c>
      <c r="BP52" s="141"/>
      <c r="BQ52" s="7"/>
      <c r="BR52" s="7"/>
    </row>
    <row r="53" spans="1:70" s="47" customFormat="1" ht="9.6" customHeight="1" x14ac:dyDescent="0.15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 t="s">
        <v>339</v>
      </c>
      <c r="BK53" s="7">
        <v>5203</v>
      </c>
      <c r="BL53" s="7">
        <v>5233</v>
      </c>
      <c r="BM53" s="141">
        <v>5245</v>
      </c>
      <c r="BN53" s="141">
        <v>5294</v>
      </c>
      <c r="BO53" s="141">
        <v>5226</v>
      </c>
      <c r="BP53" s="141"/>
      <c r="BQ53" s="141"/>
      <c r="BR53" s="141"/>
    </row>
    <row r="54" spans="1:70" s="47" customFormat="1" ht="9.6" customHeight="1" x14ac:dyDescent="0.15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J54" s="47" t="s">
        <v>449</v>
      </c>
      <c r="BK54" s="7">
        <v>29067</v>
      </c>
      <c r="BL54" s="7">
        <v>29223</v>
      </c>
      <c r="BM54" s="9">
        <v>29350</v>
      </c>
      <c r="BN54" s="9">
        <v>29304</v>
      </c>
      <c r="BO54" s="9">
        <v>29086</v>
      </c>
      <c r="BP54" s="9"/>
      <c r="BQ54" s="141"/>
      <c r="BR54" s="141"/>
    </row>
    <row r="55" spans="1:70" s="47" customFormat="1" ht="9" customHeight="1" x14ac:dyDescent="0.15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 t="s">
        <v>341</v>
      </c>
      <c r="BK55" s="7">
        <v>5110</v>
      </c>
      <c r="BL55" s="7">
        <v>5117</v>
      </c>
      <c r="BM55" s="9">
        <v>5093</v>
      </c>
      <c r="BN55" s="9">
        <v>5013</v>
      </c>
      <c r="BO55" s="9">
        <v>4950</v>
      </c>
      <c r="BP55" s="9"/>
      <c r="BQ55" s="141"/>
      <c r="BR55" s="141"/>
    </row>
    <row r="56" spans="1:70" s="47" customFormat="1" ht="9.6" customHeight="1" x14ac:dyDescent="0.15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3" t="s">
        <v>342</v>
      </c>
      <c r="BK56" s="3">
        <v>17970</v>
      </c>
      <c r="BL56" s="3">
        <v>17217</v>
      </c>
      <c r="BM56" s="3">
        <v>17209</v>
      </c>
      <c r="BN56" s="3">
        <v>17176</v>
      </c>
      <c r="BO56" s="3">
        <v>17033</v>
      </c>
      <c r="BP56" s="9"/>
      <c r="BQ56" s="141"/>
      <c r="BR56" s="141"/>
    </row>
    <row r="57" spans="1:70" s="47" customFormat="1" ht="18" customHeight="1" x14ac:dyDescent="0.15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3" t="s">
        <v>344</v>
      </c>
      <c r="BK57" s="3">
        <v>23970</v>
      </c>
      <c r="BL57" s="3">
        <v>24268</v>
      </c>
      <c r="BM57" s="3">
        <v>24663</v>
      </c>
      <c r="BN57" s="3">
        <v>24660</v>
      </c>
      <c r="BO57" s="3">
        <v>24637</v>
      </c>
      <c r="BP57" s="9"/>
      <c r="BQ57" s="141"/>
      <c r="BR57" s="141"/>
    </row>
    <row r="58" spans="1:70" s="97" customFormat="1" ht="9.6" customHeight="1" x14ac:dyDescent="0.15">
      <c r="A58" s="94" t="s">
        <v>420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3" t="s">
        <v>345</v>
      </c>
      <c r="BK58" s="3">
        <v>30844</v>
      </c>
      <c r="BL58" s="3">
        <v>32287</v>
      </c>
      <c r="BM58" s="3">
        <v>33189</v>
      </c>
      <c r="BN58" s="3">
        <v>33802</v>
      </c>
      <c r="BO58" s="3">
        <v>34066</v>
      </c>
      <c r="BP58" s="9"/>
      <c r="BQ58" s="9"/>
      <c r="BR58" s="9"/>
    </row>
    <row r="59" spans="1:70" s="3" customFormat="1" ht="9.6" customHeight="1" x14ac:dyDescent="0.15">
      <c r="A59" s="68" t="s">
        <v>450</v>
      </c>
      <c r="B59" s="30" t="s">
        <v>451</v>
      </c>
      <c r="C59" s="31">
        <v>2295</v>
      </c>
      <c r="D59" s="31">
        <v>3339</v>
      </c>
      <c r="E59" s="31">
        <v>4843</v>
      </c>
      <c r="F59" s="31">
        <v>6995</v>
      </c>
      <c r="G59" s="31">
        <v>8302</v>
      </c>
      <c r="H59" s="31">
        <v>9544</v>
      </c>
      <c r="I59" s="31">
        <v>9695</v>
      </c>
      <c r="J59" s="31">
        <v>9615</v>
      </c>
      <c r="K59" s="31">
        <v>13746</v>
      </c>
      <c r="L59" s="31">
        <v>18429</v>
      </c>
      <c r="M59" s="149">
        <v>25909</v>
      </c>
      <c r="N59" s="149">
        <v>34859</v>
      </c>
      <c r="O59" s="149">
        <v>45057</v>
      </c>
      <c r="P59" s="150">
        <v>55588</v>
      </c>
      <c r="Q59" s="150">
        <v>68179</v>
      </c>
      <c r="R59" s="150">
        <v>77700</v>
      </c>
      <c r="S59" s="150">
        <v>88258</v>
      </c>
      <c r="T59" s="150">
        <v>98758</v>
      </c>
      <c r="U59" s="150">
        <v>110265</v>
      </c>
      <c r="V59" s="149">
        <v>120295</v>
      </c>
      <c r="W59" s="31">
        <v>127133</v>
      </c>
      <c r="X59" s="31">
        <v>133993</v>
      </c>
      <c r="Y59" s="31">
        <v>140977</v>
      </c>
      <c r="Z59" s="32">
        <v>147591</v>
      </c>
      <c r="AA59" s="32">
        <v>153394</v>
      </c>
      <c r="AB59" s="31">
        <v>159468</v>
      </c>
      <c r="AC59" s="32">
        <v>165557</v>
      </c>
      <c r="AD59" s="32">
        <v>214593</v>
      </c>
      <c r="AE59" s="31">
        <v>226461</v>
      </c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J59" s="3" t="s">
        <v>347</v>
      </c>
      <c r="BK59" s="3">
        <v>11360</v>
      </c>
      <c r="BL59" s="3">
        <v>11408</v>
      </c>
      <c r="BM59" s="3" t="s">
        <v>365</v>
      </c>
      <c r="BN59" s="3">
        <v>11448</v>
      </c>
      <c r="BO59" s="3">
        <v>11332</v>
      </c>
      <c r="BQ59" s="9"/>
      <c r="BR59" s="9"/>
    </row>
    <row r="60" spans="1:70" s="3" customFormat="1" ht="9.6" customHeight="1" x14ac:dyDescent="0.15">
      <c r="A60" s="68" t="s">
        <v>452</v>
      </c>
      <c r="B60" s="30" t="s">
        <v>103</v>
      </c>
      <c r="C60" s="31">
        <v>21</v>
      </c>
      <c r="D60" s="31">
        <v>31</v>
      </c>
      <c r="E60" s="31">
        <v>29</v>
      </c>
      <c r="F60" s="31">
        <v>45</v>
      </c>
      <c r="G60" s="31">
        <v>125</v>
      </c>
      <c r="H60" s="31">
        <v>256</v>
      </c>
      <c r="I60" s="31">
        <v>460</v>
      </c>
      <c r="J60" s="31">
        <v>650</v>
      </c>
      <c r="K60" s="31">
        <v>827</v>
      </c>
      <c r="L60" s="31">
        <v>1210</v>
      </c>
      <c r="M60" s="149">
        <v>1442</v>
      </c>
      <c r="N60" s="149">
        <f>M60+(R60-M60)*1/5</f>
        <v>1717.4</v>
      </c>
      <c r="O60" s="149">
        <f>M60+(R60-M60)*2/5</f>
        <v>1992.8</v>
      </c>
      <c r="P60" s="150">
        <f>M60+(R60-M60)*3/5</f>
        <v>2268.1999999999998</v>
      </c>
      <c r="Q60" s="150">
        <f>M60+(R60-M60)*4/5</f>
        <v>2543.6</v>
      </c>
      <c r="R60" s="150">
        <v>2819</v>
      </c>
      <c r="S60" s="150">
        <v>3159</v>
      </c>
      <c r="T60" s="150">
        <v>3532</v>
      </c>
      <c r="U60" s="150">
        <v>4056</v>
      </c>
      <c r="V60" s="149">
        <v>4505</v>
      </c>
      <c r="W60" s="31">
        <v>4898</v>
      </c>
      <c r="X60" s="31">
        <v>5188</v>
      </c>
      <c r="Y60" s="31">
        <v>5489</v>
      </c>
      <c r="Z60" s="32">
        <v>5787</v>
      </c>
      <c r="AA60" s="32">
        <v>6052</v>
      </c>
      <c r="AB60" s="31">
        <v>6325</v>
      </c>
      <c r="AC60" s="32">
        <v>6690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J60" s="3" t="s">
        <v>349</v>
      </c>
      <c r="BK60" s="3">
        <v>14794</v>
      </c>
      <c r="BL60" s="3">
        <v>14861</v>
      </c>
      <c r="BM60" s="3">
        <v>14941</v>
      </c>
      <c r="BN60" s="3">
        <v>14858</v>
      </c>
      <c r="BO60" s="3">
        <v>14737</v>
      </c>
      <c r="BQ60" s="9"/>
      <c r="BR60" s="9"/>
    </row>
    <row r="61" spans="1:70" s="3" customFormat="1" ht="9.6" customHeight="1" x14ac:dyDescent="0.15">
      <c r="A61" s="68" t="s">
        <v>453</v>
      </c>
      <c r="B61" s="30" t="s">
        <v>104</v>
      </c>
      <c r="C61" s="31">
        <v>10</v>
      </c>
      <c r="D61" s="31">
        <v>14</v>
      </c>
      <c r="E61" s="31">
        <v>15</v>
      </c>
      <c r="F61" s="31">
        <v>20</v>
      </c>
      <c r="G61" s="31">
        <v>44</v>
      </c>
      <c r="H61" s="31">
        <v>89</v>
      </c>
      <c r="I61" s="31">
        <v>140</v>
      </c>
      <c r="J61" s="31">
        <v>218</v>
      </c>
      <c r="K61" s="31">
        <v>302</v>
      </c>
      <c r="L61" s="31">
        <v>375</v>
      </c>
      <c r="M61" s="149">
        <v>427</v>
      </c>
      <c r="N61" s="149">
        <v>632</v>
      </c>
      <c r="O61" s="149">
        <v>2009</v>
      </c>
      <c r="P61" s="150">
        <v>607</v>
      </c>
      <c r="Q61" s="150">
        <v>663</v>
      </c>
      <c r="R61" s="150">
        <v>705</v>
      </c>
      <c r="S61" s="150">
        <v>774</v>
      </c>
      <c r="T61" s="150">
        <v>836</v>
      </c>
      <c r="U61" s="150">
        <v>923</v>
      </c>
      <c r="V61" s="149">
        <v>999</v>
      </c>
      <c r="W61" s="31">
        <v>1059</v>
      </c>
      <c r="X61" s="31">
        <v>1082</v>
      </c>
      <c r="Y61" s="31">
        <v>1103</v>
      </c>
      <c r="Z61" s="32">
        <v>1187</v>
      </c>
      <c r="AA61" s="32">
        <v>1229</v>
      </c>
      <c r="AB61" s="31">
        <v>1268</v>
      </c>
      <c r="AC61" s="32">
        <v>1335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J61" s="3" t="s">
        <v>350</v>
      </c>
      <c r="BK61" s="3">
        <v>3357</v>
      </c>
      <c r="BL61" s="3">
        <v>2875</v>
      </c>
      <c r="BM61" s="3">
        <v>2772</v>
      </c>
      <c r="BN61" s="3">
        <v>2682</v>
      </c>
      <c r="BO61" s="3">
        <v>2629</v>
      </c>
      <c r="BQ61" s="9"/>
      <c r="BR61" s="9"/>
    </row>
    <row r="62" spans="1:70" s="3" customFormat="1" ht="9.6" customHeight="1" x14ac:dyDescent="0.15">
      <c r="A62" s="68" t="s">
        <v>135</v>
      </c>
      <c r="B62" s="30" t="s">
        <v>105</v>
      </c>
      <c r="C62" s="31">
        <v>11</v>
      </c>
      <c r="D62" s="31">
        <v>15</v>
      </c>
      <c r="E62" s="31">
        <v>31</v>
      </c>
      <c r="F62" s="31">
        <v>56</v>
      </c>
      <c r="G62" s="31">
        <v>230</v>
      </c>
      <c r="H62" s="31">
        <v>510</v>
      </c>
      <c r="I62" s="31">
        <v>1169</v>
      </c>
      <c r="J62" s="31">
        <v>2796</v>
      </c>
      <c r="K62" s="31">
        <v>3213</v>
      </c>
      <c r="L62" s="31">
        <v>3989</v>
      </c>
      <c r="M62" s="149">
        <v>4444</v>
      </c>
      <c r="N62" s="149">
        <v>4871</v>
      </c>
      <c r="O62" s="149">
        <v>3591</v>
      </c>
      <c r="P62" s="150">
        <v>5330</v>
      </c>
      <c r="Q62" s="150">
        <v>7981</v>
      </c>
      <c r="R62" s="150">
        <v>9862</v>
      </c>
      <c r="S62" s="150">
        <v>11428</v>
      </c>
      <c r="T62" s="150">
        <v>13023</v>
      </c>
      <c r="U62" s="150">
        <v>15008</v>
      </c>
      <c r="V62" s="149">
        <v>17270</v>
      </c>
      <c r="W62" s="31">
        <v>19047</v>
      </c>
      <c r="X62" s="31">
        <v>20932</v>
      </c>
      <c r="Y62" s="31">
        <v>22759</v>
      </c>
      <c r="Z62" s="32">
        <v>24418</v>
      </c>
      <c r="AA62" s="32">
        <v>26034</v>
      </c>
      <c r="AB62" s="31">
        <v>27890</v>
      </c>
      <c r="AC62" s="32">
        <v>29770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J62" s="3" t="s">
        <v>351</v>
      </c>
      <c r="BK62" s="3">
        <v>5115</v>
      </c>
      <c r="BL62" s="3">
        <v>4726</v>
      </c>
      <c r="BM62" s="3">
        <v>4760</v>
      </c>
      <c r="BN62" s="3">
        <v>4719</v>
      </c>
      <c r="BO62" s="3">
        <v>4651</v>
      </c>
      <c r="BQ62" s="9"/>
      <c r="BR62" s="9"/>
    </row>
    <row r="63" spans="1:70" s="3" customFormat="1" ht="9.6" customHeight="1" x14ac:dyDescent="0.15">
      <c r="A63" s="68" t="s">
        <v>425</v>
      </c>
      <c r="B63" s="36" t="s">
        <v>4</v>
      </c>
      <c r="C63" s="33">
        <v>168</v>
      </c>
      <c r="D63" s="33">
        <v>241</v>
      </c>
      <c r="E63" s="33">
        <v>368</v>
      </c>
      <c r="F63" s="33">
        <v>617</v>
      </c>
      <c r="G63" s="33">
        <v>941</v>
      </c>
      <c r="H63" s="33">
        <v>1255</v>
      </c>
      <c r="I63" s="33">
        <v>1858</v>
      </c>
      <c r="J63" s="33">
        <v>2387</v>
      </c>
      <c r="K63" s="33">
        <v>3032</v>
      </c>
      <c r="L63" s="31">
        <v>4098</v>
      </c>
      <c r="M63" s="149">
        <v>5133</v>
      </c>
      <c r="N63" s="149">
        <v>6357</v>
      </c>
      <c r="O63" s="149">
        <v>8383</v>
      </c>
      <c r="P63" s="149">
        <v>9647</v>
      </c>
      <c r="Q63" s="149">
        <v>11314</v>
      </c>
      <c r="R63" s="149">
        <v>13501</v>
      </c>
      <c r="S63" s="149">
        <v>15539</v>
      </c>
      <c r="T63" s="149">
        <v>17454</v>
      </c>
      <c r="U63" s="149">
        <v>19716</v>
      </c>
      <c r="V63" s="149">
        <v>21603</v>
      </c>
      <c r="W63" s="33">
        <v>22726</v>
      </c>
      <c r="X63" s="33">
        <v>23776</v>
      </c>
      <c r="Y63" s="33">
        <v>24926</v>
      </c>
      <c r="Z63" s="33">
        <v>25801</v>
      </c>
      <c r="AA63" s="33">
        <v>26428</v>
      </c>
      <c r="AB63" s="33">
        <v>26685</v>
      </c>
      <c r="AC63" s="33">
        <v>27403</v>
      </c>
      <c r="AD63" s="33">
        <v>28285</v>
      </c>
      <c r="AE63" s="33">
        <v>29128</v>
      </c>
      <c r="AF63" s="33">
        <v>30711</v>
      </c>
      <c r="AG63" s="33">
        <v>32212</v>
      </c>
      <c r="AH63" s="33">
        <v>33768</v>
      </c>
      <c r="AI63" s="33">
        <v>35284</v>
      </c>
      <c r="AJ63" s="33">
        <v>36853</v>
      </c>
      <c r="AK63" s="33">
        <v>38327</v>
      </c>
      <c r="AL63" s="33">
        <v>39820</v>
      </c>
      <c r="AM63" s="33">
        <v>41386</v>
      </c>
      <c r="AN63" s="33">
        <v>42156</v>
      </c>
      <c r="AO63" s="34">
        <v>42670</v>
      </c>
      <c r="AP63" s="34">
        <v>42955</v>
      </c>
      <c r="AQ63" s="34">
        <v>43109</v>
      </c>
      <c r="AR63" s="34">
        <v>43160</v>
      </c>
      <c r="AS63" s="34">
        <v>42884</v>
      </c>
      <c r="AT63" s="34">
        <v>42657</v>
      </c>
      <c r="AU63" s="31">
        <v>42524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  <c r="BK63" s="3">
        <v>146790</v>
      </c>
      <c r="BL63" s="3">
        <v>147215</v>
      </c>
      <c r="BM63" s="3">
        <v>148677</v>
      </c>
      <c r="BN63" s="3">
        <v>148956</v>
      </c>
      <c r="BO63" s="3">
        <v>148347</v>
      </c>
    </row>
    <row r="64" spans="1:70" s="3" customFormat="1" ht="9.6" customHeight="1" x14ac:dyDescent="0.15">
      <c r="A64" s="68" t="s">
        <v>425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  <c r="BJ64" s="3" t="s">
        <v>352</v>
      </c>
      <c r="BK64" s="3">
        <v>804580</v>
      </c>
      <c r="BL64" s="3">
        <v>811282</v>
      </c>
      <c r="BM64" s="3">
        <v>823624</v>
      </c>
      <c r="BN64" s="3">
        <v>828664</v>
      </c>
      <c r="BO64" s="3">
        <v>828643</v>
      </c>
    </row>
    <row r="65" spans="1:60" s="3" customFormat="1" ht="9.6" customHeight="1" x14ac:dyDescent="0.15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 x14ac:dyDescent="0.15">
      <c r="A66" s="68" t="s">
        <v>454</v>
      </c>
      <c r="B66" s="36" t="s">
        <v>5</v>
      </c>
      <c r="C66" s="33">
        <v>76</v>
      </c>
      <c r="D66" s="33">
        <v>110</v>
      </c>
      <c r="E66" s="33">
        <v>154</v>
      </c>
      <c r="F66" s="33">
        <v>257</v>
      </c>
      <c r="G66" s="33">
        <v>475</v>
      </c>
      <c r="H66" s="33">
        <v>884</v>
      </c>
      <c r="I66" s="33">
        <v>1271</v>
      </c>
      <c r="J66" s="33">
        <v>1859</v>
      </c>
      <c r="K66" s="33">
        <v>2655</v>
      </c>
      <c r="L66" s="31">
        <v>3493</v>
      </c>
      <c r="M66" s="33">
        <v>4230</v>
      </c>
      <c r="N66" s="33">
        <v>4984</v>
      </c>
      <c r="O66" s="33">
        <v>6065</v>
      </c>
      <c r="P66" s="33">
        <v>6576</v>
      </c>
      <c r="Q66" s="33">
        <v>7365</v>
      </c>
      <c r="R66" s="33">
        <v>8483</v>
      </c>
      <c r="S66" s="33">
        <v>9540</v>
      </c>
      <c r="T66" s="33">
        <v>10644</v>
      </c>
      <c r="U66" s="33">
        <v>11816</v>
      </c>
      <c r="V66" s="33">
        <v>12749</v>
      </c>
      <c r="W66" s="33">
        <v>13041</v>
      </c>
      <c r="X66" s="33">
        <v>13531</v>
      </c>
      <c r="Y66" s="33">
        <v>13945</v>
      </c>
      <c r="Z66" s="33">
        <v>14251</v>
      </c>
      <c r="AA66" s="33">
        <v>14399</v>
      </c>
      <c r="AB66" s="33">
        <v>14432</v>
      </c>
      <c r="AC66" s="33">
        <v>14702</v>
      </c>
      <c r="AD66" s="33">
        <v>15165</v>
      </c>
      <c r="AE66" s="33">
        <v>15652</v>
      </c>
      <c r="AF66" s="33">
        <v>16614</v>
      </c>
      <c r="AG66" s="33">
        <v>17563</v>
      </c>
      <c r="AH66" s="33">
        <v>18752</v>
      </c>
      <c r="AI66" s="33">
        <v>19703</v>
      </c>
      <c r="AJ66" s="33">
        <v>20792</v>
      </c>
      <c r="AK66" s="33">
        <v>21912</v>
      </c>
      <c r="AL66" s="33">
        <v>23230</v>
      </c>
      <c r="AM66" s="33">
        <v>24556</v>
      </c>
      <c r="AN66" s="34">
        <v>25461</v>
      </c>
      <c r="AO66" s="34">
        <v>26032</v>
      </c>
      <c r="AP66" s="34">
        <v>26616</v>
      </c>
      <c r="AQ66" s="34">
        <v>27026</v>
      </c>
      <c r="AR66" s="34">
        <v>27221</v>
      </c>
      <c r="AS66" s="34">
        <v>27525</v>
      </c>
      <c r="AT66" s="34">
        <v>27797</v>
      </c>
      <c r="AU66" s="34">
        <v>28086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 x14ac:dyDescent="0.15">
      <c r="A67" s="68" t="s">
        <v>427</v>
      </c>
      <c r="B67" s="36" t="s">
        <v>6</v>
      </c>
      <c r="C67" s="33">
        <v>95</v>
      </c>
      <c r="D67" s="33">
        <v>87</v>
      </c>
      <c r="E67" s="33">
        <v>191</v>
      </c>
      <c r="F67" s="33">
        <v>312</v>
      </c>
      <c r="G67" s="33">
        <v>471</v>
      </c>
      <c r="H67" s="33">
        <v>612</v>
      </c>
      <c r="I67" s="33">
        <v>913</v>
      </c>
      <c r="J67" s="33">
        <v>1081</v>
      </c>
      <c r="K67" s="33">
        <v>1320</v>
      </c>
      <c r="L67" s="31">
        <v>1868</v>
      </c>
      <c r="M67" s="33">
        <v>2336</v>
      </c>
      <c r="N67" s="33">
        <v>2917</v>
      </c>
      <c r="O67" s="33">
        <v>4016</v>
      </c>
      <c r="P67" s="33">
        <v>4777</v>
      </c>
      <c r="Q67" s="33">
        <v>5463</v>
      </c>
      <c r="R67" s="33">
        <v>6522</v>
      </c>
      <c r="S67" s="33">
        <v>7440</v>
      </c>
      <c r="T67" s="33">
        <v>8544</v>
      </c>
      <c r="U67" s="33">
        <v>9740</v>
      </c>
      <c r="V67" s="33">
        <v>10694</v>
      </c>
      <c r="W67" s="33">
        <v>11369</v>
      </c>
      <c r="X67" s="33">
        <v>11931</v>
      </c>
      <c r="Y67" s="33">
        <v>12361</v>
      </c>
      <c r="Z67" s="33">
        <v>12714</v>
      </c>
      <c r="AA67" s="33">
        <v>12993</v>
      </c>
      <c r="AB67" s="33">
        <v>13144</v>
      </c>
      <c r="AC67" s="33">
        <v>13439</v>
      </c>
      <c r="AD67" s="33">
        <v>13809</v>
      </c>
      <c r="AE67" s="33">
        <v>14154</v>
      </c>
      <c r="AF67" s="33">
        <v>14850</v>
      </c>
      <c r="AG67" s="33">
        <v>15423</v>
      </c>
      <c r="AH67" s="33">
        <v>15982</v>
      </c>
      <c r="AI67" s="33">
        <v>16517</v>
      </c>
      <c r="AJ67" s="33">
        <v>17152</v>
      </c>
      <c r="AK67" s="33">
        <v>17728</v>
      </c>
      <c r="AL67" s="33">
        <v>18315</v>
      </c>
      <c r="AM67" s="33">
        <v>18937</v>
      </c>
      <c r="AN67" s="33">
        <v>19315</v>
      </c>
      <c r="AO67" s="34">
        <v>19487</v>
      </c>
      <c r="AP67" s="34">
        <v>19588</v>
      </c>
      <c r="AQ67" s="34">
        <v>19667</v>
      </c>
      <c r="AR67" s="34">
        <v>19583</v>
      </c>
      <c r="AS67" s="34">
        <v>19479</v>
      </c>
      <c r="AT67" s="34">
        <v>19209</v>
      </c>
      <c r="AU67" s="34">
        <v>19128</v>
      </c>
      <c r="AV67" s="34">
        <v>21440</v>
      </c>
      <c r="AW67" s="34">
        <v>20784</v>
      </c>
      <c r="AX67" s="34">
        <v>19991</v>
      </c>
      <c r="AY67" s="34">
        <v>19447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 x14ac:dyDescent="0.15">
      <c r="A68" s="68" t="s">
        <v>455</v>
      </c>
      <c r="B68" s="36" t="s">
        <v>26</v>
      </c>
      <c r="C68" s="33">
        <v>27</v>
      </c>
      <c r="D68" s="33">
        <v>32</v>
      </c>
      <c r="E68" s="33">
        <v>47</v>
      </c>
      <c r="F68" s="33">
        <v>65</v>
      </c>
      <c r="G68" s="33">
        <v>109</v>
      </c>
      <c r="H68" s="33">
        <v>163</v>
      </c>
      <c r="I68" s="33">
        <v>239</v>
      </c>
      <c r="J68" s="33">
        <v>349</v>
      </c>
      <c r="K68" s="33">
        <v>476</v>
      </c>
      <c r="L68" s="31">
        <v>667</v>
      </c>
      <c r="M68" s="33">
        <v>829</v>
      </c>
      <c r="N68" s="33">
        <f t="shared" ref="N68:N109" si="30">M68+(R68-M68)*1/5</f>
        <v>1050.8</v>
      </c>
      <c r="O68" s="33">
        <f t="shared" ref="O68:O109" si="31">M68+(R68-M68)*2/5</f>
        <v>1272.5999999999999</v>
      </c>
      <c r="P68" s="33">
        <f t="shared" ref="P68:P109" si="32">M68+(R68-M68)*3/5</f>
        <v>1494.4</v>
      </c>
      <c r="Q68" s="33">
        <f t="shared" ref="Q68:Q109" si="33">M68+(R68-M68)*4/5</f>
        <v>1716.2</v>
      </c>
      <c r="R68" s="33">
        <v>1938</v>
      </c>
      <c r="S68" s="33">
        <v>2179</v>
      </c>
      <c r="T68" s="33">
        <v>2449</v>
      </c>
      <c r="U68" s="33">
        <v>2710</v>
      </c>
      <c r="V68" s="33">
        <v>2943</v>
      </c>
      <c r="W68" s="33">
        <v>3068</v>
      </c>
      <c r="X68" s="33">
        <v>3116</v>
      </c>
      <c r="Y68" s="33">
        <v>3156</v>
      </c>
      <c r="Z68" s="33">
        <v>3240</v>
      </c>
      <c r="AA68" s="33">
        <v>3262</v>
      </c>
      <c r="AB68" s="33">
        <v>3289</v>
      </c>
      <c r="AC68" s="33">
        <v>3289</v>
      </c>
      <c r="AD68" s="33">
        <v>3313</v>
      </c>
      <c r="AE68" s="33">
        <v>3409</v>
      </c>
      <c r="AF68" s="33">
        <v>3555</v>
      </c>
      <c r="AG68" s="33">
        <v>3754</v>
      </c>
      <c r="AH68" s="33">
        <v>3912</v>
      </c>
      <c r="AI68" s="33">
        <v>4063</v>
      </c>
      <c r="AJ68" s="33">
        <v>4193</v>
      </c>
      <c r="AK68" s="33">
        <v>4425</v>
      </c>
      <c r="AL68" s="33">
        <v>4626</v>
      </c>
      <c r="AM68" s="33">
        <v>4796</v>
      </c>
      <c r="AN68" s="34">
        <v>4934</v>
      </c>
      <c r="AO68" s="34">
        <v>4996</v>
      </c>
      <c r="AP68" s="34">
        <v>5071</v>
      </c>
      <c r="AQ68" s="34">
        <v>5111</v>
      </c>
      <c r="AR68" s="34">
        <v>5079</v>
      </c>
      <c r="AS68" s="34">
        <v>5047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 x14ac:dyDescent="0.15">
      <c r="A69" s="68" t="s">
        <v>146</v>
      </c>
      <c r="B69" s="36" t="s">
        <v>27</v>
      </c>
      <c r="C69" s="33">
        <v>9</v>
      </c>
      <c r="D69" s="33">
        <v>6</v>
      </c>
      <c r="E69" s="33">
        <v>9</v>
      </c>
      <c r="F69" s="33">
        <v>21</v>
      </c>
      <c r="G69" s="33">
        <v>33</v>
      </c>
      <c r="H69" s="33">
        <v>55</v>
      </c>
      <c r="I69" s="33">
        <v>92</v>
      </c>
      <c r="J69" s="33">
        <v>152</v>
      </c>
      <c r="K69" s="33">
        <v>225</v>
      </c>
      <c r="L69" s="31">
        <v>333</v>
      </c>
      <c r="M69" s="33">
        <v>464</v>
      </c>
      <c r="N69" s="33">
        <f t="shared" si="30"/>
        <v>615.79999999999995</v>
      </c>
      <c r="O69" s="33">
        <f t="shared" si="31"/>
        <v>767.6</v>
      </c>
      <c r="P69" s="33">
        <f t="shared" si="32"/>
        <v>919.4</v>
      </c>
      <c r="Q69" s="33">
        <f t="shared" si="33"/>
        <v>1071.2</v>
      </c>
      <c r="R69" s="33">
        <v>1223</v>
      </c>
      <c r="S69" s="33">
        <v>1388</v>
      </c>
      <c r="T69" s="33">
        <v>1521</v>
      </c>
      <c r="U69" s="33">
        <v>1678</v>
      </c>
      <c r="V69" s="33">
        <v>1844</v>
      </c>
      <c r="W69" s="33">
        <v>1949</v>
      </c>
      <c r="X69" s="33">
        <v>2017</v>
      </c>
      <c r="Y69" s="33">
        <v>2018</v>
      </c>
      <c r="Z69" s="33">
        <v>2025</v>
      </c>
      <c r="AA69" s="33">
        <v>1997</v>
      </c>
      <c r="AB69" s="33">
        <v>2006</v>
      </c>
      <c r="AC69" s="33">
        <v>2017</v>
      </c>
      <c r="AD69" s="33">
        <v>2057</v>
      </c>
      <c r="AE69" s="33">
        <v>2121</v>
      </c>
      <c r="AF69" s="33">
        <v>2168</v>
      </c>
      <c r="AG69" s="33">
        <v>2275</v>
      </c>
      <c r="AH69" s="33">
        <v>2400</v>
      </c>
      <c r="AI69" s="33">
        <v>2481</v>
      </c>
      <c r="AJ69" s="33">
        <v>2537</v>
      </c>
      <c r="AK69" s="33">
        <v>2630</v>
      </c>
      <c r="AL69" s="33">
        <v>2700</v>
      </c>
      <c r="AM69" s="33">
        <v>2789</v>
      </c>
      <c r="AN69" s="34">
        <v>2815</v>
      </c>
      <c r="AO69" s="34">
        <v>2863</v>
      </c>
      <c r="AP69" s="34">
        <v>2875</v>
      </c>
      <c r="AQ69" s="34">
        <v>2874</v>
      </c>
      <c r="AR69" s="34">
        <v>2856</v>
      </c>
      <c r="AS69" s="34">
        <v>2842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 x14ac:dyDescent="0.15">
      <c r="A70" s="68" t="s">
        <v>147</v>
      </c>
      <c r="B70" s="36" t="s">
        <v>28</v>
      </c>
      <c r="C70" s="33">
        <v>5</v>
      </c>
      <c r="D70" s="33">
        <v>6</v>
      </c>
      <c r="E70" s="33">
        <v>6</v>
      </c>
      <c r="F70" s="33">
        <v>6</v>
      </c>
      <c r="G70" s="33">
        <v>14</v>
      </c>
      <c r="H70" s="33">
        <v>18</v>
      </c>
      <c r="I70" s="33">
        <v>43</v>
      </c>
      <c r="J70" s="33">
        <v>59</v>
      </c>
      <c r="K70" s="33">
        <v>105</v>
      </c>
      <c r="L70" s="31">
        <v>186</v>
      </c>
      <c r="M70" s="33">
        <v>295</v>
      </c>
      <c r="N70" s="33">
        <f t="shared" si="30"/>
        <v>433.8</v>
      </c>
      <c r="O70" s="33">
        <f t="shared" si="31"/>
        <v>572.6</v>
      </c>
      <c r="P70" s="33">
        <f t="shared" si="32"/>
        <v>711.4</v>
      </c>
      <c r="Q70" s="33">
        <f t="shared" si="33"/>
        <v>850.2</v>
      </c>
      <c r="R70" s="33">
        <v>989</v>
      </c>
      <c r="S70" s="33">
        <v>1105</v>
      </c>
      <c r="T70" s="33">
        <v>1178</v>
      </c>
      <c r="U70" s="33">
        <v>1316</v>
      </c>
      <c r="V70" s="33">
        <v>1391</v>
      </c>
      <c r="W70" s="33">
        <v>1424</v>
      </c>
      <c r="X70" s="33">
        <v>1472</v>
      </c>
      <c r="Y70" s="33">
        <v>1508</v>
      </c>
      <c r="Z70" s="33">
        <v>1481</v>
      </c>
      <c r="AA70" s="33">
        <v>1482</v>
      </c>
      <c r="AB70" s="33">
        <v>1459</v>
      </c>
      <c r="AC70" s="33">
        <v>1455</v>
      </c>
      <c r="AD70" s="33">
        <v>1467</v>
      </c>
      <c r="AE70" s="33">
        <v>1483</v>
      </c>
      <c r="AF70" s="33">
        <v>1523</v>
      </c>
      <c r="AG70" s="33">
        <v>1567</v>
      </c>
      <c r="AH70" s="33">
        <v>1615</v>
      </c>
      <c r="AI70" s="33">
        <v>1662</v>
      </c>
      <c r="AJ70" s="33">
        <v>1749</v>
      </c>
      <c r="AK70" s="33">
        <v>1812</v>
      </c>
      <c r="AL70" s="33">
        <v>1870</v>
      </c>
      <c r="AM70" s="33">
        <v>1954</v>
      </c>
      <c r="AN70" s="34">
        <v>2022</v>
      </c>
      <c r="AO70" s="34">
        <v>2060</v>
      </c>
      <c r="AP70" s="34">
        <v>2068</v>
      </c>
      <c r="AQ70" s="34">
        <v>2060</v>
      </c>
      <c r="AR70" s="34">
        <v>2093</v>
      </c>
      <c r="AS70" s="34">
        <v>2101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 x14ac:dyDescent="0.15">
      <c r="A71" s="68" t="s">
        <v>456</v>
      </c>
      <c r="B71" s="36" t="s">
        <v>30</v>
      </c>
      <c r="C71" s="33">
        <v>3</v>
      </c>
      <c r="D71" s="33">
        <v>3</v>
      </c>
      <c r="E71" s="33">
        <v>6</v>
      </c>
      <c r="F71" s="33">
        <v>12</v>
      </c>
      <c r="G71" s="33">
        <v>17</v>
      </c>
      <c r="H71" s="33">
        <v>41</v>
      </c>
      <c r="I71" s="33">
        <v>71</v>
      </c>
      <c r="J71" s="33">
        <v>116</v>
      </c>
      <c r="K71" s="33">
        <v>159</v>
      </c>
      <c r="L71" s="31">
        <v>216</v>
      </c>
      <c r="M71" s="33">
        <v>341</v>
      </c>
      <c r="N71" s="33">
        <f t="shared" si="30"/>
        <v>450.2</v>
      </c>
      <c r="O71" s="33">
        <f t="shared" si="31"/>
        <v>559.4</v>
      </c>
      <c r="P71" s="33">
        <f t="shared" si="32"/>
        <v>668.6</v>
      </c>
      <c r="Q71" s="33">
        <f t="shared" si="33"/>
        <v>777.8</v>
      </c>
      <c r="R71" s="33">
        <v>887</v>
      </c>
      <c r="S71" s="33">
        <v>1015</v>
      </c>
      <c r="T71" s="33">
        <v>1139</v>
      </c>
      <c r="U71" s="33">
        <v>1250</v>
      </c>
      <c r="V71" s="33">
        <v>1350</v>
      </c>
      <c r="W71" s="33">
        <v>1411</v>
      </c>
      <c r="X71" s="33">
        <v>1446</v>
      </c>
      <c r="Y71" s="33">
        <v>1472</v>
      </c>
      <c r="Z71" s="33">
        <v>1506</v>
      </c>
      <c r="AA71" s="33">
        <v>1508</v>
      </c>
      <c r="AB71" s="33">
        <v>1494</v>
      </c>
      <c r="AC71" s="33">
        <v>1507</v>
      </c>
      <c r="AD71" s="33">
        <v>1529</v>
      </c>
      <c r="AE71" s="33">
        <v>1565</v>
      </c>
      <c r="AF71" s="33">
        <v>1632</v>
      </c>
      <c r="AG71" s="33">
        <v>1731</v>
      </c>
      <c r="AH71" s="33">
        <v>1789</v>
      </c>
      <c r="AI71" s="33">
        <v>1835</v>
      </c>
      <c r="AJ71" s="33">
        <v>1910</v>
      </c>
      <c r="AK71" s="33">
        <v>1994</v>
      </c>
      <c r="AL71" s="33">
        <v>2091</v>
      </c>
      <c r="AM71" s="33">
        <v>2180</v>
      </c>
      <c r="AN71" s="34">
        <v>2249</v>
      </c>
      <c r="AO71" s="34">
        <v>2318</v>
      </c>
      <c r="AP71" s="34">
        <v>2334</v>
      </c>
      <c r="AQ71" s="34">
        <v>2367</v>
      </c>
      <c r="AR71" s="34">
        <v>2437</v>
      </c>
      <c r="AS71" s="34">
        <v>2433</v>
      </c>
      <c r="AT71" s="34">
        <v>2458</v>
      </c>
      <c r="AU71" s="34">
        <v>2415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 x14ac:dyDescent="0.15">
      <c r="A72" s="68" t="s">
        <v>148</v>
      </c>
      <c r="B72" s="36" t="s">
        <v>31</v>
      </c>
      <c r="C72" s="33">
        <v>8</v>
      </c>
      <c r="D72" s="33">
        <v>13</v>
      </c>
      <c r="E72" s="33">
        <v>17</v>
      </c>
      <c r="F72" s="33">
        <v>23</v>
      </c>
      <c r="G72" s="33">
        <v>41</v>
      </c>
      <c r="H72" s="33">
        <v>57</v>
      </c>
      <c r="I72" s="33">
        <v>102</v>
      </c>
      <c r="J72" s="33">
        <v>197</v>
      </c>
      <c r="K72" s="33">
        <v>288</v>
      </c>
      <c r="L72" s="31">
        <v>409</v>
      </c>
      <c r="M72" s="33">
        <v>528</v>
      </c>
      <c r="N72" s="33">
        <f t="shared" si="30"/>
        <v>683.8</v>
      </c>
      <c r="O72" s="33">
        <f t="shared" si="31"/>
        <v>839.6</v>
      </c>
      <c r="P72" s="33">
        <f t="shared" si="32"/>
        <v>995.4</v>
      </c>
      <c r="Q72" s="33">
        <f t="shared" si="33"/>
        <v>1151.2</v>
      </c>
      <c r="R72" s="33">
        <v>1307</v>
      </c>
      <c r="S72" s="33">
        <v>1423</v>
      </c>
      <c r="T72" s="33">
        <v>1579</v>
      </c>
      <c r="U72" s="33">
        <v>1742</v>
      </c>
      <c r="V72" s="33">
        <v>1889</v>
      </c>
      <c r="W72" s="33">
        <v>1937</v>
      </c>
      <c r="X72" s="33">
        <v>1973</v>
      </c>
      <c r="Y72" s="33">
        <v>1965</v>
      </c>
      <c r="Z72" s="33">
        <v>1980</v>
      </c>
      <c r="AA72" s="33">
        <v>2007</v>
      </c>
      <c r="AB72" s="33">
        <v>2001</v>
      </c>
      <c r="AC72" s="33">
        <v>2016</v>
      </c>
      <c r="AD72" s="33">
        <v>2084</v>
      </c>
      <c r="AE72" s="33">
        <v>2147</v>
      </c>
      <c r="AF72" s="33">
        <v>2258</v>
      </c>
      <c r="AG72" s="33">
        <v>2342</v>
      </c>
      <c r="AH72" s="33">
        <v>2510</v>
      </c>
      <c r="AI72" s="33">
        <v>2654</v>
      </c>
      <c r="AJ72" s="33">
        <v>2799</v>
      </c>
      <c r="AK72" s="33">
        <v>3038</v>
      </c>
      <c r="AL72" s="33">
        <v>3155</v>
      </c>
      <c r="AM72" s="33">
        <v>3318</v>
      </c>
      <c r="AN72" s="34">
        <v>3339</v>
      </c>
      <c r="AO72" s="34">
        <v>3367</v>
      </c>
      <c r="AP72" s="34">
        <v>3400</v>
      </c>
      <c r="AQ72" s="34">
        <v>3423</v>
      </c>
      <c r="AR72" s="34">
        <v>3321</v>
      </c>
      <c r="AS72" s="34">
        <v>3289</v>
      </c>
      <c r="AT72" s="34">
        <v>3304</v>
      </c>
      <c r="AU72" s="34">
        <v>3308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 x14ac:dyDescent="0.15">
      <c r="A73" s="68" t="s">
        <v>149</v>
      </c>
      <c r="B73" s="36" t="s">
        <v>32</v>
      </c>
      <c r="C73" s="33">
        <v>18</v>
      </c>
      <c r="D73" s="33">
        <v>16</v>
      </c>
      <c r="E73" s="33">
        <v>18</v>
      </c>
      <c r="F73" s="33">
        <v>27</v>
      </c>
      <c r="G73" s="33">
        <v>45</v>
      </c>
      <c r="H73" s="33">
        <v>72</v>
      </c>
      <c r="I73" s="33">
        <v>106</v>
      </c>
      <c r="J73" s="33">
        <v>205</v>
      </c>
      <c r="K73" s="33">
        <v>311</v>
      </c>
      <c r="L73" s="31">
        <v>468</v>
      </c>
      <c r="M73" s="33">
        <v>571</v>
      </c>
      <c r="N73" s="33">
        <f t="shared" si="30"/>
        <v>787.4</v>
      </c>
      <c r="O73" s="33">
        <f t="shared" si="31"/>
        <v>1003.8</v>
      </c>
      <c r="P73" s="33">
        <f t="shared" si="32"/>
        <v>1220.2</v>
      </c>
      <c r="Q73" s="33">
        <f t="shared" si="33"/>
        <v>1436.6</v>
      </c>
      <c r="R73" s="33">
        <v>1653</v>
      </c>
      <c r="S73" s="33">
        <v>1832</v>
      </c>
      <c r="T73" s="33">
        <v>2079</v>
      </c>
      <c r="U73" s="33">
        <v>2314</v>
      </c>
      <c r="V73" s="33">
        <v>2515</v>
      </c>
      <c r="W73" s="33">
        <v>2658</v>
      </c>
      <c r="X73" s="33">
        <v>2776</v>
      </c>
      <c r="Y73" s="33">
        <v>2829</v>
      </c>
      <c r="Z73" s="33">
        <v>2862</v>
      </c>
      <c r="AA73" s="33">
        <v>2883</v>
      </c>
      <c r="AB73" s="33">
        <v>2915</v>
      </c>
      <c r="AC73" s="33">
        <v>2938</v>
      </c>
      <c r="AD73" s="33">
        <v>2989</v>
      </c>
      <c r="AE73" s="33">
        <v>3075</v>
      </c>
      <c r="AF73" s="33">
        <v>3198</v>
      </c>
      <c r="AG73" s="33">
        <v>3406</v>
      </c>
      <c r="AH73" s="33">
        <v>3588</v>
      </c>
      <c r="AI73" s="33">
        <v>3768</v>
      </c>
      <c r="AJ73" s="33">
        <v>3913</v>
      </c>
      <c r="AK73" s="33">
        <v>4069</v>
      </c>
      <c r="AL73" s="33">
        <v>4183</v>
      </c>
      <c r="AM73" s="33">
        <v>4413</v>
      </c>
      <c r="AN73" s="34">
        <v>4553</v>
      </c>
      <c r="AO73" s="34">
        <v>4627</v>
      </c>
      <c r="AP73" s="34">
        <v>4691</v>
      </c>
      <c r="AQ73" s="34">
        <v>4720</v>
      </c>
      <c r="AR73" s="34">
        <v>4741</v>
      </c>
      <c r="AS73" s="34">
        <v>4813</v>
      </c>
      <c r="AT73" s="34">
        <v>4821</v>
      </c>
      <c r="AU73" s="34">
        <v>4847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 x14ac:dyDescent="0.15">
      <c r="A74" s="68" t="s">
        <v>457</v>
      </c>
      <c r="B74" s="36" t="s">
        <v>33</v>
      </c>
      <c r="C74" s="33">
        <v>29</v>
      </c>
      <c r="D74" s="33">
        <v>33</v>
      </c>
      <c r="E74" s="33">
        <v>43</v>
      </c>
      <c r="F74" s="33">
        <v>63</v>
      </c>
      <c r="G74" s="33">
        <v>86</v>
      </c>
      <c r="H74" s="33">
        <v>113</v>
      </c>
      <c r="I74" s="33">
        <v>159</v>
      </c>
      <c r="J74" s="33">
        <v>226</v>
      </c>
      <c r="K74" s="33">
        <v>375</v>
      </c>
      <c r="L74" s="31">
        <v>573</v>
      </c>
      <c r="M74" s="33">
        <v>775</v>
      </c>
      <c r="N74" s="33">
        <f t="shared" si="30"/>
        <v>1046.2</v>
      </c>
      <c r="O74" s="33">
        <f t="shared" si="31"/>
        <v>1317.4</v>
      </c>
      <c r="P74" s="33">
        <f t="shared" si="32"/>
        <v>1588.6</v>
      </c>
      <c r="Q74" s="33">
        <f t="shared" si="33"/>
        <v>1859.8</v>
      </c>
      <c r="R74" s="33">
        <v>2131</v>
      </c>
      <c r="S74" s="33">
        <v>2362</v>
      </c>
      <c r="T74" s="33">
        <v>2697</v>
      </c>
      <c r="U74" s="33">
        <v>2930</v>
      </c>
      <c r="V74" s="33">
        <v>3168</v>
      </c>
      <c r="W74" s="33">
        <v>3324</v>
      </c>
      <c r="X74" s="33">
        <v>3417</v>
      </c>
      <c r="Y74" s="33">
        <v>3479</v>
      </c>
      <c r="Z74" s="33">
        <v>3523</v>
      </c>
      <c r="AA74" s="33">
        <v>3553</v>
      </c>
      <c r="AB74" s="33">
        <v>3580</v>
      </c>
      <c r="AC74" s="33">
        <v>3617</v>
      </c>
      <c r="AD74" s="33">
        <v>3649</v>
      </c>
      <c r="AE74" s="33">
        <v>3689</v>
      </c>
      <c r="AF74" s="33">
        <v>3829</v>
      </c>
      <c r="AG74" s="33">
        <v>3957</v>
      </c>
      <c r="AH74" s="33">
        <v>4085</v>
      </c>
      <c r="AI74" s="33">
        <v>4172</v>
      </c>
      <c r="AJ74" s="33">
        <v>4295</v>
      </c>
      <c r="AK74" s="33">
        <v>4436</v>
      </c>
      <c r="AL74" s="33">
        <v>4568</v>
      </c>
      <c r="AM74" s="33">
        <v>4801</v>
      </c>
      <c r="AN74" s="34">
        <v>4896</v>
      </c>
      <c r="AO74" s="34">
        <v>5008</v>
      </c>
      <c r="AP74" s="34">
        <v>5035</v>
      </c>
      <c r="AQ74" s="34">
        <v>5122</v>
      </c>
      <c r="AR74" s="34">
        <v>5071</v>
      </c>
      <c r="AS74" s="34">
        <v>5025</v>
      </c>
      <c r="AT74" s="34">
        <v>4902</v>
      </c>
      <c r="AU74" s="34">
        <v>4864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 x14ac:dyDescent="0.15">
      <c r="A75" s="68" t="s">
        <v>150</v>
      </c>
      <c r="B75" s="36" t="s">
        <v>34</v>
      </c>
      <c r="C75" s="33">
        <v>42</v>
      </c>
      <c r="D75" s="33">
        <v>41</v>
      </c>
      <c r="E75" s="33">
        <v>61</v>
      </c>
      <c r="F75" s="33">
        <v>73</v>
      </c>
      <c r="G75" s="33">
        <v>113</v>
      </c>
      <c r="H75" s="33">
        <v>147</v>
      </c>
      <c r="I75" s="33">
        <v>184</v>
      </c>
      <c r="J75" s="33">
        <v>288</v>
      </c>
      <c r="K75" s="33">
        <v>383</v>
      </c>
      <c r="L75" s="31">
        <v>505</v>
      </c>
      <c r="M75" s="33">
        <v>630</v>
      </c>
      <c r="N75" s="33">
        <f t="shared" si="30"/>
        <v>806.2</v>
      </c>
      <c r="O75" s="33">
        <f t="shared" si="31"/>
        <v>982.4</v>
      </c>
      <c r="P75" s="33">
        <f t="shared" si="32"/>
        <v>1158.5999999999999</v>
      </c>
      <c r="Q75" s="33">
        <f t="shared" si="33"/>
        <v>1334.8</v>
      </c>
      <c r="R75" s="33">
        <v>1511</v>
      </c>
      <c r="S75" s="33">
        <v>1654</v>
      </c>
      <c r="T75" s="33">
        <v>1763</v>
      </c>
      <c r="U75" s="33">
        <v>1944</v>
      </c>
      <c r="V75" s="33">
        <v>2070</v>
      </c>
      <c r="W75" s="33">
        <v>2195</v>
      </c>
      <c r="X75" s="33">
        <v>2243</v>
      </c>
      <c r="Y75" s="33">
        <v>2319</v>
      </c>
      <c r="Z75" s="33">
        <v>2402</v>
      </c>
      <c r="AA75" s="33">
        <v>2476</v>
      </c>
      <c r="AB75" s="33">
        <v>2523</v>
      </c>
      <c r="AC75" s="33">
        <v>2524</v>
      </c>
      <c r="AD75" s="33">
        <v>2606</v>
      </c>
      <c r="AE75" s="33">
        <v>2611</v>
      </c>
      <c r="AF75" s="33">
        <v>2726</v>
      </c>
      <c r="AG75" s="33">
        <v>2827</v>
      </c>
      <c r="AH75" s="33">
        <v>2899</v>
      </c>
      <c r="AI75" s="33">
        <v>3020</v>
      </c>
      <c r="AJ75" s="33">
        <v>3089</v>
      </c>
      <c r="AK75" s="33">
        <v>3130</v>
      </c>
      <c r="AL75" s="33">
        <v>3195</v>
      </c>
      <c r="AM75" s="33">
        <v>3267</v>
      </c>
      <c r="AN75" s="34">
        <v>3271</v>
      </c>
      <c r="AO75" s="34">
        <v>3289</v>
      </c>
      <c r="AP75" s="34">
        <v>3284</v>
      </c>
      <c r="AQ75" s="34">
        <v>3249</v>
      </c>
      <c r="AR75" s="34">
        <v>3229</v>
      </c>
      <c r="AS75" s="34">
        <v>3227</v>
      </c>
      <c r="AT75" s="34">
        <v>3139</v>
      </c>
      <c r="AU75" s="34">
        <v>3093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 x14ac:dyDescent="0.15">
      <c r="A76" s="68" t="s">
        <v>458</v>
      </c>
      <c r="B76" s="36" t="s">
        <v>36</v>
      </c>
      <c r="C76" s="33">
        <v>13</v>
      </c>
      <c r="D76" s="33">
        <v>13</v>
      </c>
      <c r="E76" s="33">
        <v>16</v>
      </c>
      <c r="F76" s="33">
        <v>21</v>
      </c>
      <c r="G76" s="33">
        <v>32</v>
      </c>
      <c r="H76" s="33">
        <v>70</v>
      </c>
      <c r="I76" s="33">
        <v>123</v>
      </c>
      <c r="J76" s="33">
        <v>223</v>
      </c>
      <c r="K76" s="33">
        <v>428</v>
      </c>
      <c r="L76" s="31">
        <v>662</v>
      </c>
      <c r="M76" s="33">
        <v>864</v>
      </c>
      <c r="N76" s="33">
        <f t="shared" si="30"/>
        <v>1080.2</v>
      </c>
      <c r="O76" s="33">
        <f t="shared" si="31"/>
        <v>1296.4000000000001</v>
      </c>
      <c r="P76" s="33">
        <f t="shared" si="32"/>
        <v>1512.6</v>
      </c>
      <c r="Q76" s="33">
        <f t="shared" si="33"/>
        <v>1728.8</v>
      </c>
      <c r="R76" s="33">
        <v>1945</v>
      </c>
      <c r="S76" s="33">
        <v>2185</v>
      </c>
      <c r="T76" s="33">
        <v>2416</v>
      </c>
      <c r="U76" s="33">
        <v>2610</v>
      </c>
      <c r="V76" s="33">
        <v>2813</v>
      </c>
      <c r="W76" s="33">
        <v>2971</v>
      </c>
      <c r="X76" s="33">
        <v>3055</v>
      </c>
      <c r="Y76" s="33">
        <v>3079</v>
      </c>
      <c r="Z76" s="33">
        <v>3099</v>
      </c>
      <c r="AA76" s="33">
        <v>3144</v>
      </c>
      <c r="AB76" s="33">
        <v>3180</v>
      </c>
      <c r="AC76" s="33">
        <v>3222</v>
      </c>
      <c r="AD76" s="33">
        <v>3246</v>
      </c>
      <c r="AE76" s="33">
        <v>3302</v>
      </c>
      <c r="AF76" s="33">
        <v>3421</v>
      </c>
      <c r="AG76" s="33">
        <v>3599</v>
      </c>
      <c r="AH76" s="33">
        <v>3698</v>
      </c>
      <c r="AI76" s="33">
        <v>3811</v>
      </c>
      <c r="AJ76" s="33">
        <v>3915</v>
      </c>
      <c r="AK76" s="33">
        <v>4069</v>
      </c>
      <c r="AL76" s="33">
        <v>4221</v>
      </c>
      <c r="AM76" s="33">
        <v>4432</v>
      </c>
      <c r="AN76" s="34">
        <v>4592</v>
      </c>
      <c r="AO76" s="34">
        <v>4700</v>
      </c>
      <c r="AP76" s="34">
        <v>4773</v>
      </c>
      <c r="AQ76" s="34">
        <v>4784</v>
      </c>
      <c r="AR76" s="34">
        <v>4773</v>
      </c>
      <c r="AS76" s="34">
        <v>4737</v>
      </c>
      <c r="AT76" s="34">
        <v>4713</v>
      </c>
      <c r="AU76" s="34">
        <v>4709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 x14ac:dyDescent="0.15">
      <c r="A77" s="68" t="s">
        <v>151</v>
      </c>
      <c r="B77" s="36" t="s">
        <v>37</v>
      </c>
      <c r="C77" s="33">
        <v>14</v>
      </c>
      <c r="D77" s="33">
        <v>19</v>
      </c>
      <c r="E77" s="33">
        <v>44</v>
      </c>
      <c r="F77" s="33">
        <v>75</v>
      </c>
      <c r="G77" s="33">
        <v>117</v>
      </c>
      <c r="H77" s="33">
        <v>147</v>
      </c>
      <c r="I77" s="33">
        <v>231</v>
      </c>
      <c r="J77" s="33">
        <v>317</v>
      </c>
      <c r="K77" s="33">
        <v>538</v>
      </c>
      <c r="L77" s="31">
        <v>783</v>
      </c>
      <c r="M77" s="33">
        <v>1019</v>
      </c>
      <c r="N77" s="33">
        <f t="shared" si="30"/>
        <v>1337.2</v>
      </c>
      <c r="O77" s="33">
        <f t="shared" si="31"/>
        <v>1655.4</v>
      </c>
      <c r="P77" s="33">
        <f t="shared" si="32"/>
        <v>1973.6</v>
      </c>
      <c r="Q77" s="33">
        <f t="shared" si="33"/>
        <v>2291.8000000000002</v>
      </c>
      <c r="R77" s="33">
        <v>2610</v>
      </c>
      <c r="S77" s="33">
        <v>2986</v>
      </c>
      <c r="T77" s="33">
        <v>3375</v>
      </c>
      <c r="U77" s="33">
        <v>3719</v>
      </c>
      <c r="V77" s="33">
        <v>4029</v>
      </c>
      <c r="W77" s="33">
        <v>4258</v>
      </c>
      <c r="X77" s="33">
        <v>4424</v>
      </c>
      <c r="Y77" s="33">
        <v>4572</v>
      </c>
      <c r="Z77" s="33">
        <v>4656</v>
      </c>
      <c r="AA77" s="33">
        <v>4686</v>
      </c>
      <c r="AB77" s="33">
        <v>4741</v>
      </c>
      <c r="AC77" s="33">
        <v>4842</v>
      </c>
      <c r="AD77" s="33">
        <v>4904</v>
      </c>
      <c r="AE77" s="33">
        <v>5021</v>
      </c>
      <c r="AF77" s="33">
        <v>5292</v>
      </c>
      <c r="AG77" s="33">
        <v>5465</v>
      </c>
      <c r="AH77" s="33">
        <v>5752</v>
      </c>
      <c r="AI77" s="33">
        <v>6021</v>
      </c>
      <c r="AJ77" s="33">
        <v>6287</v>
      </c>
      <c r="AK77" s="33">
        <v>6554</v>
      </c>
      <c r="AL77" s="33">
        <v>6865</v>
      </c>
      <c r="AM77" s="33">
        <v>7155</v>
      </c>
      <c r="AN77" s="34">
        <v>7325</v>
      </c>
      <c r="AO77" s="34">
        <v>7481</v>
      </c>
      <c r="AP77" s="34">
        <v>7539</v>
      </c>
      <c r="AQ77" s="34">
        <v>7667</v>
      </c>
      <c r="AR77" s="34">
        <v>7677</v>
      </c>
      <c r="AS77" s="34">
        <v>7642</v>
      </c>
      <c r="AT77" s="34">
        <v>7658</v>
      </c>
      <c r="AU77" s="34">
        <v>7606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 x14ac:dyDescent="0.15">
      <c r="A78" s="68" t="s">
        <v>152</v>
      </c>
      <c r="B78" s="36" t="s">
        <v>38</v>
      </c>
      <c r="C78" s="33">
        <v>5</v>
      </c>
      <c r="D78" s="33">
        <v>7</v>
      </c>
      <c r="E78" s="33">
        <v>11</v>
      </c>
      <c r="F78" s="33">
        <v>14</v>
      </c>
      <c r="G78" s="33">
        <v>23</v>
      </c>
      <c r="H78" s="33">
        <v>36</v>
      </c>
      <c r="I78" s="33">
        <v>78</v>
      </c>
      <c r="J78" s="33">
        <v>118</v>
      </c>
      <c r="K78" s="33">
        <v>205</v>
      </c>
      <c r="L78" s="31">
        <v>333</v>
      </c>
      <c r="M78" s="33">
        <v>438</v>
      </c>
      <c r="N78" s="33">
        <f t="shared" si="30"/>
        <v>561.6</v>
      </c>
      <c r="O78" s="33">
        <f t="shared" si="31"/>
        <v>685.2</v>
      </c>
      <c r="P78" s="33">
        <f t="shared" si="32"/>
        <v>808.8</v>
      </c>
      <c r="Q78" s="33">
        <f t="shared" si="33"/>
        <v>932.4</v>
      </c>
      <c r="R78" s="33">
        <v>1056</v>
      </c>
      <c r="S78" s="33">
        <v>1148</v>
      </c>
      <c r="T78" s="33">
        <v>1277</v>
      </c>
      <c r="U78" s="33">
        <v>1424</v>
      </c>
      <c r="V78" s="33">
        <v>1514</v>
      </c>
      <c r="W78" s="33">
        <v>1592</v>
      </c>
      <c r="X78" s="33">
        <v>1618</v>
      </c>
      <c r="Y78" s="33">
        <v>1625</v>
      </c>
      <c r="Z78" s="33">
        <v>1626</v>
      </c>
      <c r="AA78" s="33">
        <v>1647</v>
      </c>
      <c r="AB78" s="33">
        <v>1623</v>
      </c>
      <c r="AC78" s="33">
        <v>1626</v>
      </c>
      <c r="AD78" s="33">
        <v>1625</v>
      </c>
      <c r="AE78" s="33">
        <v>1659</v>
      </c>
      <c r="AF78" s="33">
        <v>1749</v>
      </c>
      <c r="AG78" s="33">
        <v>1786</v>
      </c>
      <c r="AH78" s="33">
        <v>1840</v>
      </c>
      <c r="AI78" s="33">
        <v>1890</v>
      </c>
      <c r="AJ78" s="33">
        <v>2007</v>
      </c>
      <c r="AK78" s="33">
        <v>2081</v>
      </c>
      <c r="AL78" s="33">
        <v>2187</v>
      </c>
      <c r="AM78" s="33">
        <v>2281</v>
      </c>
      <c r="AN78" s="34">
        <v>2355</v>
      </c>
      <c r="AO78" s="34">
        <v>2401</v>
      </c>
      <c r="AP78" s="34">
        <v>2429</v>
      </c>
      <c r="AQ78" s="34">
        <v>2466</v>
      </c>
      <c r="AR78" s="34">
        <v>2473</v>
      </c>
      <c r="AS78" s="34">
        <v>2476</v>
      </c>
      <c r="AT78" s="34">
        <v>2428</v>
      </c>
      <c r="AU78" s="34">
        <v>2423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 x14ac:dyDescent="0.15">
      <c r="A79" s="68" t="s">
        <v>459</v>
      </c>
      <c r="B79" s="36" t="s">
        <v>39</v>
      </c>
      <c r="C79" s="33">
        <v>21</v>
      </c>
      <c r="D79" s="33">
        <v>34</v>
      </c>
      <c r="E79" s="33">
        <v>53</v>
      </c>
      <c r="F79" s="33">
        <v>81</v>
      </c>
      <c r="G79" s="33">
        <v>148</v>
      </c>
      <c r="H79" s="33">
        <v>214</v>
      </c>
      <c r="I79" s="33">
        <v>292</v>
      </c>
      <c r="J79" s="33">
        <v>410</v>
      </c>
      <c r="K79" s="33">
        <v>594</v>
      </c>
      <c r="L79" s="31">
        <v>793</v>
      </c>
      <c r="M79" s="33">
        <v>997</v>
      </c>
      <c r="N79" s="33">
        <f t="shared" si="30"/>
        <v>1303.8</v>
      </c>
      <c r="O79" s="33">
        <f t="shared" si="31"/>
        <v>1610.6</v>
      </c>
      <c r="P79" s="33">
        <f t="shared" si="32"/>
        <v>1917.4</v>
      </c>
      <c r="Q79" s="33">
        <f t="shared" si="33"/>
        <v>2224.1999999999998</v>
      </c>
      <c r="R79" s="33">
        <v>2531</v>
      </c>
      <c r="S79" s="33">
        <v>2914</v>
      </c>
      <c r="T79" s="33">
        <v>3229</v>
      </c>
      <c r="U79" s="33">
        <v>3538</v>
      </c>
      <c r="V79" s="33">
        <v>3756</v>
      </c>
      <c r="W79" s="33">
        <v>3894</v>
      </c>
      <c r="X79" s="33">
        <v>3932</v>
      </c>
      <c r="Y79" s="33">
        <v>4045</v>
      </c>
      <c r="Z79" s="33">
        <v>4046</v>
      </c>
      <c r="AA79" s="33">
        <v>4043</v>
      </c>
      <c r="AB79" s="33">
        <v>4104</v>
      </c>
      <c r="AC79" s="33">
        <v>4194</v>
      </c>
      <c r="AD79" s="33">
        <v>4262</v>
      </c>
      <c r="AE79" s="33">
        <v>4355</v>
      </c>
      <c r="AF79" s="33">
        <v>4484</v>
      </c>
      <c r="AG79" s="33">
        <v>4652</v>
      </c>
      <c r="AH79" s="33">
        <v>4779</v>
      </c>
      <c r="AI79" s="33">
        <v>4925</v>
      </c>
      <c r="AJ79" s="33">
        <v>5082</v>
      </c>
      <c r="AK79" s="33">
        <v>5267</v>
      </c>
      <c r="AL79" s="33">
        <v>5518</v>
      </c>
      <c r="AM79" s="33">
        <v>5734</v>
      </c>
      <c r="AN79" s="34">
        <v>5878</v>
      </c>
      <c r="AO79" s="34">
        <v>5962</v>
      </c>
      <c r="AP79" s="34">
        <v>6015</v>
      </c>
      <c r="AQ79" s="34">
        <v>5981</v>
      </c>
      <c r="AR79" s="34">
        <v>6003</v>
      </c>
      <c r="AS79" s="34">
        <v>5961</v>
      </c>
      <c r="AT79" s="34">
        <v>5909</v>
      </c>
      <c r="AU79" s="34">
        <v>5848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 x14ac:dyDescent="0.15">
      <c r="A80" s="68" t="s">
        <v>153</v>
      </c>
      <c r="B80" s="36" t="s">
        <v>40</v>
      </c>
      <c r="C80" s="33">
        <v>18</v>
      </c>
      <c r="D80" s="33">
        <v>27</v>
      </c>
      <c r="E80" s="33">
        <v>40</v>
      </c>
      <c r="F80" s="33">
        <v>73</v>
      </c>
      <c r="G80" s="33">
        <v>108</v>
      </c>
      <c r="H80" s="33">
        <v>122</v>
      </c>
      <c r="I80" s="33">
        <v>199</v>
      </c>
      <c r="J80" s="33">
        <v>299</v>
      </c>
      <c r="K80" s="33">
        <v>471</v>
      </c>
      <c r="L80" s="31">
        <v>635</v>
      </c>
      <c r="M80" s="33">
        <v>757</v>
      </c>
      <c r="N80" s="33">
        <f t="shared" si="30"/>
        <v>1003.8</v>
      </c>
      <c r="O80" s="33">
        <f t="shared" si="31"/>
        <v>1250.5999999999999</v>
      </c>
      <c r="P80" s="33">
        <f t="shared" si="32"/>
        <v>1497.4</v>
      </c>
      <c r="Q80" s="33">
        <f t="shared" si="33"/>
        <v>1744.2</v>
      </c>
      <c r="R80" s="33">
        <v>1991</v>
      </c>
      <c r="S80" s="33">
        <v>2290</v>
      </c>
      <c r="T80" s="33">
        <v>2564</v>
      </c>
      <c r="U80" s="33">
        <v>2829</v>
      </c>
      <c r="V80" s="33">
        <v>3065</v>
      </c>
      <c r="W80" s="33">
        <v>3215</v>
      </c>
      <c r="X80" s="33">
        <v>3340</v>
      </c>
      <c r="Y80" s="33">
        <v>3398</v>
      </c>
      <c r="Z80" s="33">
        <v>3550</v>
      </c>
      <c r="AA80" s="33">
        <v>3556</v>
      </c>
      <c r="AB80" s="33">
        <v>3633</v>
      </c>
      <c r="AC80" s="33">
        <v>3660</v>
      </c>
      <c r="AD80" s="33">
        <v>3702</v>
      </c>
      <c r="AE80" s="33">
        <v>3748</v>
      </c>
      <c r="AF80" s="33">
        <v>3890</v>
      </c>
      <c r="AG80" s="33">
        <v>3965</v>
      </c>
      <c r="AH80" s="33">
        <v>4084</v>
      </c>
      <c r="AI80" s="33">
        <v>4200</v>
      </c>
      <c r="AJ80" s="33">
        <v>4324</v>
      </c>
      <c r="AK80" s="33">
        <v>4484</v>
      </c>
      <c r="AL80" s="33">
        <v>4639</v>
      </c>
      <c r="AM80" s="33">
        <v>4782</v>
      </c>
      <c r="AN80" s="34">
        <v>4888</v>
      </c>
      <c r="AO80" s="34">
        <v>4989</v>
      </c>
      <c r="AP80" s="34">
        <v>5059</v>
      </c>
      <c r="AQ80" s="34">
        <v>5048</v>
      </c>
      <c r="AR80" s="34">
        <v>4975</v>
      </c>
      <c r="AS80" s="34">
        <v>4978</v>
      </c>
      <c r="AT80" s="34">
        <v>4902</v>
      </c>
      <c r="AU80" s="34">
        <v>4896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 x14ac:dyDescent="0.15">
      <c r="A81" s="68" t="s">
        <v>154</v>
      </c>
      <c r="B81" s="36" t="s">
        <v>41</v>
      </c>
      <c r="C81" s="33">
        <v>25</v>
      </c>
      <c r="D81" s="33">
        <v>22</v>
      </c>
      <c r="E81" s="33">
        <v>27</v>
      </c>
      <c r="F81" s="33">
        <v>47</v>
      </c>
      <c r="G81" s="33">
        <v>84</v>
      </c>
      <c r="H81" s="33">
        <v>109</v>
      </c>
      <c r="I81" s="33">
        <v>172</v>
      </c>
      <c r="J81" s="33">
        <v>272</v>
      </c>
      <c r="K81" s="33">
        <v>455</v>
      </c>
      <c r="L81" s="31">
        <v>664</v>
      </c>
      <c r="M81" s="33">
        <v>843</v>
      </c>
      <c r="N81" s="33">
        <f t="shared" si="30"/>
        <v>1091.5999999999999</v>
      </c>
      <c r="O81" s="33">
        <f t="shared" si="31"/>
        <v>1340.2</v>
      </c>
      <c r="P81" s="33">
        <f t="shared" si="32"/>
        <v>1588.8</v>
      </c>
      <c r="Q81" s="33">
        <f t="shared" si="33"/>
        <v>1837.4</v>
      </c>
      <c r="R81" s="33">
        <v>2086</v>
      </c>
      <c r="S81" s="33">
        <v>2332</v>
      </c>
      <c r="T81" s="33">
        <v>2540</v>
      </c>
      <c r="U81" s="33">
        <v>2756</v>
      </c>
      <c r="V81" s="33">
        <v>2930</v>
      </c>
      <c r="W81" s="33">
        <v>3072</v>
      </c>
      <c r="X81" s="33">
        <v>3186</v>
      </c>
      <c r="Y81" s="33">
        <v>3269</v>
      </c>
      <c r="Z81" s="33">
        <v>3319</v>
      </c>
      <c r="AA81" s="33">
        <v>3361</v>
      </c>
      <c r="AB81" s="33">
        <v>3408</v>
      </c>
      <c r="AC81" s="33">
        <v>3444</v>
      </c>
      <c r="AD81" s="33">
        <v>3486</v>
      </c>
      <c r="AE81" s="33">
        <v>3535</v>
      </c>
      <c r="AF81" s="33">
        <v>3683</v>
      </c>
      <c r="AG81" s="33">
        <v>3817</v>
      </c>
      <c r="AH81" s="33">
        <v>3906</v>
      </c>
      <c r="AI81" s="33">
        <v>4017</v>
      </c>
      <c r="AJ81" s="33">
        <v>4105</v>
      </c>
      <c r="AK81" s="33">
        <v>4226</v>
      </c>
      <c r="AL81" s="33">
        <v>4403</v>
      </c>
      <c r="AM81" s="33">
        <v>4575</v>
      </c>
      <c r="AN81" s="34">
        <v>4635</v>
      </c>
      <c r="AO81" s="34">
        <v>4707</v>
      </c>
      <c r="AP81" s="34">
        <v>4734</v>
      </c>
      <c r="AQ81" s="34">
        <v>4755</v>
      </c>
      <c r="AR81" s="34">
        <v>4723</v>
      </c>
      <c r="AS81" s="34">
        <v>4697</v>
      </c>
      <c r="AT81" s="34">
        <v>4667</v>
      </c>
      <c r="AU81" s="34">
        <v>4642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 x14ac:dyDescent="0.15">
      <c r="A82" s="68" t="s">
        <v>155</v>
      </c>
      <c r="B82" s="36" t="s">
        <v>42</v>
      </c>
      <c r="C82" s="33">
        <v>4</v>
      </c>
      <c r="D82" s="33">
        <v>4</v>
      </c>
      <c r="E82" s="33">
        <v>7</v>
      </c>
      <c r="F82" s="33">
        <v>7</v>
      </c>
      <c r="G82" s="33">
        <v>16</v>
      </c>
      <c r="H82" s="33">
        <v>27</v>
      </c>
      <c r="I82" s="33">
        <v>48</v>
      </c>
      <c r="J82" s="33">
        <v>65</v>
      </c>
      <c r="K82" s="33">
        <v>109</v>
      </c>
      <c r="L82" s="31">
        <v>155</v>
      </c>
      <c r="M82" s="33">
        <v>211</v>
      </c>
      <c r="N82" s="33">
        <f t="shared" si="30"/>
        <v>303</v>
      </c>
      <c r="O82" s="33">
        <f t="shared" si="31"/>
        <v>395</v>
      </c>
      <c r="P82" s="33">
        <f t="shared" si="32"/>
        <v>487</v>
      </c>
      <c r="Q82" s="33">
        <f t="shared" si="33"/>
        <v>579</v>
      </c>
      <c r="R82" s="33">
        <v>671</v>
      </c>
      <c r="S82" s="33">
        <v>749</v>
      </c>
      <c r="T82" s="33">
        <v>860</v>
      </c>
      <c r="U82" s="33">
        <v>943</v>
      </c>
      <c r="V82" s="33">
        <v>1003</v>
      </c>
      <c r="W82" s="33">
        <v>1042</v>
      </c>
      <c r="X82" s="33">
        <v>1092</v>
      </c>
      <c r="Y82" s="33">
        <v>1104</v>
      </c>
      <c r="Z82" s="33">
        <v>1125</v>
      </c>
      <c r="AA82" s="33">
        <v>1113</v>
      </c>
      <c r="AB82" s="33">
        <v>1113</v>
      </c>
      <c r="AC82" s="33">
        <v>1135</v>
      </c>
      <c r="AD82" s="33">
        <v>1137</v>
      </c>
      <c r="AE82" s="33">
        <v>1158</v>
      </c>
      <c r="AF82" s="33">
        <v>1206</v>
      </c>
      <c r="AG82" s="33">
        <v>1240</v>
      </c>
      <c r="AH82" s="33">
        <v>1292</v>
      </c>
      <c r="AI82" s="33">
        <v>1320</v>
      </c>
      <c r="AJ82" s="33">
        <v>1369</v>
      </c>
      <c r="AK82" s="33">
        <v>1441</v>
      </c>
      <c r="AL82" s="33">
        <v>1485</v>
      </c>
      <c r="AM82" s="33">
        <v>1536</v>
      </c>
      <c r="AN82" s="34">
        <v>1602</v>
      </c>
      <c r="AO82" s="34">
        <v>1648</v>
      </c>
      <c r="AP82" s="34">
        <v>1642</v>
      </c>
      <c r="AQ82" s="34">
        <v>1656</v>
      </c>
      <c r="AR82" s="34">
        <v>1687</v>
      </c>
      <c r="AS82" s="34">
        <v>1657</v>
      </c>
      <c r="AT82" s="34">
        <v>1662</v>
      </c>
      <c r="AU82" s="34">
        <v>1667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 x14ac:dyDescent="0.15">
      <c r="A83" s="68" t="s">
        <v>156</v>
      </c>
      <c r="B83" s="36" t="s">
        <v>43</v>
      </c>
      <c r="C83" s="33">
        <v>11</v>
      </c>
      <c r="D83" s="33">
        <v>14</v>
      </c>
      <c r="E83" s="33">
        <v>14</v>
      </c>
      <c r="F83" s="33">
        <v>27</v>
      </c>
      <c r="G83" s="33">
        <v>53</v>
      </c>
      <c r="H83" s="33">
        <v>83</v>
      </c>
      <c r="I83" s="33">
        <v>127</v>
      </c>
      <c r="J83" s="33">
        <v>176</v>
      </c>
      <c r="K83" s="33">
        <v>257</v>
      </c>
      <c r="L83" s="31">
        <v>205</v>
      </c>
      <c r="M83" s="33">
        <v>460</v>
      </c>
      <c r="N83" s="33">
        <f t="shared" si="30"/>
        <v>671.2</v>
      </c>
      <c r="O83" s="33">
        <f t="shared" si="31"/>
        <v>882.4</v>
      </c>
      <c r="P83" s="33">
        <f t="shared" si="32"/>
        <v>1093.5999999999999</v>
      </c>
      <c r="Q83" s="33">
        <f t="shared" si="33"/>
        <v>1304.8</v>
      </c>
      <c r="R83" s="33">
        <v>1516</v>
      </c>
      <c r="S83" s="33">
        <v>1734</v>
      </c>
      <c r="T83" s="33">
        <v>1914</v>
      </c>
      <c r="U83" s="33">
        <v>2101</v>
      </c>
      <c r="V83" s="33">
        <v>2205</v>
      </c>
      <c r="W83" s="33">
        <v>2272</v>
      </c>
      <c r="X83" s="33">
        <v>2348</v>
      </c>
      <c r="Y83" s="33">
        <v>2374</v>
      </c>
      <c r="Z83" s="33">
        <v>2390</v>
      </c>
      <c r="AA83" s="33">
        <v>2434</v>
      </c>
      <c r="AB83" s="33">
        <v>2446</v>
      </c>
      <c r="AC83" s="33">
        <v>2456</v>
      </c>
      <c r="AD83" s="33">
        <v>2498</v>
      </c>
      <c r="AE83" s="33">
        <v>2471</v>
      </c>
      <c r="AF83" s="33">
        <v>2517</v>
      </c>
      <c r="AG83" s="33">
        <v>2591</v>
      </c>
      <c r="AH83" s="33">
        <v>2670</v>
      </c>
      <c r="AI83" s="33">
        <v>2724</v>
      </c>
      <c r="AJ83" s="33">
        <v>2832</v>
      </c>
      <c r="AK83" s="33">
        <v>2956</v>
      </c>
      <c r="AL83" s="33">
        <v>3028</v>
      </c>
      <c r="AM83" s="33">
        <v>3097</v>
      </c>
      <c r="AN83" s="34">
        <v>3191</v>
      </c>
      <c r="AO83" s="34">
        <v>3265</v>
      </c>
      <c r="AP83" s="34">
        <v>3278</v>
      </c>
      <c r="AQ83" s="34">
        <v>3298</v>
      </c>
      <c r="AR83" s="34">
        <v>3253</v>
      </c>
      <c r="AS83" s="34">
        <v>3244</v>
      </c>
      <c r="AT83" s="34">
        <v>3216</v>
      </c>
      <c r="AU83" s="34">
        <v>3252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 x14ac:dyDescent="0.15">
      <c r="A84" s="68" t="s">
        <v>157</v>
      </c>
      <c r="B84" s="36" t="s">
        <v>44</v>
      </c>
      <c r="C84" s="33">
        <v>3</v>
      </c>
      <c r="D84" s="33">
        <v>3</v>
      </c>
      <c r="E84" s="33">
        <v>12</v>
      </c>
      <c r="F84" s="33">
        <v>23</v>
      </c>
      <c r="G84" s="33">
        <v>25</v>
      </c>
      <c r="H84" s="33">
        <v>34</v>
      </c>
      <c r="I84" s="33">
        <v>74</v>
      </c>
      <c r="J84" s="33">
        <v>97</v>
      </c>
      <c r="K84" s="33">
        <v>145</v>
      </c>
      <c r="L84" s="31">
        <v>354</v>
      </c>
      <c r="M84" s="33">
        <v>286</v>
      </c>
      <c r="N84" s="33">
        <f t="shared" si="30"/>
        <v>401.4</v>
      </c>
      <c r="O84" s="33">
        <f t="shared" si="31"/>
        <v>516.79999999999995</v>
      </c>
      <c r="P84" s="33">
        <f t="shared" si="32"/>
        <v>632.20000000000005</v>
      </c>
      <c r="Q84" s="33">
        <f t="shared" si="33"/>
        <v>747.6</v>
      </c>
      <c r="R84" s="33">
        <v>863</v>
      </c>
      <c r="S84" s="33">
        <v>927</v>
      </c>
      <c r="T84" s="33">
        <v>1084</v>
      </c>
      <c r="U84" s="33">
        <v>1212</v>
      </c>
      <c r="V84" s="33">
        <v>1315</v>
      </c>
      <c r="W84" s="33">
        <v>1320</v>
      </c>
      <c r="X84" s="33">
        <v>1354</v>
      </c>
      <c r="Y84" s="33">
        <v>1386</v>
      </c>
      <c r="Z84" s="33">
        <v>1392</v>
      </c>
      <c r="AA84" s="33">
        <v>1407</v>
      </c>
      <c r="AB84" s="33">
        <v>1376</v>
      </c>
      <c r="AC84" s="33">
        <v>1398</v>
      </c>
      <c r="AD84" s="33">
        <v>1389</v>
      </c>
      <c r="AE84" s="33">
        <v>1409</v>
      </c>
      <c r="AF84" s="33">
        <v>1430</v>
      </c>
      <c r="AG84" s="33">
        <v>1464</v>
      </c>
      <c r="AH84" s="33">
        <v>1518</v>
      </c>
      <c r="AI84" s="33">
        <v>1578</v>
      </c>
      <c r="AJ84" s="33">
        <v>1623</v>
      </c>
      <c r="AK84" s="33">
        <v>1692</v>
      </c>
      <c r="AL84" s="33">
        <v>1741</v>
      </c>
      <c r="AM84" s="33">
        <v>1826</v>
      </c>
      <c r="AN84" s="34">
        <v>1879</v>
      </c>
      <c r="AO84" s="34">
        <v>1894</v>
      </c>
      <c r="AP84" s="34">
        <v>1894</v>
      </c>
      <c r="AQ84" s="34">
        <v>1917</v>
      </c>
      <c r="AR84" s="34">
        <v>1875</v>
      </c>
      <c r="AS84" s="34">
        <v>1886</v>
      </c>
      <c r="AT84" s="34">
        <v>1866</v>
      </c>
      <c r="AU84" s="34">
        <v>1855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 x14ac:dyDescent="0.15">
      <c r="A85" s="68" t="s">
        <v>158</v>
      </c>
      <c r="B85" s="36" t="s">
        <v>45</v>
      </c>
      <c r="C85" s="33">
        <v>6</v>
      </c>
      <c r="D85" s="33">
        <v>10</v>
      </c>
      <c r="E85" s="33">
        <v>20</v>
      </c>
      <c r="F85" s="33">
        <v>27</v>
      </c>
      <c r="G85" s="33">
        <v>46</v>
      </c>
      <c r="H85" s="33">
        <v>63</v>
      </c>
      <c r="I85" s="33">
        <v>110</v>
      </c>
      <c r="J85" s="33">
        <v>152</v>
      </c>
      <c r="K85" s="33">
        <v>219</v>
      </c>
      <c r="L85" s="31">
        <v>330</v>
      </c>
      <c r="M85" s="33">
        <v>464</v>
      </c>
      <c r="N85" s="33">
        <f t="shared" si="30"/>
        <v>532.20000000000005</v>
      </c>
      <c r="O85" s="33">
        <f t="shared" si="31"/>
        <v>600.4</v>
      </c>
      <c r="P85" s="33">
        <f t="shared" si="32"/>
        <v>668.6</v>
      </c>
      <c r="Q85" s="33">
        <f t="shared" si="33"/>
        <v>736.8</v>
      </c>
      <c r="R85" s="33">
        <v>805</v>
      </c>
      <c r="S85" s="33">
        <v>871</v>
      </c>
      <c r="T85" s="33">
        <v>935</v>
      </c>
      <c r="U85" s="33">
        <v>979</v>
      </c>
      <c r="V85" s="33">
        <v>1019</v>
      </c>
      <c r="W85" s="33">
        <v>1025</v>
      </c>
      <c r="X85" s="33">
        <v>1058</v>
      </c>
      <c r="Y85" s="33">
        <v>1048</v>
      </c>
      <c r="Z85" s="33">
        <v>1035</v>
      </c>
      <c r="AA85" s="33">
        <v>1042</v>
      </c>
      <c r="AB85" s="33">
        <v>1046</v>
      </c>
      <c r="AC85" s="33">
        <v>1023</v>
      </c>
      <c r="AD85" s="33">
        <v>976</v>
      </c>
      <c r="AE85" s="33">
        <v>944</v>
      </c>
      <c r="AF85" s="33">
        <v>953</v>
      </c>
      <c r="AG85" s="33">
        <v>953</v>
      </c>
      <c r="AH85" s="33">
        <v>990</v>
      </c>
      <c r="AI85" s="33">
        <v>1014</v>
      </c>
      <c r="AJ85" s="33">
        <v>1040</v>
      </c>
      <c r="AK85" s="33">
        <v>1083</v>
      </c>
      <c r="AL85" s="33">
        <v>1114</v>
      </c>
      <c r="AM85" s="33">
        <v>1134</v>
      </c>
      <c r="AN85" s="34">
        <v>1138</v>
      </c>
      <c r="AO85" s="34">
        <v>1150</v>
      </c>
      <c r="AP85" s="34">
        <v>1143</v>
      </c>
      <c r="AQ85" s="34">
        <v>1153</v>
      </c>
      <c r="AR85" s="34">
        <v>1137</v>
      </c>
      <c r="AS85" s="34">
        <v>1144</v>
      </c>
      <c r="AT85" s="34">
        <v>1121</v>
      </c>
      <c r="AU85" s="34">
        <v>1115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 x14ac:dyDescent="0.15">
      <c r="A86" s="68" t="s">
        <v>159</v>
      </c>
      <c r="B86" s="36" t="s">
        <v>46</v>
      </c>
      <c r="C86" s="33">
        <v>6</v>
      </c>
      <c r="D86" s="33">
        <v>6</v>
      </c>
      <c r="E86" s="33">
        <v>8</v>
      </c>
      <c r="F86" s="33">
        <v>11</v>
      </c>
      <c r="G86" s="33">
        <v>18</v>
      </c>
      <c r="H86" s="33">
        <v>28</v>
      </c>
      <c r="I86" s="33">
        <v>60</v>
      </c>
      <c r="J86" s="33">
        <v>86</v>
      </c>
      <c r="K86" s="33">
        <v>168</v>
      </c>
      <c r="L86" s="31">
        <v>244</v>
      </c>
      <c r="M86" s="33">
        <v>371</v>
      </c>
      <c r="N86" s="33">
        <f t="shared" si="30"/>
        <v>538</v>
      </c>
      <c r="O86" s="33">
        <f t="shared" si="31"/>
        <v>705</v>
      </c>
      <c r="P86" s="33">
        <f t="shared" si="32"/>
        <v>872</v>
      </c>
      <c r="Q86" s="33">
        <f t="shared" si="33"/>
        <v>1039</v>
      </c>
      <c r="R86" s="33">
        <v>1206</v>
      </c>
      <c r="S86" s="33">
        <v>1351</v>
      </c>
      <c r="T86" s="33">
        <v>1480</v>
      </c>
      <c r="U86" s="33">
        <v>1627</v>
      </c>
      <c r="V86" s="33">
        <v>1729</v>
      </c>
      <c r="W86" s="33">
        <v>1753</v>
      </c>
      <c r="X86" s="33">
        <v>1833</v>
      </c>
      <c r="Y86" s="33">
        <v>1865</v>
      </c>
      <c r="Z86" s="33">
        <v>1905</v>
      </c>
      <c r="AA86" s="33">
        <v>1939</v>
      </c>
      <c r="AB86" s="33">
        <v>1975</v>
      </c>
      <c r="AC86" s="33">
        <v>2006</v>
      </c>
      <c r="AD86" s="33">
        <v>2054</v>
      </c>
      <c r="AE86" s="33">
        <v>2068</v>
      </c>
      <c r="AF86" s="33">
        <v>2158</v>
      </c>
      <c r="AG86" s="33">
        <v>2220</v>
      </c>
      <c r="AH86" s="33">
        <v>2307</v>
      </c>
      <c r="AI86" s="33">
        <v>2395</v>
      </c>
      <c r="AJ86" s="33">
        <v>2460</v>
      </c>
      <c r="AK86" s="33">
        <v>2542</v>
      </c>
      <c r="AL86" s="33">
        <v>2665</v>
      </c>
      <c r="AM86" s="33">
        <v>2774</v>
      </c>
      <c r="AN86" s="34">
        <v>2799</v>
      </c>
      <c r="AO86" s="34">
        <v>2821</v>
      </c>
      <c r="AP86" s="34">
        <v>2819</v>
      </c>
      <c r="AQ86" s="34">
        <v>2855</v>
      </c>
      <c r="AR86" s="34">
        <v>2866</v>
      </c>
      <c r="AS86" s="34">
        <v>2834</v>
      </c>
      <c r="AT86" s="34">
        <v>2804</v>
      </c>
      <c r="AU86" s="34">
        <v>2848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 x14ac:dyDescent="0.15">
      <c r="A87" s="68" t="s">
        <v>160</v>
      </c>
      <c r="B87" s="36" t="s">
        <v>47</v>
      </c>
      <c r="C87" s="33">
        <v>2</v>
      </c>
      <c r="D87" s="33">
        <v>3</v>
      </c>
      <c r="E87" s="33">
        <v>4</v>
      </c>
      <c r="F87" s="33">
        <v>5</v>
      </c>
      <c r="G87" s="33">
        <v>22</v>
      </c>
      <c r="H87" s="33">
        <v>35</v>
      </c>
      <c r="I87" s="33">
        <v>67</v>
      </c>
      <c r="J87" s="33">
        <v>103</v>
      </c>
      <c r="K87" s="33">
        <v>160</v>
      </c>
      <c r="L87" s="31">
        <v>261</v>
      </c>
      <c r="M87" s="33">
        <v>380</v>
      </c>
      <c r="N87" s="33">
        <f t="shared" si="30"/>
        <v>537.79999999999995</v>
      </c>
      <c r="O87" s="33">
        <f t="shared" si="31"/>
        <v>695.6</v>
      </c>
      <c r="P87" s="33">
        <f t="shared" si="32"/>
        <v>853.4</v>
      </c>
      <c r="Q87" s="33">
        <f t="shared" si="33"/>
        <v>1011.2</v>
      </c>
      <c r="R87" s="33">
        <v>1169</v>
      </c>
      <c r="S87" s="33">
        <v>1278</v>
      </c>
      <c r="T87" s="33">
        <v>1395</v>
      </c>
      <c r="U87" s="33">
        <v>1511</v>
      </c>
      <c r="V87" s="33">
        <v>1575</v>
      </c>
      <c r="W87" s="33">
        <v>1658</v>
      </c>
      <c r="X87" s="33">
        <v>1751</v>
      </c>
      <c r="Y87" s="33">
        <v>1803</v>
      </c>
      <c r="Z87" s="33">
        <v>1799</v>
      </c>
      <c r="AA87" s="33">
        <v>1816</v>
      </c>
      <c r="AB87" s="33">
        <v>1805</v>
      </c>
      <c r="AC87" s="33">
        <v>1834</v>
      </c>
      <c r="AD87" s="33">
        <v>1843</v>
      </c>
      <c r="AE87" s="33">
        <v>1874</v>
      </c>
      <c r="AF87" s="33">
        <v>1944</v>
      </c>
      <c r="AG87" s="33">
        <v>1984</v>
      </c>
      <c r="AH87" s="33">
        <v>2071</v>
      </c>
      <c r="AI87" s="33">
        <v>2097</v>
      </c>
      <c r="AJ87" s="33">
        <v>2178</v>
      </c>
      <c r="AK87" s="33">
        <v>2240</v>
      </c>
      <c r="AL87" s="33">
        <v>2317</v>
      </c>
      <c r="AM87" s="33">
        <v>2378</v>
      </c>
      <c r="AN87" s="34">
        <v>2426</v>
      </c>
      <c r="AO87" s="34">
        <v>2480</v>
      </c>
      <c r="AP87" s="34">
        <v>2501</v>
      </c>
      <c r="AQ87" s="34">
        <v>2531</v>
      </c>
      <c r="AR87" s="34">
        <v>2565</v>
      </c>
      <c r="AS87" s="34">
        <v>2585</v>
      </c>
      <c r="AT87" s="34">
        <v>2586</v>
      </c>
      <c r="AU87" s="34">
        <v>2635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 x14ac:dyDescent="0.15">
      <c r="A88" s="68" t="s">
        <v>161</v>
      </c>
      <c r="B88" s="36" t="s">
        <v>48</v>
      </c>
      <c r="C88" s="33">
        <v>3</v>
      </c>
      <c r="D88" s="33">
        <v>1</v>
      </c>
      <c r="E88" s="33">
        <v>5</v>
      </c>
      <c r="F88" s="33">
        <v>10</v>
      </c>
      <c r="G88" s="33">
        <v>7</v>
      </c>
      <c r="H88" s="33">
        <v>13</v>
      </c>
      <c r="I88" s="33">
        <v>16</v>
      </c>
      <c r="J88" s="33">
        <v>19</v>
      </c>
      <c r="K88" s="33">
        <v>36</v>
      </c>
      <c r="L88" s="31">
        <v>63</v>
      </c>
      <c r="M88" s="33">
        <v>85</v>
      </c>
      <c r="N88" s="33">
        <f t="shared" si="30"/>
        <v>132.80000000000001</v>
      </c>
      <c r="O88" s="33">
        <f t="shared" si="31"/>
        <v>180.6</v>
      </c>
      <c r="P88" s="33">
        <f t="shared" si="32"/>
        <v>228.4</v>
      </c>
      <c r="Q88" s="33">
        <f t="shared" si="33"/>
        <v>276.2</v>
      </c>
      <c r="R88" s="33">
        <v>324</v>
      </c>
      <c r="S88" s="33">
        <v>371</v>
      </c>
      <c r="T88" s="33">
        <v>409</v>
      </c>
      <c r="U88" s="33">
        <v>446</v>
      </c>
      <c r="V88" s="33">
        <v>474</v>
      </c>
      <c r="W88" s="33">
        <v>503</v>
      </c>
      <c r="X88" s="33">
        <v>502</v>
      </c>
      <c r="Y88" s="33">
        <v>519</v>
      </c>
      <c r="Z88" s="33">
        <v>513</v>
      </c>
      <c r="AA88" s="33">
        <v>496</v>
      </c>
      <c r="AB88" s="33">
        <v>490</v>
      </c>
      <c r="AC88" s="33">
        <v>486</v>
      </c>
      <c r="AD88" s="33">
        <v>494</v>
      </c>
      <c r="AE88" s="33">
        <v>483</v>
      </c>
      <c r="AF88" s="33">
        <v>478</v>
      </c>
      <c r="AG88" s="33">
        <v>492</v>
      </c>
      <c r="AH88" s="33">
        <v>490</v>
      </c>
      <c r="AI88" s="33">
        <v>493</v>
      </c>
      <c r="AJ88" s="33">
        <v>499</v>
      </c>
      <c r="AK88" s="33">
        <v>509</v>
      </c>
      <c r="AL88" s="33">
        <v>511</v>
      </c>
      <c r="AM88" s="33">
        <v>529</v>
      </c>
      <c r="AN88" s="34">
        <v>524</v>
      </c>
      <c r="AO88" s="34">
        <v>517</v>
      </c>
      <c r="AP88" s="34">
        <v>517</v>
      </c>
      <c r="AQ88" s="34">
        <v>533</v>
      </c>
      <c r="AR88" s="34">
        <v>549</v>
      </c>
      <c r="AS88" s="34">
        <v>558</v>
      </c>
      <c r="AT88" s="34">
        <v>551</v>
      </c>
      <c r="AU88" s="34">
        <v>529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 x14ac:dyDescent="0.15">
      <c r="A89" s="68" t="s">
        <v>460</v>
      </c>
      <c r="B89" s="36" t="s">
        <v>49</v>
      </c>
      <c r="C89" s="33">
        <v>37</v>
      </c>
      <c r="D89" s="33">
        <v>50</v>
      </c>
      <c r="E89" s="33">
        <v>65</v>
      </c>
      <c r="F89" s="33">
        <v>98</v>
      </c>
      <c r="G89" s="33">
        <v>140</v>
      </c>
      <c r="H89" s="33">
        <v>215</v>
      </c>
      <c r="I89" s="33">
        <v>370</v>
      </c>
      <c r="J89" s="33">
        <v>602</v>
      </c>
      <c r="K89" s="33">
        <v>822</v>
      </c>
      <c r="L89" s="31">
        <v>1102</v>
      </c>
      <c r="M89" s="33">
        <v>1308</v>
      </c>
      <c r="N89" s="33">
        <f t="shared" si="30"/>
        <v>1681.4</v>
      </c>
      <c r="O89" s="33">
        <f t="shared" si="31"/>
        <v>2054.8000000000002</v>
      </c>
      <c r="P89" s="33">
        <f t="shared" si="32"/>
        <v>2428.1999999999998</v>
      </c>
      <c r="Q89" s="33">
        <f t="shared" si="33"/>
        <v>2801.6</v>
      </c>
      <c r="R89" s="33">
        <v>3175</v>
      </c>
      <c r="S89" s="33">
        <v>3599</v>
      </c>
      <c r="T89" s="33">
        <v>3939</v>
      </c>
      <c r="U89" s="33">
        <v>4301</v>
      </c>
      <c r="V89" s="33">
        <v>4542</v>
      </c>
      <c r="W89" s="33">
        <v>4661</v>
      </c>
      <c r="X89" s="33">
        <v>4884</v>
      </c>
      <c r="Y89" s="33">
        <v>4996</v>
      </c>
      <c r="Z89" s="33">
        <v>5111</v>
      </c>
      <c r="AA89" s="33">
        <v>5134</v>
      </c>
      <c r="AB89" s="33">
        <v>5166</v>
      </c>
      <c r="AC89" s="33">
        <v>5289</v>
      </c>
      <c r="AD89" s="33">
        <v>5351</v>
      </c>
      <c r="AE89" s="33">
        <v>5446</v>
      </c>
      <c r="AF89" s="33">
        <v>5790</v>
      </c>
      <c r="AG89" s="33">
        <v>6020</v>
      </c>
      <c r="AH89" s="33">
        <v>6294</v>
      </c>
      <c r="AI89" s="33">
        <v>6562</v>
      </c>
      <c r="AJ89" s="33">
        <v>6865</v>
      </c>
      <c r="AK89" s="33">
        <v>7180</v>
      </c>
      <c r="AL89" s="33">
        <v>7453</v>
      </c>
      <c r="AM89" s="33">
        <v>7862</v>
      </c>
      <c r="AN89" s="33">
        <v>8047</v>
      </c>
      <c r="AO89" s="34">
        <v>8285</v>
      </c>
      <c r="AP89" s="34">
        <v>8386</v>
      </c>
      <c r="AQ89" s="34">
        <v>8365</v>
      </c>
      <c r="AR89" s="34">
        <v>8418</v>
      </c>
      <c r="AS89" s="34">
        <v>8419</v>
      </c>
      <c r="AT89" s="34">
        <v>8362</v>
      </c>
      <c r="AU89" s="34">
        <v>8397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 x14ac:dyDescent="0.15">
      <c r="A90" s="68" t="s">
        <v>162</v>
      </c>
      <c r="B90" s="36" t="s">
        <v>50</v>
      </c>
      <c r="C90" s="33">
        <v>16</v>
      </c>
      <c r="D90" s="33">
        <v>16</v>
      </c>
      <c r="E90" s="33">
        <v>19</v>
      </c>
      <c r="F90" s="33">
        <v>28</v>
      </c>
      <c r="G90" s="33">
        <v>45</v>
      </c>
      <c r="H90" s="33">
        <v>78</v>
      </c>
      <c r="I90" s="33">
        <v>109</v>
      </c>
      <c r="J90" s="33">
        <v>160</v>
      </c>
      <c r="K90" s="33">
        <v>225</v>
      </c>
      <c r="L90" s="31">
        <v>307</v>
      </c>
      <c r="M90" s="33">
        <v>405</v>
      </c>
      <c r="N90" s="33">
        <f t="shared" si="30"/>
        <v>504.4</v>
      </c>
      <c r="O90" s="33">
        <f t="shared" si="31"/>
        <v>603.79999999999995</v>
      </c>
      <c r="P90" s="33">
        <f t="shared" si="32"/>
        <v>703.2</v>
      </c>
      <c r="Q90" s="33">
        <f t="shared" si="33"/>
        <v>802.6</v>
      </c>
      <c r="R90" s="33">
        <v>902</v>
      </c>
      <c r="S90" s="33">
        <v>992</v>
      </c>
      <c r="T90" s="33">
        <v>1084</v>
      </c>
      <c r="U90" s="33">
        <v>1205</v>
      </c>
      <c r="V90" s="33">
        <v>1285</v>
      </c>
      <c r="W90" s="33">
        <v>1290</v>
      </c>
      <c r="X90" s="33">
        <v>1340</v>
      </c>
      <c r="Y90" s="33">
        <v>1378</v>
      </c>
      <c r="Z90" s="33">
        <v>1401</v>
      </c>
      <c r="AA90" s="33">
        <v>1377</v>
      </c>
      <c r="AB90" s="33">
        <v>1402</v>
      </c>
      <c r="AC90" s="33">
        <v>1453</v>
      </c>
      <c r="AD90" s="33">
        <v>1464</v>
      </c>
      <c r="AE90" s="33">
        <v>1495</v>
      </c>
      <c r="AF90" s="33">
        <v>1566</v>
      </c>
      <c r="AG90" s="33">
        <v>1607</v>
      </c>
      <c r="AH90" s="33">
        <v>1652</v>
      </c>
      <c r="AI90" s="33">
        <v>1686</v>
      </c>
      <c r="AJ90" s="33">
        <v>1758</v>
      </c>
      <c r="AK90" s="33">
        <v>1801</v>
      </c>
      <c r="AL90" s="33">
        <v>1870</v>
      </c>
      <c r="AM90" s="33">
        <v>1934</v>
      </c>
      <c r="AN90" s="33">
        <v>1982</v>
      </c>
      <c r="AO90" s="34">
        <v>2004</v>
      </c>
      <c r="AP90" s="34">
        <v>2023</v>
      </c>
      <c r="AQ90" s="34">
        <v>2010</v>
      </c>
      <c r="AR90" s="34">
        <v>2002</v>
      </c>
      <c r="AS90" s="34">
        <v>2035</v>
      </c>
      <c r="AT90" s="34">
        <v>2015</v>
      </c>
      <c r="AU90" s="34">
        <v>2009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 x14ac:dyDescent="0.15">
      <c r="A91" s="68" t="s">
        <v>163</v>
      </c>
      <c r="B91" s="36" t="s">
        <v>51</v>
      </c>
      <c r="C91" s="33">
        <v>13</v>
      </c>
      <c r="D91" s="33">
        <v>17</v>
      </c>
      <c r="E91" s="33">
        <v>37</v>
      </c>
      <c r="F91" s="33">
        <v>40</v>
      </c>
      <c r="G91" s="33">
        <v>57</v>
      </c>
      <c r="H91" s="33">
        <v>74</v>
      </c>
      <c r="I91" s="33">
        <v>111</v>
      </c>
      <c r="J91" s="33">
        <v>134</v>
      </c>
      <c r="K91" s="33">
        <v>206</v>
      </c>
      <c r="L91" s="31">
        <v>275</v>
      </c>
      <c r="M91" s="33">
        <v>349</v>
      </c>
      <c r="N91" s="33">
        <f t="shared" si="30"/>
        <v>510.6</v>
      </c>
      <c r="O91" s="33">
        <f t="shared" si="31"/>
        <v>672.2</v>
      </c>
      <c r="P91" s="33">
        <f t="shared" si="32"/>
        <v>833.8</v>
      </c>
      <c r="Q91" s="33">
        <f t="shared" si="33"/>
        <v>995.4</v>
      </c>
      <c r="R91" s="33">
        <v>1157</v>
      </c>
      <c r="S91" s="33">
        <v>1300</v>
      </c>
      <c r="T91" s="33">
        <v>1448</v>
      </c>
      <c r="U91" s="33">
        <v>1603</v>
      </c>
      <c r="V91" s="33">
        <v>1726</v>
      </c>
      <c r="W91" s="33">
        <v>1808</v>
      </c>
      <c r="X91" s="33">
        <v>1890</v>
      </c>
      <c r="Y91" s="33">
        <v>1985</v>
      </c>
      <c r="Z91" s="33">
        <v>2024</v>
      </c>
      <c r="AA91" s="33">
        <v>2047</v>
      </c>
      <c r="AB91" s="33">
        <v>2047</v>
      </c>
      <c r="AC91" s="33">
        <v>2059</v>
      </c>
      <c r="AD91" s="33">
        <v>2081</v>
      </c>
      <c r="AE91" s="33">
        <v>2132</v>
      </c>
      <c r="AF91" s="33">
        <v>2171</v>
      </c>
      <c r="AG91" s="33">
        <v>2254</v>
      </c>
      <c r="AH91" s="33">
        <v>2341</v>
      </c>
      <c r="AI91" s="33">
        <v>2413</v>
      </c>
      <c r="AJ91" s="33">
        <v>2441</v>
      </c>
      <c r="AK91" s="33">
        <v>2506</v>
      </c>
      <c r="AL91" s="33">
        <v>2605</v>
      </c>
      <c r="AM91" s="33">
        <v>2684</v>
      </c>
      <c r="AN91" s="33">
        <v>2711</v>
      </c>
      <c r="AO91" s="34">
        <v>2772</v>
      </c>
      <c r="AP91" s="34">
        <v>2812</v>
      </c>
      <c r="AQ91" s="34">
        <v>2802</v>
      </c>
      <c r="AR91" s="34">
        <v>2749</v>
      </c>
      <c r="AS91" s="34">
        <v>2735</v>
      </c>
      <c r="AT91" s="34">
        <v>2735</v>
      </c>
      <c r="AU91" s="34">
        <v>2718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 x14ac:dyDescent="0.15">
      <c r="A92" s="68" t="s">
        <v>164</v>
      </c>
      <c r="B92" s="36" t="s">
        <v>52</v>
      </c>
      <c r="C92" s="33">
        <v>10</v>
      </c>
      <c r="D92" s="33">
        <v>14</v>
      </c>
      <c r="E92" s="33">
        <v>22</v>
      </c>
      <c r="F92" s="33">
        <v>38</v>
      </c>
      <c r="G92" s="33">
        <v>63</v>
      </c>
      <c r="H92" s="33">
        <v>94</v>
      </c>
      <c r="I92" s="33">
        <v>161</v>
      </c>
      <c r="J92" s="33">
        <v>257</v>
      </c>
      <c r="K92" s="33">
        <v>449</v>
      </c>
      <c r="L92" s="31">
        <v>643</v>
      </c>
      <c r="M92" s="33">
        <v>749</v>
      </c>
      <c r="N92" s="33">
        <f t="shared" si="30"/>
        <v>1036.4000000000001</v>
      </c>
      <c r="O92" s="33">
        <f t="shared" si="31"/>
        <v>1323.8</v>
      </c>
      <c r="P92" s="33">
        <f t="shared" si="32"/>
        <v>1611.2</v>
      </c>
      <c r="Q92" s="33">
        <f t="shared" si="33"/>
        <v>1898.6</v>
      </c>
      <c r="R92" s="33">
        <v>2186</v>
      </c>
      <c r="S92" s="33">
        <v>2455</v>
      </c>
      <c r="T92" s="33">
        <v>1263</v>
      </c>
      <c r="U92" s="33">
        <v>3043</v>
      </c>
      <c r="V92" s="33">
        <v>3259</v>
      </c>
      <c r="W92" s="33">
        <v>3400</v>
      </c>
      <c r="X92" s="33">
        <v>3580</v>
      </c>
      <c r="Y92" s="33">
        <v>3689</v>
      </c>
      <c r="Z92" s="33">
        <v>3788</v>
      </c>
      <c r="AA92" s="33">
        <v>3823</v>
      </c>
      <c r="AB92" s="33">
        <v>3845</v>
      </c>
      <c r="AC92" s="33">
        <v>3904</v>
      </c>
      <c r="AD92" s="33">
        <v>3941</v>
      </c>
      <c r="AE92" s="33">
        <v>4011</v>
      </c>
      <c r="AF92" s="33">
        <v>4189</v>
      </c>
      <c r="AG92" s="33">
        <v>4342</v>
      </c>
      <c r="AH92" s="33">
        <v>4494</v>
      </c>
      <c r="AI92" s="33">
        <v>4598</v>
      </c>
      <c r="AJ92" s="33">
        <v>4714</v>
      </c>
      <c r="AK92" s="33">
        <v>4929</v>
      </c>
      <c r="AL92" s="33">
        <v>5130</v>
      </c>
      <c r="AM92" s="33">
        <v>5349</v>
      </c>
      <c r="AN92" s="33">
        <v>5523</v>
      </c>
      <c r="AO92" s="34">
        <v>5632</v>
      </c>
      <c r="AP92" s="34">
        <v>5688</v>
      </c>
      <c r="AQ92" s="34">
        <v>5763</v>
      </c>
      <c r="AR92" s="34">
        <v>5718</v>
      </c>
      <c r="AS92" s="34">
        <v>5797</v>
      </c>
      <c r="AT92" s="34">
        <v>5831</v>
      </c>
      <c r="AU92" s="34">
        <v>5887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 x14ac:dyDescent="0.15">
      <c r="A93" s="68" t="s">
        <v>165</v>
      </c>
      <c r="B93" s="36" t="s">
        <v>53</v>
      </c>
      <c r="C93" s="33">
        <v>5</v>
      </c>
      <c r="D93" s="33">
        <v>7</v>
      </c>
      <c r="E93" s="33">
        <v>12</v>
      </c>
      <c r="F93" s="33">
        <v>15</v>
      </c>
      <c r="G93" s="33">
        <v>32</v>
      </c>
      <c r="H93" s="33">
        <v>47</v>
      </c>
      <c r="I93" s="33">
        <v>70</v>
      </c>
      <c r="J93" s="33">
        <v>184</v>
      </c>
      <c r="K93" s="33">
        <v>357</v>
      </c>
      <c r="L93" s="31">
        <v>538</v>
      </c>
      <c r="M93" s="33">
        <v>503</v>
      </c>
      <c r="N93" s="33">
        <f t="shared" si="30"/>
        <v>606.79999999999995</v>
      </c>
      <c r="O93" s="33">
        <f t="shared" si="31"/>
        <v>710.6</v>
      </c>
      <c r="P93" s="33">
        <f t="shared" si="32"/>
        <v>814.4</v>
      </c>
      <c r="Q93" s="33">
        <f t="shared" si="33"/>
        <v>918.2</v>
      </c>
      <c r="R93" s="33">
        <v>1022</v>
      </c>
      <c r="S93" s="33">
        <v>1137</v>
      </c>
      <c r="T93" s="33">
        <v>2075</v>
      </c>
      <c r="U93" s="33">
        <v>1455</v>
      </c>
      <c r="V93" s="33">
        <v>1561</v>
      </c>
      <c r="W93" s="33">
        <v>1634</v>
      </c>
      <c r="X93" s="33">
        <v>1671</v>
      </c>
      <c r="Y93" s="33">
        <v>1688</v>
      </c>
      <c r="Z93" s="33">
        <v>1705</v>
      </c>
      <c r="AA93" s="33">
        <v>1736</v>
      </c>
      <c r="AB93" s="33">
        <v>1750</v>
      </c>
      <c r="AC93" s="33">
        <v>1767</v>
      </c>
      <c r="AD93" s="33">
        <v>1797</v>
      </c>
      <c r="AE93" s="33">
        <v>1833</v>
      </c>
      <c r="AF93" s="33">
        <v>1900</v>
      </c>
      <c r="AG93" s="33">
        <v>1955</v>
      </c>
      <c r="AH93" s="33">
        <v>2019</v>
      </c>
      <c r="AI93" s="33">
        <v>2073</v>
      </c>
      <c r="AJ93" s="33">
        <v>2134</v>
      </c>
      <c r="AK93" s="33">
        <v>2212</v>
      </c>
      <c r="AL93" s="33">
        <v>2338</v>
      </c>
      <c r="AM93" s="33">
        <v>2406</v>
      </c>
      <c r="AN93" s="33">
        <v>2454</v>
      </c>
      <c r="AO93" s="34">
        <v>2486</v>
      </c>
      <c r="AP93" s="34">
        <v>2515</v>
      </c>
      <c r="AQ93" s="34">
        <v>2524</v>
      </c>
      <c r="AR93" s="34">
        <v>2522</v>
      </c>
      <c r="AS93" s="34">
        <v>2555</v>
      </c>
      <c r="AT93" s="34">
        <v>2523</v>
      </c>
      <c r="AU93" s="34">
        <v>2531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 x14ac:dyDescent="0.15">
      <c r="A94" s="68" t="s">
        <v>166</v>
      </c>
      <c r="B94" s="36" t="s">
        <v>54</v>
      </c>
      <c r="C94" s="33">
        <v>7</v>
      </c>
      <c r="D94" s="33">
        <v>7</v>
      </c>
      <c r="E94" s="33">
        <v>8</v>
      </c>
      <c r="F94" s="33">
        <v>11</v>
      </c>
      <c r="G94" s="33">
        <v>15</v>
      </c>
      <c r="H94" s="33">
        <v>43</v>
      </c>
      <c r="I94" s="33">
        <v>76</v>
      </c>
      <c r="J94" s="33">
        <v>104</v>
      </c>
      <c r="K94" s="33">
        <v>178</v>
      </c>
      <c r="L94" s="31">
        <v>289</v>
      </c>
      <c r="M94" s="33">
        <v>703</v>
      </c>
      <c r="N94" s="33">
        <f t="shared" si="30"/>
        <v>913.6</v>
      </c>
      <c r="O94" s="33">
        <f t="shared" si="31"/>
        <v>1124.2</v>
      </c>
      <c r="P94" s="33">
        <f t="shared" si="32"/>
        <v>1334.8</v>
      </c>
      <c r="Q94" s="33">
        <f t="shared" si="33"/>
        <v>1545.4</v>
      </c>
      <c r="R94" s="33">
        <v>1756</v>
      </c>
      <c r="S94" s="33">
        <v>1913</v>
      </c>
      <c r="T94" s="33">
        <v>1751</v>
      </c>
      <c r="U94" s="33">
        <v>2272</v>
      </c>
      <c r="V94" s="33">
        <v>2372</v>
      </c>
      <c r="W94" s="33">
        <v>2531</v>
      </c>
      <c r="X94" s="33">
        <v>2607</v>
      </c>
      <c r="Y94" s="33">
        <v>2654</v>
      </c>
      <c r="Z94" s="33">
        <v>2651</v>
      </c>
      <c r="AA94" s="33">
        <v>2634</v>
      </c>
      <c r="AB94" s="33">
        <v>2642</v>
      </c>
      <c r="AC94" s="33">
        <v>2643</v>
      </c>
      <c r="AD94" s="33">
        <v>2690</v>
      </c>
      <c r="AE94" s="33">
        <v>2743</v>
      </c>
      <c r="AF94" s="33">
        <v>2818</v>
      </c>
      <c r="AG94" s="33">
        <v>2918</v>
      </c>
      <c r="AH94" s="33">
        <v>3050</v>
      </c>
      <c r="AI94" s="33">
        <v>3151</v>
      </c>
      <c r="AJ94" s="33">
        <v>3231</v>
      </c>
      <c r="AK94" s="33">
        <v>3384</v>
      </c>
      <c r="AL94" s="33">
        <v>3562</v>
      </c>
      <c r="AM94" s="33">
        <v>3707</v>
      </c>
      <c r="AN94" s="33">
        <v>3792</v>
      </c>
      <c r="AO94" s="34">
        <v>3862</v>
      </c>
      <c r="AP94" s="34">
        <v>3915</v>
      </c>
      <c r="AQ94" s="34">
        <v>3929</v>
      </c>
      <c r="AR94" s="34">
        <v>3895</v>
      </c>
      <c r="AS94" s="34">
        <v>3907</v>
      </c>
      <c r="AT94" s="34">
        <v>3864</v>
      </c>
      <c r="AU94" s="34">
        <v>3860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 x14ac:dyDescent="0.15">
      <c r="A95" s="68" t="s">
        <v>167</v>
      </c>
      <c r="B95" s="36" t="s">
        <v>55</v>
      </c>
      <c r="C95" s="33">
        <v>2</v>
      </c>
      <c r="D95" s="33">
        <v>6</v>
      </c>
      <c r="E95" s="33">
        <v>10</v>
      </c>
      <c r="F95" s="33">
        <v>11</v>
      </c>
      <c r="G95" s="33">
        <v>20</v>
      </c>
      <c r="H95" s="33">
        <v>37</v>
      </c>
      <c r="I95" s="33">
        <v>61</v>
      </c>
      <c r="J95" s="33">
        <v>98</v>
      </c>
      <c r="K95" s="33">
        <v>185</v>
      </c>
      <c r="L95" s="31">
        <v>248</v>
      </c>
      <c r="M95" s="33">
        <v>298</v>
      </c>
      <c r="N95" s="33">
        <f t="shared" si="30"/>
        <v>407.2</v>
      </c>
      <c r="O95" s="33">
        <f t="shared" si="31"/>
        <v>516.4</v>
      </c>
      <c r="P95" s="33">
        <f t="shared" si="32"/>
        <v>625.6</v>
      </c>
      <c r="Q95" s="33">
        <f t="shared" si="33"/>
        <v>734.8</v>
      </c>
      <c r="R95" s="33">
        <v>844</v>
      </c>
      <c r="S95" s="33">
        <v>946</v>
      </c>
      <c r="T95" s="33">
        <v>2718</v>
      </c>
      <c r="U95" s="33">
        <v>1224</v>
      </c>
      <c r="V95" s="33">
        <v>1281</v>
      </c>
      <c r="W95" s="33">
        <v>1350</v>
      </c>
      <c r="X95" s="33">
        <v>1381</v>
      </c>
      <c r="Y95" s="33">
        <v>1409</v>
      </c>
      <c r="Z95" s="33">
        <v>1450</v>
      </c>
      <c r="AA95" s="33">
        <v>1443</v>
      </c>
      <c r="AB95" s="33">
        <v>1440</v>
      </c>
      <c r="AC95" s="33">
        <v>1455</v>
      </c>
      <c r="AD95" s="33">
        <v>1499</v>
      </c>
      <c r="AE95" s="33">
        <v>1529</v>
      </c>
      <c r="AF95" s="33">
        <v>1599</v>
      </c>
      <c r="AG95" s="33">
        <v>1628</v>
      </c>
      <c r="AH95" s="33">
        <v>1659</v>
      </c>
      <c r="AI95" s="33">
        <v>1702</v>
      </c>
      <c r="AJ95" s="33">
        <v>1738</v>
      </c>
      <c r="AK95" s="33">
        <v>1773</v>
      </c>
      <c r="AL95" s="33">
        <v>1848</v>
      </c>
      <c r="AM95" s="33">
        <v>1949</v>
      </c>
      <c r="AN95" s="33">
        <v>1988</v>
      </c>
      <c r="AO95" s="34">
        <v>2010</v>
      </c>
      <c r="AP95" s="34">
        <v>2029</v>
      </c>
      <c r="AQ95" s="34">
        <v>2061</v>
      </c>
      <c r="AR95" s="34">
        <v>2042</v>
      </c>
      <c r="AS95" s="34">
        <v>2064</v>
      </c>
      <c r="AT95" s="34">
        <v>2052</v>
      </c>
      <c r="AU95" s="34">
        <v>2063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 x14ac:dyDescent="0.15">
      <c r="A96" s="68" t="s">
        <v>168</v>
      </c>
      <c r="B96" s="36" t="s">
        <v>56</v>
      </c>
      <c r="C96" s="33">
        <v>4</v>
      </c>
      <c r="D96" s="33">
        <v>6</v>
      </c>
      <c r="E96" s="33">
        <v>9</v>
      </c>
      <c r="F96" s="33">
        <v>14</v>
      </c>
      <c r="G96" s="33">
        <v>23</v>
      </c>
      <c r="H96" s="33">
        <v>36</v>
      </c>
      <c r="I96" s="33">
        <v>81</v>
      </c>
      <c r="J96" s="33">
        <v>148</v>
      </c>
      <c r="K96" s="33">
        <v>279</v>
      </c>
      <c r="L96" s="31">
        <v>438</v>
      </c>
      <c r="M96" s="33">
        <v>576</v>
      </c>
      <c r="N96" s="33">
        <f t="shared" si="30"/>
        <v>746.2</v>
      </c>
      <c r="O96" s="33">
        <f t="shared" si="31"/>
        <v>916.4</v>
      </c>
      <c r="P96" s="33">
        <f t="shared" si="32"/>
        <v>1086.5999999999999</v>
      </c>
      <c r="Q96" s="33">
        <f t="shared" si="33"/>
        <v>1256.8</v>
      </c>
      <c r="R96" s="33">
        <v>1427</v>
      </c>
      <c r="S96" s="33">
        <v>1560</v>
      </c>
      <c r="T96" s="33">
        <v>1052</v>
      </c>
      <c r="U96" s="33">
        <v>1878</v>
      </c>
      <c r="V96" s="33">
        <v>1966</v>
      </c>
      <c r="W96" s="33">
        <v>2030</v>
      </c>
      <c r="X96" s="33">
        <v>2066</v>
      </c>
      <c r="Y96" s="33">
        <v>2122</v>
      </c>
      <c r="Z96" s="33">
        <v>2189</v>
      </c>
      <c r="AA96" s="33">
        <v>2177</v>
      </c>
      <c r="AB96" s="33">
        <v>2182</v>
      </c>
      <c r="AC96" s="33">
        <v>2147</v>
      </c>
      <c r="AD96" s="33">
        <v>2213</v>
      </c>
      <c r="AE96" s="33">
        <v>2219</v>
      </c>
      <c r="AF96" s="33">
        <v>2309</v>
      </c>
      <c r="AG96" s="33">
        <v>2358</v>
      </c>
      <c r="AH96" s="33">
        <v>2486</v>
      </c>
      <c r="AI96" s="33">
        <v>2554</v>
      </c>
      <c r="AJ96" s="33">
        <v>2684</v>
      </c>
      <c r="AK96" s="33">
        <v>2831</v>
      </c>
      <c r="AL96" s="33">
        <v>2921</v>
      </c>
      <c r="AM96" s="33">
        <v>3058</v>
      </c>
      <c r="AN96" s="33">
        <v>3165</v>
      </c>
      <c r="AO96" s="34">
        <v>3234</v>
      </c>
      <c r="AP96" s="34">
        <v>3279</v>
      </c>
      <c r="AQ96" s="34">
        <v>3293</v>
      </c>
      <c r="AR96" s="34">
        <v>3316</v>
      </c>
      <c r="AS96" s="34">
        <v>3321</v>
      </c>
      <c r="AT96" s="34">
        <v>3301</v>
      </c>
      <c r="AU96" s="34">
        <v>3304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 x14ac:dyDescent="0.15">
      <c r="A97" s="68" t="s">
        <v>461</v>
      </c>
      <c r="B97" s="36" t="s">
        <v>57</v>
      </c>
      <c r="C97" s="33">
        <v>19</v>
      </c>
      <c r="D97" s="33">
        <v>20</v>
      </c>
      <c r="E97" s="33">
        <v>35</v>
      </c>
      <c r="F97" s="33">
        <v>50</v>
      </c>
      <c r="G97" s="33">
        <v>80</v>
      </c>
      <c r="H97" s="33">
        <v>107</v>
      </c>
      <c r="I97" s="33">
        <v>152</v>
      </c>
      <c r="J97" s="33">
        <v>244</v>
      </c>
      <c r="K97" s="33">
        <v>396</v>
      </c>
      <c r="L97" s="31">
        <v>582</v>
      </c>
      <c r="M97" s="33">
        <v>757</v>
      </c>
      <c r="N97" s="33">
        <f t="shared" si="30"/>
        <v>1051.5999999999999</v>
      </c>
      <c r="O97" s="33">
        <f t="shared" si="31"/>
        <v>1346.2</v>
      </c>
      <c r="P97" s="33">
        <f t="shared" si="32"/>
        <v>1640.8</v>
      </c>
      <c r="Q97" s="33">
        <f t="shared" si="33"/>
        <v>1935.4</v>
      </c>
      <c r="R97" s="33">
        <v>2230</v>
      </c>
      <c r="S97" s="33">
        <v>2464</v>
      </c>
      <c r="T97" s="33">
        <v>2769</v>
      </c>
      <c r="U97" s="33">
        <v>2997</v>
      </c>
      <c r="V97" s="33">
        <v>3184</v>
      </c>
      <c r="W97" s="33">
        <v>3299</v>
      </c>
      <c r="X97" s="33">
        <v>3455</v>
      </c>
      <c r="Y97" s="33">
        <v>3389</v>
      </c>
      <c r="Z97" s="33">
        <v>3406</v>
      </c>
      <c r="AA97" s="33">
        <v>3345</v>
      </c>
      <c r="AB97" s="33">
        <v>3355</v>
      </c>
      <c r="AC97" s="33">
        <v>3408</v>
      </c>
      <c r="AD97" s="33">
        <v>3471</v>
      </c>
      <c r="AE97" s="33">
        <v>3515</v>
      </c>
      <c r="AF97" s="33">
        <v>3658</v>
      </c>
      <c r="AG97" s="33">
        <v>3750</v>
      </c>
      <c r="AH97" s="33">
        <v>3886</v>
      </c>
      <c r="AI97" s="33">
        <v>4019</v>
      </c>
      <c r="AJ97" s="33">
        <v>4182</v>
      </c>
      <c r="AK97" s="33">
        <v>4285</v>
      </c>
      <c r="AL97" s="33">
        <v>4435</v>
      </c>
      <c r="AM97" s="33">
        <v>4602</v>
      </c>
      <c r="AN97" s="33">
        <v>4712</v>
      </c>
      <c r="AO97" s="34">
        <v>4779</v>
      </c>
      <c r="AP97" s="34">
        <v>4795</v>
      </c>
      <c r="AQ97" s="34">
        <v>4839</v>
      </c>
      <c r="AR97" s="34">
        <v>4812</v>
      </c>
      <c r="AS97" s="34">
        <v>4755</v>
      </c>
      <c r="AT97" s="34">
        <v>4713</v>
      </c>
      <c r="AU97" s="34">
        <v>4690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 x14ac:dyDescent="0.15">
      <c r="A98" s="68" t="s">
        <v>169</v>
      </c>
      <c r="B98" s="36" t="s">
        <v>58</v>
      </c>
      <c r="C98" s="33">
        <v>13</v>
      </c>
      <c r="D98" s="33">
        <v>15</v>
      </c>
      <c r="E98" s="33">
        <v>34</v>
      </c>
      <c r="F98" s="33">
        <v>53</v>
      </c>
      <c r="G98" s="33">
        <v>87</v>
      </c>
      <c r="H98" s="33">
        <v>141</v>
      </c>
      <c r="I98" s="33">
        <v>251</v>
      </c>
      <c r="J98" s="33">
        <v>403</v>
      </c>
      <c r="K98" s="33">
        <v>562</v>
      </c>
      <c r="L98" s="31">
        <v>807</v>
      </c>
      <c r="M98" s="33">
        <v>1051</v>
      </c>
      <c r="N98" s="33">
        <f t="shared" si="30"/>
        <v>1452</v>
      </c>
      <c r="O98" s="33">
        <f t="shared" si="31"/>
        <v>1853</v>
      </c>
      <c r="P98" s="33">
        <f t="shared" si="32"/>
        <v>2254</v>
      </c>
      <c r="Q98" s="33">
        <f t="shared" si="33"/>
        <v>2655</v>
      </c>
      <c r="R98" s="33">
        <v>3056</v>
      </c>
      <c r="S98" s="33">
        <v>3578</v>
      </c>
      <c r="T98" s="33">
        <v>4022</v>
      </c>
      <c r="U98" s="33">
        <v>4492</v>
      </c>
      <c r="V98" s="33">
        <v>4821</v>
      </c>
      <c r="W98" s="33">
        <v>5040</v>
      </c>
      <c r="X98" s="33">
        <v>5217</v>
      </c>
      <c r="Y98" s="33">
        <v>5450</v>
      </c>
      <c r="Z98" s="33">
        <v>5671</v>
      </c>
      <c r="AA98" s="33">
        <v>5825</v>
      </c>
      <c r="AB98" s="33">
        <v>5954</v>
      </c>
      <c r="AC98" s="33">
        <v>6092</v>
      </c>
      <c r="AD98" s="33">
        <v>6293</v>
      </c>
      <c r="AE98" s="33">
        <v>6541</v>
      </c>
      <c r="AF98" s="33">
        <v>6962</v>
      </c>
      <c r="AG98" s="33">
        <v>7375</v>
      </c>
      <c r="AH98" s="33">
        <v>7808</v>
      </c>
      <c r="AI98" s="33">
        <v>8231</v>
      </c>
      <c r="AJ98" s="33">
        <v>8699</v>
      </c>
      <c r="AK98" s="33">
        <v>9232</v>
      </c>
      <c r="AL98" s="33">
        <v>9771</v>
      </c>
      <c r="AM98" s="33">
        <v>10299</v>
      </c>
      <c r="AN98" s="33">
        <v>10625</v>
      </c>
      <c r="AO98" s="34">
        <v>10922</v>
      </c>
      <c r="AP98" s="34">
        <v>11088</v>
      </c>
      <c r="AQ98" s="34">
        <v>11345</v>
      </c>
      <c r="AR98" s="34">
        <v>11359</v>
      </c>
      <c r="AS98" s="34">
        <v>11367</v>
      </c>
      <c r="AT98" s="34">
        <v>11353</v>
      </c>
      <c r="AU98" s="34">
        <v>11467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 x14ac:dyDescent="0.15">
      <c r="A99" s="68" t="s">
        <v>170</v>
      </c>
      <c r="B99" s="36" t="s">
        <v>59</v>
      </c>
      <c r="C99" s="33">
        <v>6</v>
      </c>
      <c r="D99" s="33">
        <v>9</v>
      </c>
      <c r="E99" s="33">
        <v>13</v>
      </c>
      <c r="F99" s="33">
        <v>19</v>
      </c>
      <c r="G99" s="33">
        <v>28</v>
      </c>
      <c r="H99" s="33">
        <v>35</v>
      </c>
      <c r="I99" s="33">
        <v>55</v>
      </c>
      <c r="J99" s="33">
        <v>59</v>
      </c>
      <c r="K99" s="33">
        <v>87</v>
      </c>
      <c r="L99" s="31">
        <v>128</v>
      </c>
      <c r="M99" s="33">
        <v>154</v>
      </c>
      <c r="N99" s="33">
        <f t="shared" si="30"/>
        <v>235.4</v>
      </c>
      <c r="O99" s="33">
        <f t="shared" si="31"/>
        <v>316.8</v>
      </c>
      <c r="P99" s="33">
        <f t="shared" si="32"/>
        <v>398.2</v>
      </c>
      <c r="Q99" s="33">
        <f t="shared" si="33"/>
        <v>479.6</v>
      </c>
      <c r="R99" s="33">
        <v>561</v>
      </c>
      <c r="S99" s="33">
        <v>682</v>
      </c>
      <c r="T99" s="33">
        <v>826</v>
      </c>
      <c r="U99" s="33">
        <v>935</v>
      </c>
      <c r="V99" s="33">
        <v>1052</v>
      </c>
      <c r="W99" s="33">
        <v>1127</v>
      </c>
      <c r="X99" s="33">
        <v>1214</v>
      </c>
      <c r="Y99" s="33">
        <v>1329</v>
      </c>
      <c r="Z99" s="33">
        <v>1370</v>
      </c>
      <c r="AA99" s="33">
        <v>1396</v>
      </c>
      <c r="AB99" s="33">
        <v>1441</v>
      </c>
      <c r="AC99" s="33">
        <v>1449</v>
      </c>
      <c r="AD99" s="33">
        <v>1466</v>
      </c>
      <c r="AE99" s="33">
        <v>1528</v>
      </c>
      <c r="AF99" s="33">
        <v>1534</v>
      </c>
      <c r="AG99" s="33">
        <v>1562</v>
      </c>
      <c r="AH99" s="33">
        <v>1591</v>
      </c>
      <c r="AI99" s="33">
        <v>1630</v>
      </c>
      <c r="AJ99" s="33">
        <v>1677</v>
      </c>
      <c r="AK99" s="33">
        <v>1728</v>
      </c>
      <c r="AL99" s="33">
        <v>1764</v>
      </c>
      <c r="AM99" s="33">
        <v>1788</v>
      </c>
      <c r="AN99" s="33">
        <v>1784</v>
      </c>
      <c r="AO99" s="34">
        <v>1774</v>
      </c>
      <c r="AP99" s="34">
        <v>1771</v>
      </c>
      <c r="AQ99" s="34">
        <v>1730</v>
      </c>
      <c r="AR99" s="34">
        <v>1694</v>
      </c>
      <c r="AS99" s="34">
        <v>1712</v>
      </c>
      <c r="AT99" s="34">
        <v>1664</v>
      </c>
      <c r="AU99" s="34">
        <v>1662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 x14ac:dyDescent="0.15">
      <c r="A100" s="68" t="s">
        <v>171</v>
      </c>
      <c r="B100" s="36" t="s">
        <v>60</v>
      </c>
      <c r="C100" s="33">
        <v>20</v>
      </c>
      <c r="D100" s="33">
        <v>22</v>
      </c>
      <c r="E100" s="33">
        <v>36</v>
      </c>
      <c r="F100" s="33">
        <v>48</v>
      </c>
      <c r="G100" s="33">
        <v>76</v>
      </c>
      <c r="H100" s="33">
        <v>120</v>
      </c>
      <c r="I100" s="33">
        <v>237</v>
      </c>
      <c r="J100" s="33">
        <v>391</v>
      </c>
      <c r="K100" s="33">
        <v>596</v>
      </c>
      <c r="L100" s="31">
        <v>390</v>
      </c>
      <c r="M100" s="33">
        <v>519</v>
      </c>
      <c r="N100" s="33">
        <f t="shared" si="30"/>
        <v>924</v>
      </c>
      <c r="O100" s="33">
        <f t="shared" si="31"/>
        <v>1329</v>
      </c>
      <c r="P100" s="33">
        <f t="shared" si="32"/>
        <v>1734</v>
      </c>
      <c r="Q100" s="33">
        <f t="shared" si="33"/>
        <v>2139</v>
      </c>
      <c r="R100" s="33">
        <v>2544</v>
      </c>
      <c r="S100" s="33">
        <v>2798</v>
      </c>
      <c r="T100" s="33">
        <v>3129</v>
      </c>
      <c r="U100" s="33">
        <v>3432</v>
      </c>
      <c r="V100" s="33">
        <v>3679</v>
      </c>
      <c r="W100" s="33">
        <v>3782</v>
      </c>
      <c r="X100" s="33">
        <v>3907</v>
      </c>
      <c r="Y100" s="33">
        <v>3967</v>
      </c>
      <c r="Z100" s="33">
        <v>4061</v>
      </c>
      <c r="AA100" s="33">
        <v>4096</v>
      </c>
      <c r="AB100" s="33">
        <v>4106</v>
      </c>
      <c r="AC100" s="33">
        <v>4144</v>
      </c>
      <c r="AD100" s="33">
        <v>4184</v>
      </c>
      <c r="AE100" s="33">
        <v>4258</v>
      </c>
      <c r="AF100" s="33">
        <v>4445</v>
      </c>
      <c r="AG100" s="33">
        <v>4613</v>
      </c>
      <c r="AH100" s="33">
        <v>4821</v>
      </c>
      <c r="AI100" s="33">
        <v>5011</v>
      </c>
      <c r="AJ100" s="33">
        <v>5230</v>
      </c>
      <c r="AK100" s="33">
        <v>5475</v>
      </c>
      <c r="AL100" s="33">
        <v>5735</v>
      </c>
      <c r="AM100" s="33">
        <v>5985</v>
      </c>
      <c r="AN100" s="33">
        <v>6181</v>
      </c>
      <c r="AO100" s="34">
        <v>6325</v>
      </c>
      <c r="AP100" s="34">
        <v>6415</v>
      </c>
      <c r="AQ100" s="34">
        <v>6524</v>
      </c>
      <c r="AR100" s="34">
        <v>6593</v>
      </c>
      <c r="AS100" s="34">
        <v>6663</v>
      </c>
      <c r="AT100" s="34">
        <v>6657</v>
      </c>
      <c r="AU100" s="34">
        <v>6709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 x14ac:dyDescent="0.15">
      <c r="A101" s="68" t="s">
        <v>172</v>
      </c>
      <c r="B101" s="36" t="s">
        <v>61</v>
      </c>
      <c r="C101" s="33">
        <v>3</v>
      </c>
      <c r="D101" s="33">
        <v>3</v>
      </c>
      <c r="E101" s="33">
        <v>7</v>
      </c>
      <c r="F101" s="33">
        <v>16</v>
      </c>
      <c r="G101" s="33">
        <v>33</v>
      </c>
      <c r="H101" s="33">
        <v>55</v>
      </c>
      <c r="I101" s="33">
        <v>103</v>
      </c>
      <c r="J101" s="33">
        <v>186</v>
      </c>
      <c r="K101" s="33">
        <v>285</v>
      </c>
      <c r="L101" s="31">
        <v>802</v>
      </c>
      <c r="M101" s="33">
        <v>504</v>
      </c>
      <c r="N101" s="33">
        <f t="shared" si="30"/>
        <v>677.2</v>
      </c>
      <c r="O101" s="33">
        <f t="shared" si="31"/>
        <v>850.4</v>
      </c>
      <c r="P101" s="33">
        <f t="shared" si="32"/>
        <v>1023.6</v>
      </c>
      <c r="Q101" s="33">
        <f t="shared" si="33"/>
        <v>1196.8</v>
      </c>
      <c r="R101" s="33">
        <v>1370</v>
      </c>
      <c r="S101" s="33">
        <v>1493</v>
      </c>
      <c r="T101" s="33">
        <v>1632</v>
      </c>
      <c r="U101" s="33">
        <v>864</v>
      </c>
      <c r="V101" s="33">
        <v>1875</v>
      </c>
      <c r="W101" s="33">
        <v>968</v>
      </c>
      <c r="X101" s="33">
        <v>1950</v>
      </c>
      <c r="Y101" s="33">
        <v>2028</v>
      </c>
      <c r="Z101" s="33">
        <v>2037</v>
      </c>
      <c r="AA101" s="33">
        <v>2076</v>
      </c>
      <c r="AB101" s="33">
        <v>2099</v>
      </c>
      <c r="AC101" s="33">
        <v>2167</v>
      </c>
      <c r="AD101" s="33">
        <v>2191</v>
      </c>
      <c r="AE101" s="33">
        <v>2198</v>
      </c>
      <c r="AF101" s="33">
        <v>2292</v>
      </c>
      <c r="AG101" s="33">
        <v>2389</v>
      </c>
      <c r="AH101" s="33">
        <v>2440</v>
      </c>
      <c r="AI101" s="33">
        <v>2543</v>
      </c>
      <c r="AJ101" s="33">
        <v>2613</v>
      </c>
      <c r="AK101" s="33">
        <v>2712</v>
      </c>
      <c r="AL101" s="33">
        <v>2817</v>
      </c>
      <c r="AM101" s="33">
        <v>2943</v>
      </c>
      <c r="AN101" s="33">
        <v>3022</v>
      </c>
      <c r="AO101" s="34">
        <v>3083</v>
      </c>
      <c r="AP101" s="34">
        <v>3154</v>
      </c>
      <c r="AQ101" s="34">
        <v>3152</v>
      </c>
      <c r="AR101" s="34">
        <v>3185</v>
      </c>
      <c r="AS101" s="34">
        <v>3195</v>
      </c>
      <c r="AT101" s="34">
        <v>3155</v>
      </c>
      <c r="AU101" s="34">
        <v>3119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 x14ac:dyDescent="0.15">
      <c r="A102" s="68" t="s">
        <v>173</v>
      </c>
      <c r="B102" s="36" t="s">
        <v>62</v>
      </c>
      <c r="C102" s="33">
        <v>6</v>
      </c>
      <c r="D102" s="33">
        <v>6</v>
      </c>
      <c r="E102" s="33">
        <v>10</v>
      </c>
      <c r="F102" s="33">
        <v>19</v>
      </c>
      <c r="G102" s="33">
        <v>35</v>
      </c>
      <c r="H102" s="33">
        <v>80</v>
      </c>
      <c r="I102" s="33">
        <v>114</v>
      </c>
      <c r="J102" s="33">
        <v>167</v>
      </c>
      <c r="K102" s="33">
        <v>262</v>
      </c>
      <c r="L102" s="31">
        <v>407</v>
      </c>
      <c r="M102" s="33">
        <v>1074</v>
      </c>
      <c r="N102" s="33">
        <f t="shared" si="30"/>
        <v>1145.5999999999999</v>
      </c>
      <c r="O102" s="33">
        <f t="shared" si="31"/>
        <v>1217.2</v>
      </c>
      <c r="P102" s="33">
        <f t="shared" si="32"/>
        <v>1288.8</v>
      </c>
      <c r="Q102" s="33">
        <f t="shared" si="33"/>
        <v>1360.4</v>
      </c>
      <c r="R102" s="33">
        <v>1432</v>
      </c>
      <c r="S102" s="33">
        <v>1606</v>
      </c>
      <c r="T102" s="33">
        <v>1771</v>
      </c>
      <c r="U102" s="33">
        <v>1942</v>
      </c>
      <c r="V102" s="33">
        <v>2137</v>
      </c>
      <c r="W102" s="33">
        <v>2188</v>
      </c>
      <c r="X102" s="33">
        <v>2262</v>
      </c>
      <c r="Y102" s="33">
        <v>2351</v>
      </c>
      <c r="Z102" s="33">
        <v>2373</v>
      </c>
      <c r="AA102" s="33">
        <v>2429</v>
      </c>
      <c r="AB102" s="33">
        <v>2441</v>
      </c>
      <c r="AC102" s="33">
        <v>2469</v>
      </c>
      <c r="AD102" s="33">
        <v>2551</v>
      </c>
      <c r="AE102" s="33">
        <v>2642</v>
      </c>
      <c r="AF102" s="33">
        <v>2750</v>
      </c>
      <c r="AG102" s="33">
        <v>2896</v>
      </c>
      <c r="AH102" s="33">
        <v>3056</v>
      </c>
      <c r="AI102" s="33">
        <v>3229</v>
      </c>
      <c r="AJ102" s="33">
        <v>3364</v>
      </c>
      <c r="AK102" s="33">
        <v>3463</v>
      </c>
      <c r="AL102" s="33">
        <v>3644</v>
      </c>
      <c r="AM102" s="33">
        <v>3791</v>
      </c>
      <c r="AN102" s="33">
        <v>3855</v>
      </c>
      <c r="AO102" s="34">
        <v>3923</v>
      </c>
      <c r="AP102" s="34">
        <v>3974</v>
      </c>
      <c r="AQ102" s="34">
        <v>4005</v>
      </c>
      <c r="AR102" s="34">
        <v>3998</v>
      </c>
      <c r="AS102" s="34">
        <v>3962</v>
      </c>
      <c r="AT102" s="34">
        <v>3928</v>
      </c>
      <c r="AU102" s="34">
        <v>3938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 x14ac:dyDescent="0.15">
      <c r="A103" s="68" t="s">
        <v>174</v>
      </c>
      <c r="B103" s="36" t="s">
        <v>63</v>
      </c>
      <c r="C103" s="33">
        <v>2</v>
      </c>
      <c r="D103" s="33">
        <v>2</v>
      </c>
      <c r="E103" s="33">
        <v>2</v>
      </c>
      <c r="F103" s="33">
        <v>7</v>
      </c>
      <c r="G103" s="33">
        <v>16</v>
      </c>
      <c r="H103" s="33">
        <v>15</v>
      </c>
      <c r="I103" s="33">
        <v>23</v>
      </c>
      <c r="J103" s="33">
        <v>39</v>
      </c>
      <c r="K103" s="33">
        <v>53</v>
      </c>
      <c r="L103" s="31">
        <v>79</v>
      </c>
      <c r="M103" s="33">
        <v>130</v>
      </c>
      <c r="N103" s="33">
        <f t="shared" si="30"/>
        <v>225</v>
      </c>
      <c r="O103" s="33">
        <f t="shared" si="31"/>
        <v>320</v>
      </c>
      <c r="P103" s="33">
        <f t="shared" si="32"/>
        <v>415</v>
      </c>
      <c r="Q103" s="33">
        <f t="shared" si="33"/>
        <v>510</v>
      </c>
      <c r="R103" s="33">
        <v>605</v>
      </c>
      <c r="S103" s="33">
        <v>678</v>
      </c>
      <c r="T103" s="33">
        <v>799</v>
      </c>
      <c r="U103" s="33">
        <v>1789</v>
      </c>
      <c r="V103" s="33">
        <v>920</v>
      </c>
      <c r="W103" s="33">
        <v>1909</v>
      </c>
      <c r="X103" s="33">
        <v>992</v>
      </c>
      <c r="Y103" s="33">
        <v>1012</v>
      </c>
      <c r="Z103" s="33">
        <v>1034</v>
      </c>
      <c r="AA103" s="33">
        <v>1036</v>
      </c>
      <c r="AB103" s="33">
        <v>1034</v>
      </c>
      <c r="AC103" s="33">
        <v>1056</v>
      </c>
      <c r="AD103" s="33">
        <v>1039</v>
      </c>
      <c r="AE103" s="33">
        <v>1066</v>
      </c>
      <c r="AF103" s="33">
        <v>1131</v>
      </c>
      <c r="AG103" s="33">
        <v>1157</v>
      </c>
      <c r="AH103" s="33">
        <v>1206</v>
      </c>
      <c r="AI103" s="33">
        <v>1262</v>
      </c>
      <c r="AJ103" s="33">
        <v>1316</v>
      </c>
      <c r="AK103" s="33">
        <v>1383</v>
      </c>
      <c r="AL103" s="33">
        <v>1449</v>
      </c>
      <c r="AM103" s="33">
        <v>1500</v>
      </c>
      <c r="AN103" s="33">
        <v>1535</v>
      </c>
      <c r="AO103" s="34">
        <v>1544</v>
      </c>
      <c r="AP103" s="34">
        <v>1591</v>
      </c>
      <c r="AQ103" s="34">
        <v>1600</v>
      </c>
      <c r="AR103" s="34">
        <v>1615</v>
      </c>
      <c r="AS103" s="34">
        <v>1584</v>
      </c>
      <c r="AT103" s="34">
        <v>1583</v>
      </c>
      <c r="AU103" s="34">
        <v>1573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 x14ac:dyDescent="0.15">
      <c r="A104" s="68" t="s">
        <v>462</v>
      </c>
      <c r="B104" s="36" t="s">
        <v>65</v>
      </c>
      <c r="C104" s="33">
        <v>6</v>
      </c>
      <c r="D104" s="33">
        <v>6</v>
      </c>
      <c r="E104" s="33">
        <v>9</v>
      </c>
      <c r="F104" s="33">
        <v>14</v>
      </c>
      <c r="G104" s="33">
        <v>14</v>
      </c>
      <c r="H104" s="33">
        <v>42</v>
      </c>
      <c r="I104" s="33">
        <v>55</v>
      </c>
      <c r="J104" s="33">
        <v>54</v>
      </c>
      <c r="K104" s="33">
        <v>83</v>
      </c>
      <c r="L104" s="31">
        <v>114</v>
      </c>
      <c r="M104" s="33">
        <v>167</v>
      </c>
      <c r="N104" s="33">
        <f t="shared" si="30"/>
        <v>276.2</v>
      </c>
      <c r="O104" s="33">
        <f t="shared" si="31"/>
        <v>385.4</v>
      </c>
      <c r="P104" s="33">
        <f t="shared" si="32"/>
        <v>494.6</v>
      </c>
      <c r="Q104" s="33">
        <f t="shared" si="33"/>
        <v>603.79999999999995</v>
      </c>
      <c r="R104" s="33">
        <v>713</v>
      </c>
      <c r="S104" s="33">
        <v>793</v>
      </c>
      <c r="T104" s="33">
        <v>860</v>
      </c>
      <c r="U104" s="33">
        <v>976</v>
      </c>
      <c r="V104" s="33">
        <v>1052</v>
      </c>
      <c r="W104" s="33">
        <v>1094</v>
      </c>
      <c r="X104" s="33">
        <v>1121</v>
      </c>
      <c r="Y104" s="33">
        <v>1157</v>
      </c>
      <c r="Z104" s="33">
        <v>1188</v>
      </c>
      <c r="AA104" s="33">
        <v>1179</v>
      </c>
      <c r="AB104" s="33">
        <v>1212</v>
      </c>
      <c r="AC104" s="33">
        <v>1247</v>
      </c>
      <c r="AD104" s="33">
        <v>1259</v>
      </c>
      <c r="AE104" s="33">
        <v>1273</v>
      </c>
      <c r="AF104" s="33">
        <v>1315</v>
      </c>
      <c r="AG104" s="33">
        <v>1366</v>
      </c>
      <c r="AH104" s="33">
        <v>1427</v>
      </c>
      <c r="AI104" s="33">
        <v>1450</v>
      </c>
      <c r="AJ104" s="33">
        <v>1479</v>
      </c>
      <c r="AK104" s="33">
        <v>1526</v>
      </c>
      <c r="AL104" s="33">
        <v>1574</v>
      </c>
      <c r="AM104" s="33">
        <v>1631</v>
      </c>
      <c r="AN104" s="33">
        <v>1679</v>
      </c>
      <c r="AO104" s="34">
        <v>1679</v>
      </c>
      <c r="AP104" s="34">
        <v>1657</v>
      </c>
      <c r="AQ104" s="34">
        <v>1645</v>
      </c>
      <c r="AR104" s="34">
        <v>1632</v>
      </c>
      <c r="AS104" s="34">
        <v>1605</v>
      </c>
      <c r="AT104" s="34">
        <v>1586</v>
      </c>
      <c r="AU104" s="34">
        <v>1574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 x14ac:dyDescent="0.15">
      <c r="A105" s="68" t="s">
        <v>463</v>
      </c>
      <c r="B105" s="36" t="s">
        <v>66</v>
      </c>
      <c r="C105" s="33">
        <v>19</v>
      </c>
      <c r="D105" s="33">
        <v>23</v>
      </c>
      <c r="E105" s="33">
        <v>35</v>
      </c>
      <c r="F105" s="33">
        <v>50</v>
      </c>
      <c r="G105" s="33">
        <v>76</v>
      </c>
      <c r="H105" s="33">
        <v>87</v>
      </c>
      <c r="I105" s="33">
        <v>115</v>
      </c>
      <c r="J105" s="33">
        <v>184</v>
      </c>
      <c r="K105" s="33">
        <v>242</v>
      </c>
      <c r="L105" s="31">
        <v>333</v>
      </c>
      <c r="M105" s="33">
        <v>516</v>
      </c>
      <c r="N105" s="33">
        <f t="shared" si="30"/>
        <v>718.6</v>
      </c>
      <c r="O105" s="33">
        <f t="shared" si="31"/>
        <v>921.2</v>
      </c>
      <c r="P105" s="33">
        <f t="shared" si="32"/>
        <v>1123.8</v>
      </c>
      <c r="Q105" s="33">
        <f t="shared" si="33"/>
        <v>1326.4</v>
      </c>
      <c r="R105" s="33">
        <v>1529</v>
      </c>
      <c r="S105" s="33">
        <v>1794</v>
      </c>
      <c r="T105" s="33">
        <v>2020</v>
      </c>
      <c r="U105" s="33">
        <v>2216</v>
      </c>
      <c r="V105" s="33">
        <v>2420</v>
      </c>
      <c r="W105" s="33">
        <v>2514</v>
      </c>
      <c r="X105" s="33">
        <v>2636</v>
      </c>
      <c r="Y105" s="33">
        <v>2788</v>
      </c>
      <c r="Z105" s="33">
        <v>2862</v>
      </c>
      <c r="AA105" s="33">
        <v>2937</v>
      </c>
      <c r="AB105" s="33">
        <v>2976</v>
      </c>
      <c r="AC105" s="33">
        <v>3016</v>
      </c>
      <c r="AD105" s="33">
        <v>3142</v>
      </c>
      <c r="AE105" s="33">
        <v>3246</v>
      </c>
      <c r="AF105" s="33">
        <v>3379</v>
      </c>
      <c r="AG105" s="33">
        <v>3545</v>
      </c>
      <c r="AH105" s="33">
        <v>3687</v>
      </c>
      <c r="AI105" s="33">
        <v>3792</v>
      </c>
      <c r="AJ105" s="33">
        <v>3897</v>
      </c>
      <c r="AK105" s="33">
        <v>4003</v>
      </c>
      <c r="AL105" s="33">
        <v>4089</v>
      </c>
      <c r="AM105" s="33">
        <v>4196</v>
      </c>
      <c r="AN105" s="33">
        <v>4279</v>
      </c>
      <c r="AO105" s="34">
        <v>4286</v>
      </c>
      <c r="AP105" s="34">
        <v>4354</v>
      </c>
      <c r="AQ105" s="34">
        <v>4314</v>
      </c>
      <c r="AR105" s="34">
        <v>4260</v>
      </c>
      <c r="AS105" s="34">
        <v>4242</v>
      </c>
      <c r="AT105" s="34">
        <v>4176</v>
      </c>
      <c r="AU105" s="34">
        <v>4157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 x14ac:dyDescent="0.15">
      <c r="A106" s="68" t="s">
        <v>175</v>
      </c>
      <c r="B106" s="36" t="s">
        <v>67</v>
      </c>
      <c r="C106" s="33">
        <v>6</v>
      </c>
      <c r="D106" s="33">
        <v>11</v>
      </c>
      <c r="E106" s="33">
        <v>16</v>
      </c>
      <c r="F106" s="33">
        <v>24</v>
      </c>
      <c r="G106" s="33">
        <v>30</v>
      </c>
      <c r="H106" s="33">
        <v>39</v>
      </c>
      <c r="I106" s="33">
        <v>52</v>
      </c>
      <c r="J106" s="33">
        <v>76</v>
      </c>
      <c r="K106" s="33">
        <v>93</v>
      </c>
      <c r="L106" s="31">
        <v>135</v>
      </c>
      <c r="M106" s="33">
        <v>210</v>
      </c>
      <c r="N106" s="33">
        <f t="shared" si="30"/>
        <v>285.8</v>
      </c>
      <c r="O106" s="33">
        <f t="shared" si="31"/>
        <v>361.6</v>
      </c>
      <c r="P106" s="33">
        <f t="shared" si="32"/>
        <v>437.4</v>
      </c>
      <c r="Q106" s="33">
        <f t="shared" si="33"/>
        <v>513.20000000000005</v>
      </c>
      <c r="R106" s="33">
        <v>589</v>
      </c>
      <c r="S106" s="33">
        <v>649</v>
      </c>
      <c r="T106" s="33">
        <v>723</v>
      </c>
      <c r="U106" s="33">
        <v>813</v>
      </c>
      <c r="V106" s="33">
        <v>867</v>
      </c>
      <c r="W106" s="33">
        <v>888</v>
      </c>
      <c r="X106" s="33">
        <v>906</v>
      </c>
      <c r="Y106" s="33">
        <v>931</v>
      </c>
      <c r="Z106" s="33">
        <v>954</v>
      </c>
      <c r="AA106" s="33">
        <v>970</v>
      </c>
      <c r="AB106" s="33">
        <v>984</v>
      </c>
      <c r="AC106" s="33">
        <v>972</v>
      </c>
      <c r="AD106" s="33">
        <v>971</v>
      </c>
      <c r="AE106" s="33">
        <v>984</v>
      </c>
      <c r="AF106" s="33">
        <v>1072</v>
      </c>
      <c r="AG106" s="33">
        <v>1092</v>
      </c>
      <c r="AH106" s="33">
        <v>1157</v>
      </c>
      <c r="AI106" s="33">
        <v>1198</v>
      </c>
      <c r="AJ106" s="33">
        <v>1245</v>
      </c>
      <c r="AK106" s="33">
        <v>1297</v>
      </c>
      <c r="AL106" s="33">
        <v>1347</v>
      </c>
      <c r="AM106" s="33">
        <v>1400</v>
      </c>
      <c r="AN106" s="33">
        <v>1424</v>
      </c>
      <c r="AO106" s="34">
        <v>1457</v>
      </c>
      <c r="AP106" s="34">
        <v>1481</v>
      </c>
      <c r="AQ106" s="34">
        <v>1466</v>
      </c>
      <c r="AR106" s="34">
        <v>1446</v>
      </c>
      <c r="AS106" s="34">
        <v>1420</v>
      </c>
      <c r="AT106" s="34">
        <v>1413</v>
      </c>
      <c r="AU106" s="34">
        <v>1407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 x14ac:dyDescent="0.15">
      <c r="A107" s="68" t="s">
        <v>176</v>
      </c>
      <c r="B107" s="36" t="s">
        <v>68</v>
      </c>
      <c r="C107" s="33">
        <v>6</v>
      </c>
      <c r="D107" s="33">
        <v>8</v>
      </c>
      <c r="E107" s="33">
        <v>14</v>
      </c>
      <c r="F107" s="33">
        <v>24</v>
      </c>
      <c r="G107" s="33">
        <v>38</v>
      </c>
      <c r="H107" s="33">
        <v>62</v>
      </c>
      <c r="I107" s="33">
        <v>102</v>
      </c>
      <c r="J107" s="33">
        <v>127</v>
      </c>
      <c r="K107" s="33">
        <v>212</v>
      </c>
      <c r="L107" s="31">
        <v>300</v>
      </c>
      <c r="M107" s="33">
        <v>417</v>
      </c>
      <c r="N107" s="33">
        <f t="shared" si="30"/>
        <v>630.20000000000005</v>
      </c>
      <c r="O107" s="33">
        <f t="shared" si="31"/>
        <v>843.4</v>
      </c>
      <c r="P107" s="33">
        <f t="shared" si="32"/>
        <v>1056.5999999999999</v>
      </c>
      <c r="Q107" s="33">
        <f t="shared" si="33"/>
        <v>1269.8</v>
      </c>
      <c r="R107" s="33">
        <v>1483</v>
      </c>
      <c r="S107" s="33">
        <v>1707</v>
      </c>
      <c r="T107" s="33">
        <v>1933</v>
      </c>
      <c r="U107" s="33">
        <v>2124</v>
      </c>
      <c r="V107" s="33">
        <v>2308</v>
      </c>
      <c r="W107" s="33">
        <v>2462</v>
      </c>
      <c r="X107" s="33">
        <v>2476</v>
      </c>
      <c r="Y107" s="33">
        <v>2542</v>
      </c>
      <c r="Z107" s="33">
        <v>2595</v>
      </c>
      <c r="AA107" s="33">
        <v>2619</v>
      </c>
      <c r="AB107" s="33">
        <v>2676</v>
      </c>
      <c r="AC107" s="33">
        <v>2716</v>
      </c>
      <c r="AD107" s="33">
        <v>2757</v>
      </c>
      <c r="AE107" s="33">
        <v>2819</v>
      </c>
      <c r="AF107" s="33">
        <v>2976</v>
      </c>
      <c r="AG107" s="33">
        <v>3077</v>
      </c>
      <c r="AH107" s="33">
        <v>3185</v>
      </c>
      <c r="AI107" s="33">
        <v>3280</v>
      </c>
      <c r="AJ107" s="33">
        <v>3396</v>
      </c>
      <c r="AK107" s="33">
        <v>3484</v>
      </c>
      <c r="AL107" s="33">
        <v>3572</v>
      </c>
      <c r="AM107" s="33">
        <v>3694</v>
      </c>
      <c r="AN107" s="33">
        <v>3761</v>
      </c>
      <c r="AO107" s="34">
        <v>3761</v>
      </c>
      <c r="AP107" s="34">
        <v>3796</v>
      </c>
      <c r="AQ107" s="34">
        <v>3830</v>
      </c>
      <c r="AR107" s="34">
        <v>3775</v>
      </c>
      <c r="AS107" s="34">
        <v>3770</v>
      </c>
      <c r="AT107" s="34">
        <v>3725</v>
      </c>
      <c r="AU107" s="34">
        <v>3705</v>
      </c>
      <c r="AV107" s="34">
        <v>3663</v>
      </c>
      <c r="AW107" s="34">
        <v>3505</v>
      </c>
      <c r="AX107" s="34">
        <v>3387</v>
      </c>
      <c r="AY107" s="34">
        <v>3315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 x14ac:dyDescent="0.15">
      <c r="A108" s="68" t="s">
        <v>177</v>
      </c>
      <c r="B108" s="36" t="s">
        <v>69</v>
      </c>
      <c r="C108" s="33">
        <v>9</v>
      </c>
      <c r="D108" s="33">
        <v>12</v>
      </c>
      <c r="E108" s="33">
        <v>13</v>
      </c>
      <c r="F108" s="33">
        <v>22</v>
      </c>
      <c r="G108" s="33">
        <v>27</v>
      </c>
      <c r="H108" s="33">
        <v>33</v>
      </c>
      <c r="I108" s="33">
        <v>39</v>
      </c>
      <c r="J108" s="33">
        <v>52</v>
      </c>
      <c r="K108" s="33">
        <v>85</v>
      </c>
      <c r="L108" s="31">
        <v>116</v>
      </c>
      <c r="M108" s="33">
        <v>190</v>
      </c>
      <c r="N108" s="33">
        <f t="shared" si="30"/>
        <v>302.60000000000002</v>
      </c>
      <c r="O108" s="33">
        <f t="shared" si="31"/>
        <v>415.2</v>
      </c>
      <c r="P108" s="33">
        <f t="shared" si="32"/>
        <v>527.79999999999995</v>
      </c>
      <c r="Q108" s="33">
        <f t="shared" si="33"/>
        <v>640.4</v>
      </c>
      <c r="R108" s="33">
        <v>753</v>
      </c>
      <c r="S108" s="33">
        <v>855</v>
      </c>
      <c r="T108" s="33">
        <v>1098</v>
      </c>
      <c r="U108" s="33">
        <v>1276</v>
      </c>
      <c r="V108" s="33">
        <v>1445</v>
      </c>
      <c r="W108" s="33">
        <v>1566</v>
      </c>
      <c r="X108" s="33">
        <v>1622</v>
      </c>
      <c r="Y108" s="33">
        <v>1707</v>
      </c>
      <c r="Z108" s="33">
        <v>1818</v>
      </c>
      <c r="AA108" s="33">
        <v>1878</v>
      </c>
      <c r="AB108" s="33">
        <v>1928</v>
      </c>
      <c r="AC108" s="33">
        <v>1985</v>
      </c>
      <c r="AD108" s="33">
        <v>2022</v>
      </c>
      <c r="AE108" s="33">
        <v>2100</v>
      </c>
      <c r="AF108" s="33">
        <v>2216</v>
      </c>
      <c r="AG108" s="33">
        <v>2319</v>
      </c>
      <c r="AH108" s="33">
        <v>2361</v>
      </c>
      <c r="AI108" s="33">
        <v>2402</v>
      </c>
      <c r="AJ108" s="33">
        <v>2449</v>
      </c>
      <c r="AK108" s="33">
        <v>2479</v>
      </c>
      <c r="AL108" s="33">
        <v>2535</v>
      </c>
      <c r="AM108" s="33">
        <v>2566</v>
      </c>
      <c r="AN108" s="33">
        <v>2613</v>
      </c>
      <c r="AO108" s="34">
        <v>2643</v>
      </c>
      <c r="AP108" s="34">
        <v>2659</v>
      </c>
      <c r="AQ108" s="34">
        <v>2656</v>
      </c>
      <c r="AR108" s="34">
        <v>2668</v>
      </c>
      <c r="AS108" s="34">
        <v>2641</v>
      </c>
      <c r="AT108" s="34">
        <v>2615</v>
      </c>
      <c r="AU108" s="34">
        <v>2605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 x14ac:dyDescent="0.15">
      <c r="A109" s="68" t="s">
        <v>178</v>
      </c>
      <c r="B109" s="36" t="s">
        <v>70</v>
      </c>
      <c r="C109" s="33">
        <v>2</v>
      </c>
      <c r="D109" s="33">
        <v>2</v>
      </c>
      <c r="E109" s="33">
        <v>4</v>
      </c>
      <c r="F109" s="33">
        <v>5</v>
      </c>
      <c r="G109" s="33">
        <v>12</v>
      </c>
      <c r="H109" s="33">
        <v>15</v>
      </c>
      <c r="I109" s="33">
        <v>30</v>
      </c>
      <c r="J109" s="33">
        <v>44</v>
      </c>
      <c r="K109" s="33">
        <v>56</v>
      </c>
      <c r="L109" s="31">
        <v>97</v>
      </c>
      <c r="M109" s="33">
        <v>167</v>
      </c>
      <c r="N109" s="33">
        <f t="shared" si="30"/>
        <v>253.8</v>
      </c>
      <c r="O109" s="33">
        <f t="shared" si="31"/>
        <v>340.6</v>
      </c>
      <c r="P109" s="33">
        <f t="shared" si="32"/>
        <v>427.4</v>
      </c>
      <c r="Q109" s="33">
        <f t="shared" si="33"/>
        <v>514.20000000000005</v>
      </c>
      <c r="R109" s="33">
        <v>601</v>
      </c>
      <c r="S109" s="33">
        <v>607</v>
      </c>
      <c r="T109" s="33">
        <v>705</v>
      </c>
      <c r="U109" s="33">
        <v>782</v>
      </c>
      <c r="V109" s="33">
        <v>842</v>
      </c>
      <c r="W109" s="33">
        <v>880</v>
      </c>
      <c r="X109" s="33">
        <v>949</v>
      </c>
      <c r="Y109" s="33">
        <v>1006</v>
      </c>
      <c r="Z109" s="33">
        <v>1044</v>
      </c>
      <c r="AA109" s="33">
        <v>1032</v>
      </c>
      <c r="AB109" s="33">
        <v>1060</v>
      </c>
      <c r="AC109" s="33">
        <v>1070</v>
      </c>
      <c r="AD109" s="33">
        <v>1076</v>
      </c>
      <c r="AE109" s="33">
        <v>1118</v>
      </c>
      <c r="AF109" s="33">
        <v>1210</v>
      </c>
      <c r="AG109" s="33">
        <v>1264</v>
      </c>
      <c r="AH109" s="33">
        <v>1311</v>
      </c>
      <c r="AI109" s="33">
        <v>1350</v>
      </c>
      <c r="AJ109" s="33">
        <v>1383</v>
      </c>
      <c r="AK109" s="33">
        <v>1420</v>
      </c>
      <c r="AL109" s="33">
        <v>1432</v>
      </c>
      <c r="AM109" s="33">
        <v>1451</v>
      </c>
      <c r="AN109" s="33">
        <v>1486</v>
      </c>
      <c r="AO109" s="34">
        <v>1472</v>
      </c>
      <c r="AP109" s="34">
        <v>1471</v>
      </c>
      <c r="AQ109" s="34">
        <v>1485</v>
      </c>
      <c r="AR109" s="34">
        <v>1481</v>
      </c>
      <c r="AS109" s="34">
        <v>1479</v>
      </c>
      <c r="AT109" s="34">
        <v>1479</v>
      </c>
      <c r="AU109" s="34">
        <v>1456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 x14ac:dyDescent="0.15">
      <c r="A110" s="104"/>
      <c r="B110" s="69" t="s">
        <v>71</v>
      </c>
      <c r="C110" s="152">
        <f t="shared" ref="C110:BA110" si="34">C5</f>
        <v>3742</v>
      </c>
      <c r="D110" s="152">
        <f t="shared" si="34"/>
        <v>5197</v>
      </c>
      <c r="E110" s="152">
        <f t="shared" si="34"/>
        <v>7711</v>
      </c>
      <c r="F110" s="152">
        <f t="shared" si="34"/>
        <v>11415</v>
      </c>
      <c r="G110" s="152">
        <f t="shared" si="34"/>
        <v>16236</v>
      </c>
      <c r="H110" s="152">
        <f t="shared" si="34"/>
        <v>22018</v>
      </c>
      <c r="I110" s="152">
        <f t="shared" si="34"/>
        <v>30348</v>
      </c>
      <c r="J110" s="152">
        <f t="shared" ref="J110:Q110" si="35">J5</f>
        <v>42264</v>
      </c>
      <c r="K110" s="152">
        <f t="shared" si="35"/>
        <v>57575</v>
      </c>
      <c r="L110" s="152">
        <f t="shared" si="35"/>
        <v>78041</v>
      </c>
      <c r="M110" s="152">
        <f t="shared" si="35"/>
        <v>98967</v>
      </c>
      <c r="N110" s="152">
        <f t="shared" si="35"/>
        <v>125980.40000000001</v>
      </c>
      <c r="O110" s="152">
        <f t="shared" si="35"/>
        <v>154071.80000000002</v>
      </c>
      <c r="P110" s="152">
        <f t="shared" si="35"/>
        <v>184462.19999999998</v>
      </c>
      <c r="Q110" s="152">
        <f t="shared" si="35"/>
        <v>219425.60000000003</v>
      </c>
      <c r="R110" s="152">
        <f t="shared" si="34"/>
        <v>251230</v>
      </c>
      <c r="S110" s="152">
        <f t="shared" si="34"/>
        <v>284038</v>
      </c>
      <c r="T110" s="152">
        <f>T5</f>
        <v>317416</v>
      </c>
      <c r="U110" s="152">
        <f t="shared" si="34"/>
        <v>354219</v>
      </c>
      <c r="V110" s="152">
        <f t="shared" si="34"/>
        <v>385474</v>
      </c>
      <c r="W110" s="152">
        <f>W5</f>
        <v>406552</v>
      </c>
      <c r="X110" s="152">
        <f t="shared" si="34"/>
        <v>426323</v>
      </c>
      <c r="Y110" s="152">
        <f t="shared" si="34"/>
        <v>444366</v>
      </c>
      <c r="Z110" s="152">
        <f t="shared" si="34"/>
        <v>460501</v>
      </c>
      <c r="AA110" s="152">
        <f t="shared" si="34"/>
        <v>473289</v>
      </c>
      <c r="AB110" s="152">
        <f t="shared" si="34"/>
        <v>486016</v>
      </c>
      <c r="AC110" s="152">
        <f t="shared" si="34"/>
        <v>499911</v>
      </c>
      <c r="AD110" s="152">
        <f t="shared" si="34"/>
        <v>518827</v>
      </c>
      <c r="AE110" s="152">
        <f t="shared" si="34"/>
        <v>539532</v>
      </c>
      <c r="AF110" s="152">
        <f t="shared" si="34"/>
        <v>574970</v>
      </c>
      <c r="AG110" s="152">
        <f t="shared" si="34"/>
        <v>606026</v>
      </c>
      <c r="AH110" s="152">
        <f t="shared" si="34"/>
        <v>638826</v>
      </c>
      <c r="AI110" s="152">
        <f t="shared" si="34"/>
        <v>668039</v>
      </c>
      <c r="AJ110" s="152">
        <f t="shared" si="34"/>
        <v>698595</v>
      </c>
      <c r="AK110" s="152">
        <f t="shared" si="34"/>
        <v>729941</v>
      </c>
      <c r="AL110" s="152">
        <f t="shared" si="34"/>
        <v>763874</v>
      </c>
      <c r="AM110" s="152">
        <f t="shared" si="34"/>
        <v>799127</v>
      </c>
      <c r="AN110" s="152">
        <f t="shared" si="34"/>
        <v>822062</v>
      </c>
      <c r="AO110" s="152">
        <f t="shared" si="34"/>
        <v>837871</v>
      </c>
      <c r="AP110" s="152">
        <f t="shared" si="34"/>
        <v>849184</v>
      </c>
      <c r="AQ110" s="152">
        <f t="shared" si="34"/>
        <v>858816</v>
      </c>
      <c r="AR110" s="152">
        <f t="shared" si="34"/>
        <v>864112</v>
      </c>
      <c r="AS110" s="152">
        <f t="shared" si="34"/>
        <v>865967</v>
      </c>
      <c r="AT110" s="152">
        <f t="shared" si="34"/>
        <v>866208</v>
      </c>
      <c r="AU110" s="152">
        <f t="shared" si="34"/>
        <v>870038</v>
      </c>
      <c r="AV110" s="152">
        <f t="shared" si="34"/>
        <v>869168</v>
      </c>
      <c r="AW110" s="152">
        <f t="shared" si="34"/>
        <v>852793</v>
      </c>
      <c r="AX110" s="152">
        <f t="shared" si="34"/>
        <v>833101</v>
      </c>
      <c r="AY110" s="152">
        <f t="shared" si="34"/>
        <v>818153</v>
      </c>
      <c r="AZ110" s="152">
        <f t="shared" si="34"/>
        <v>810248</v>
      </c>
      <c r="BA110" s="152">
        <f t="shared" si="34"/>
        <v>804580</v>
      </c>
      <c r="BB110" s="152">
        <f>BB5</f>
        <v>811282</v>
      </c>
      <c r="BC110" s="152">
        <f>BC5</f>
        <v>823624</v>
      </c>
      <c r="BD110" s="152">
        <f>BD5</f>
        <v>828664</v>
      </c>
      <c r="BE110" s="152">
        <f>BE5</f>
        <v>828643</v>
      </c>
      <c r="BF110" s="152"/>
      <c r="BG110" s="152"/>
      <c r="BH110" s="74" t="s">
        <v>71</v>
      </c>
    </row>
    <row r="111" spans="1:60" s="97" customFormat="1" ht="9.6" customHeight="1" x14ac:dyDescent="0.15">
      <c r="A111" s="94" t="s">
        <v>420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 x14ac:dyDescent="0.15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 x14ac:dyDescent="0.15">
      <c r="A113" s="105" t="s">
        <v>464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 x14ac:dyDescent="0.15">
      <c r="A114" s="21"/>
      <c r="B114" s="69" t="s">
        <v>74</v>
      </c>
      <c r="C114" s="152">
        <f t="shared" ref="C114:BA114" si="36">C21+C23+SUM(C31:C37)</f>
        <v>185</v>
      </c>
      <c r="D114" s="152">
        <f t="shared" si="36"/>
        <v>227</v>
      </c>
      <c r="E114" s="152">
        <f t="shared" si="36"/>
        <v>361</v>
      </c>
      <c r="F114" s="152">
        <f t="shared" si="36"/>
        <v>576</v>
      </c>
      <c r="G114" s="152">
        <f t="shared" si="36"/>
        <v>1075</v>
      </c>
      <c r="H114" s="152">
        <f t="shared" si="36"/>
        <v>1654</v>
      </c>
      <c r="I114" s="152">
        <f t="shared" si="36"/>
        <v>2619</v>
      </c>
      <c r="J114" s="152">
        <f>J21+J23+SUM(J31:J37)</f>
        <v>3646</v>
      </c>
      <c r="K114" s="152">
        <f>K21+K23+SUM(K31:K37)</f>
        <v>5060</v>
      </c>
      <c r="L114" s="152">
        <f>L21+L23+SUM(L31:L37)</f>
        <v>7180</v>
      </c>
      <c r="M114" s="152">
        <f>M21+M23+SUM(M31:M37)</f>
        <v>9374</v>
      </c>
      <c r="N114" s="152">
        <f t="shared" si="36"/>
        <v>11985</v>
      </c>
      <c r="O114" s="152">
        <f t="shared" si="36"/>
        <v>15008</v>
      </c>
      <c r="P114" s="152">
        <f>P21+P23+SUM(P31:P37)</f>
        <v>17754</v>
      </c>
      <c r="Q114" s="152">
        <f t="shared" si="36"/>
        <v>20618</v>
      </c>
      <c r="R114" s="152">
        <f t="shared" si="36"/>
        <v>23595</v>
      </c>
      <c r="S114" s="152">
        <f t="shared" si="36"/>
        <v>26475</v>
      </c>
      <c r="T114" s="152">
        <f>T21+T23+SUM(T31:T37)</f>
        <v>29524</v>
      </c>
      <c r="U114" s="152">
        <f t="shared" si="36"/>
        <v>32889</v>
      </c>
      <c r="V114" s="152">
        <f t="shared" si="36"/>
        <v>35602</v>
      </c>
      <c r="W114" s="152">
        <f>W21+W23+SUM(W31:W37)</f>
        <v>37674</v>
      </c>
      <c r="X114" s="152">
        <f t="shared" si="36"/>
        <v>39511</v>
      </c>
      <c r="Y114" s="152">
        <f t="shared" si="36"/>
        <v>40905</v>
      </c>
      <c r="Z114" s="152">
        <f t="shared" si="36"/>
        <v>42285</v>
      </c>
      <c r="AA114" s="152">
        <f t="shared" si="36"/>
        <v>43371</v>
      </c>
      <c r="AB114" s="152">
        <f t="shared" si="36"/>
        <v>44361</v>
      </c>
      <c r="AC114" s="152">
        <f t="shared" si="36"/>
        <v>45012</v>
      </c>
      <c r="AD114" s="152">
        <f t="shared" si="36"/>
        <v>46407</v>
      </c>
      <c r="AE114" s="152">
        <f t="shared" si="36"/>
        <v>47672</v>
      </c>
      <c r="AF114" s="152">
        <f t="shared" si="36"/>
        <v>50018</v>
      </c>
      <c r="AG114" s="152">
        <f t="shared" si="36"/>
        <v>52067</v>
      </c>
      <c r="AH114" s="152">
        <f t="shared" si="36"/>
        <v>54440</v>
      </c>
      <c r="AI114" s="152">
        <f t="shared" si="36"/>
        <v>56435</v>
      </c>
      <c r="AJ114" s="152">
        <f t="shared" si="36"/>
        <v>58858</v>
      </c>
      <c r="AK114" s="152">
        <f t="shared" si="36"/>
        <v>61230</v>
      </c>
      <c r="AL114" s="153">
        <f t="shared" si="36"/>
        <v>63779</v>
      </c>
      <c r="AM114" s="153">
        <f t="shared" si="36"/>
        <v>66500</v>
      </c>
      <c r="AN114" s="153">
        <f t="shared" si="36"/>
        <v>68183</v>
      </c>
      <c r="AO114" s="153">
        <f t="shared" si="36"/>
        <v>69238</v>
      </c>
      <c r="AP114" s="153">
        <f t="shared" si="36"/>
        <v>70044</v>
      </c>
      <c r="AQ114" s="153">
        <f t="shared" si="36"/>
        <v>70482</v>
      </c>
      <c r="AR114" s="153">
        <f t="shared" si="36"/>
        <v>70586</v>
      </c>
      <c r="AS114" s="153">
        <f t="shared" si="36"/>
        <v>70386</v>
      </c>
      <c r="AT114" s="153">
        <f t="shared" si="36"/>
        <v>70126</v>
      </c>
      <c r="AU114" s="153">
        <f t="shared" si="36"/>
        <v>70142</v>
      </c>
      <c r="AV114" s="153">
        <f t="shared" si="36"/>
        <v>69604</v>
      </c>
      <c r="AW114" s="153">
        <f t="shared" si="36"/>
        <v>67863</v>
      </c>
      <c r="AX114" s="153">
        <f t="shared" si="36"/>
        <v>66016</v>
      </c>
      <c r="AY114" s="153">
        <f t="shared" si="36"/>
        <v>64626</v>
      </c>
      <c r="AZ114" s="153">
        <f t="shared" si="36"/>
        <v>63802</v>
      </c>
      <c r="BA114" s="153">
        <f t="shared" si="36"/>
        <v>63323</v>
      </c>
      <c r="BB114" s="153">
        <f>BB21+BB23+SUM(BB31:BB37)</f>
        <v>63522</v>
      </c>
      <c r="BC114" s="153">
        <f>BC21+BC23+SUM(BC31:BC37)</f>
        <v>63544</v>
      </c>
      <c r="BD114" s="153">
        <f>BD21+BD23+SUM(BD31:BD37)</f>
        <v>63247</v>
      </c>
      <c r="BE114" s="153">
        <f>BE21+BE23+SUM(BE31:BE37)</f>
        <v>62547</v>
      </c>
      <c r="BF114" s="153"/>
      <c r="BG114" s="153"/>
      <c r="BH114" s="71" t="s">
        <v>74</v>
      </c>
    </row>
    <row r="115" spans="1:60" ht="9.6" customHeight="1" x14ac:dyDescent="0.15">
      <c r="A115" s="21"/>
      <c r="B115" s="69" t="s">
        <v>73</v>
      </c>
      <c r="C115" s="152">
        <f t="shared" ref="C115:BA115" si="37">C12+C19+C22+C24+C25+C38+C39+C40+C41+C42+C43+C44+C45+C46</f>
        <v>2700</v>
      </c>
      <c r="D115" s="152">
        <f t="shared" si="37"/>
        <v>3901</v>
      </c>
      <c r="E115" s="152">
        <f t="shared" si="37"/>
        <v>5691</v>
      </c>
      <c r="F115" s="152">
        <f t="shared" si="37"/>
        <v>8223</v>
      </c>
      <c r="G115" s="152">
        <f t="shared" si="37"/>
        <v>10982</v>
      </c>
      <c r="H115" s="152">
        <f t="shared" si="37"/>
        <v>14219</v>
      </c>
      <c r="I115" s="152">
        <f t="shared" si="37"/>
        <v>18299</v>
      </c>
      <c r="J115" s="152">
        <f>J12+J19+J22+J24+J25+J38+J39+J40+J41+J42+J43+J44+J45+J46</f>
        <v>25016</v>
      </c>
      <c r="K115" s="152">
        <f>K12+K19+K22+K24+K25+K38+K39+K40+K41+K42+K43+K44+K45+K46</f>
        <v>32707</v>
      </c>
      <c r="L115" s="152">
        <f>L12+L19+L22+L24+L25+L38+L39+L40+L41+L42+L43+L44+L46+L45</f>
        <v>43005</v>
      </c>
      <c r="M115" s="152">
        <f>M12+M19+M22+M24+M25+M38+M39+M40+M41+M42+M43+M44+M45+M46</f>
        <v>54108</v>
      </c>
      <c r="N115" s="152">
        <f t="shared" si="37"/>
        <v>67314.399999999994</v>
      </c>
      <c r="O115" s="152">
        <f t="shared" si="37"/>
        <v>79539.799999999988</v>
      </c>
      <c r="P115" s="152">
        <f>P12+P19+P22+P24+P25+P38+P39+P40+P41+P42+P43+P44+P45+P46</f>
        <v>96011.200000000012</v>
      </c>
      <c r="Q115" s="152">
        <f t="shared" si="37"/>
        <v>116331.6</v>
      </c>
      <c r="R115" s="152">
        <f t="shared" si="37"/>
        <v>133270</v>
      </c>
      <c r="S115" s="152">
        <f t="shared" si="37"/>
        <v>151140</v>
      </c>
      <c r="T115" s="152">
        <f>T12+T19+T22+T24+T25+T38+T39+T40+T41+T42+T43+T44+T45+T46</f>
        <v>168949</v>
      </c>
      <c r="U115" s="152">
        <f t="shared" si="37"/>
        <v>189414</v>
      </c>
      <c r="V115" s="152">
        <f t="shared" si="37"/>
        <v>207541</v>
      </c>
      <c r="W115" s="152">
        <f>W12+W19+W22+W24+W25+W38+W39+W40+W41+W42+W43+W44+W45+W46</f>
        <v>220283</v>
      </c>
      <c r="X115" s="152">
        <f t="shared" si="37"/>
        <v>232676</v>
      </c>
      <c r="Y115" s="152">
        <f t="shared" si="37"/>
        <v>244730</v>
      </c>
      <c r="Z115" s="152">
        <f t="shared" si="37"/>
        <v>255961</v>
      </c>
      <c r="AA115" s="152">
        <f t="shared" si="37"/>
        <v>265748</v>
      </c>
      <c r="AB115" s="152">
        <f t="shared" si="37"/>
        <v>276041</v>
      </c>
      <c r="AC115" s="152">
        <f t="shared" si="37"/>
        <v>286658</v>
      </c>
      <c r="AD115" s="152">
        <f t="shared" si="37"/>
        <v>300741</v>
      </c>
      <c r="AE115" s="152">
        <f t="shared" si="37"/>
        <v>316211</v>
      </c>
      <c r="AF115" s="152">
        <f t="shared" si="37"/>
        <v>341163</v>
      </c>
      <c r="AG115" s="152">
        <f t="shared" si="37"/>
        <v>362585</v>
      </c>
      <c r="AH115" s="152">
        <f t="shared" si="37"/>
        <v>384696</v>
      </c>
      <c r="AI115" s="152">
        <f t="shared" si="37"/>
        <v>404276</v>
      </c>
      <c r="AJ115" s="152">
        <f t="shared" si="37"/>
        <v>424197</v>
      </c>
      <c r="AK115" s="152">
        <f t="shared" si="37"/>
        <v>444451</v>
      </c>
      <c r="AL115" s="154">
        <f t="shared" si="37"/>
        <v>466792</v>
      </c>
      <c r="AM115" s="154">
        <f t="shared" si="37"/>
        <v>489768</v>
      </c>
      <c r="AN115" s="154">
        <f t="shared" si="37"/>
        <v>505347</v>
      </c>
      <c r="AO115" s="154">
        <f t="shared" si="37"/>
        <v>516201</v>
      </c>
      <c r="AP115" s="154">
        <f t="shared" si="37"/>
        <v>524226</v>
      </c>
      <c r="AQ115" s="154">
        <f t="shared" si="37"/>
        <v>531644</v>
      </c>
      <c r="AR115" s="154">
        <f t="shared" si="37"/>
        <v>537172</v>
      </c>
      <c r="AS115" s="154">
        <f t="shared" si="37"/>
        <v>539600</v>
      </c>
      <c r="AT115" s="154">
        <f t="shared" si="37"/>
        <v>541352</v>
      </c>
      <c r="AU115" s="154">
        <f t="shared" si="37"/>
        <v>545214</v>
      </c>
      <c r="AV115" s="154">
        <f t="shared" si="37"/>
        <v>546602</v>
      </c>
      <c r="AW115" s="154">
        <f t="shared" si="37"/>
        <v>538820</v>
      </c>
      <c r="AX115" s="154">
        <f t="shared" si="37"/>
        <v>528930</v>
      </c>
      <c r="AY115" s="154">
        <f t="shared" si="37"/>
        <v>520574</v>
      </c>
      <c r="AZ115" s="154">
        <f t="shared" si="37"/>
        <v>516951</v>
      </c>
      <c r="BA115" s="154">
        <f t="shared" si="37"/>
        <v>513841</v>
      </c>
      <c r="BB115" s="154">
        <f>BB12+BB19+BB22+BB24+BB25+BB38+BB39+BB40+BB41+BB42+BB43+BB44+BB45+BB46</f>
        <v>523990</v>
      </c>
      <c r="BC115" s="154">
        <f>BC12+BC19+BC22+BC24+BC25+BC38+BC39+BC40+BC41+BC42+BC43+BC44+BC45+BC46</f>
        <v>532912</v>
      </c>
      <c r="BD115" s="154">
        <f>BD12+BD19+BD22+BD24+BD25+BD38+BD39+BD40+BD41+BD42+BD43+BD44+BD45+BD46</f>
        <v>537651</v>
      </c>
      <c r="BE115" s="154">
        <f>BE12+BE19+BE22+BE24+BE25+BE38+BE39+BE40+BE41+BE42+BE43+BE44+BE45+BE46</f>
        <v>539247</v>
      </c>
      <c r="BF115" s="152"/>
      <c r="BG115" s="152"/>
      <c r="BH115" s="71" t="s">
        <v>73</v>
      </c>
    </row>
    <row r="116" spans="1:60" ht="9.6" customHeight="1" x14ac:dyDescent="0.15">
      <c r="A116" s="21"/>
      <c r="B116" s="69" t="s">
        <v>75</v>
      </c>
      <c r="C116" s="152">
        <f t="shared" ref="C116:BA116" si="38">C29+SUM(C48)+C50+C47+C49</f>
        <v>264</v>
      </c>
      <c r="D116" s="152">
        <f t="shared" si="38"/>
        <v>328</v>
      </c>
      <c r="E116" s="152">
        <f t="shared" si="38"/>
        <v>471</v>
      </c>
      <c r="F116" s="152">
        <f t="shared" si="38"/>
        <v>724</v>
      </c>
      <c r="G116" s="152">
        <f t="shared" si="38"/>
        <v>1218</v>
      </c>
      <c r="H116" s="152">
        <f t="shared" si="38"/>
        <v>1999</v>
      </c>
      <c r="I116" s="152">
        <f t="shared" si="38"/>
        <v>2991</v>
      </c>
      <c r="J116" s="152">
        <f>J29+SUM(J48)+J50+J47+J49</f>
        <v>4558</v>
      </c>
      <c r="K116" s="152">
        <f>K29+SUM(K48)+K50+K47+K49</f>
        <v>6886</v>
      </c>
      <c r="L116" s="152">
        <f>L29+SUM(L48)+L50+L47+L49</f>
        <v>9725</v>
      </c>
      <c r="M116" s="152">
        <f>M29+SUM(M48)+M50+M47+M49</f>
        <v>12503</v>
      </c>
      <c r="N116" s="152">
        <f t="shared" si="38"/>
        <v>15894.800000000001</v>
      </c>
      <c r="O116" s="152">
        <f t="shared" si="38"/>
        <v>19613.600000000002</v>
      </c>
      <c r="P116" s="152">
        <f>P29+SUM(P48)+P50+P47+P49</f>
        <v>22762.399999999998</v>
      </c>
      <c r="Q116" s="152">
        <f t="shared" si="38"/>
        <v>26189.200000000001</v>
      </c>
      <c r="R116" s="152">
        <f t="shared" si="38"/>
        <v>29945</v>
      </c>
      <c r="S116" s="152">
        <f t="shared" si="38"/>
        <v>33550</v>
      </c>
      <c r="T116" s="152">
        <f>T29+SUM(T48)+T50+T47+T49</f>
        <v>37279</v>
      </c>
      <c r="U116" s="152">
        <f t="shared" si="38"/>
        <v>41037</v>
      </c>
      <c r="V116" s="152">
        <f t="shared" si="38"/>
        <v>44279</v>
      </c>
      <c r="W116" s="152">
        <f>W29+SUM(W48)+W50+W47+W49</f>
        <v>46061</v>
      </c>
      <c r="X116" s="152">
        <f t="shared" si="38"/>
        <v>47581</v>
      </c>
      <c r="Y116" s="152">
        <f t="shared" si="38"/>
        <v>48536</v>
      </c>
      <c r="Z116" s="152">
        <f t="shared" si="38"/>
        <v>49293</v>
      </c>
      <c r="AA116" s="152">
        <f t="shared" si="38"/>
        <v>49642</v>
      </c>
      <c r="AB116" s="152">
        <f t="shared" si="38"/>
        <v>49844</v>
      </c>
      <c r="AC116" s="152">
        <f t="shared" si="38"/>
        <v>50397</v>
      </c>
      <c r="AD116" s="152">
        <f t="shared" si="38"/>
        <v>51380</v>
      </c>
      <c r="AE116" s="152">
        <f t="shared" si="38"/>
        <v>52630</v>
      </c>
      <c r="AF116" s="152">
        <f t="shared" si="38"/>
        <v>55128</v>
      </c>
      <c r="AG116" s="152">
        <f t="shared" si="38"/>
        <v>57682</v>
      </c>
      <c r="AH116" s="152">
        <f t="shared" si="38"/>
        <v>60572</v>
      </c>
      <c r="AI116" s="152">
        <f t="shared" si="38"/>
        <v>63117</v>
      </c>
      <c r="AJ116" s="152">
        <f t="shared" si="38"/>
        <v>65865</v>
      </c>
      <c r="AK116" s="152">
        <f t="shared" si="38"/>
        <v>68861</v>
      </c>
      <c r="AL116" s="154">
        <f t="shared" si="38"/>
        <v>71906</v>
      </c>
      <c r="AM116" s="154">
        <f t="shared" si="38"/>
        <v>75327</v>
      </c>
      <c r="AN116" s="154">
        <f t="shared" si="38"/>
        <v>77362</v>
      </c>
      <c r="AO116" s="154">
        <f t="shared" si="38"/>
        <v>78768</v>
      </c>
      <c r="AP116" s="154">
        <f t="shared" si="38"/>
        <v>79799</v>
      </c>
      <c r="AQ116" s="154">
        <f t="shared" si="38"/>
        <v>80734</v>
      </c>
      <c r="AR116" s="154">
        <f t="shared" si="38"/>
        <v>80811</v>
      </c>
      <c r="AS116" s="154">
        <f t="shared" si="38"/>
        <v>80946</v>
      </c>
      <c r="AT116" s="154">
        <f t="shared" si="38"/>
        <v>80998</v>
      </c>
      <c r="AU116" s="154">
        <f t="shared" si="38"/>
        <v>81072</v>
      </c>
      <c r="AV116" s="154">
        <f t="shared" si="38"/>
        <v>80901</v>
      </c>
      <c r="AW116" s="154">
        <f t="shared" si="38"/>
        <v>78848</v>
      </c>
      <c r="AX116" s="154">
        <f t="shared" si="38"/>
        <v>76315</v>
      </c>
      <c r="AY116" s="154">
        <f t="shared" si="38"/>
        <v>74622</v>
      </c>
      <c r="AZ116" s="154">
        <f t="shared" si="38"/>
        <v>73546</v>
      </c>
      <c r="BA116" s="154">
        <f t="shared" si="38"/>
        <v>72904</v>
      </c>
      <c r="BB116" s="154">
        <f>BB29+SUM(BB48)+BB50+BB47+BB49</f>
        <v>73674</v>
      </c>
      <c r="BC116" s="154">
        <f>BC29+SUM(BC48)+BC50+BC47+BC49</f>
        <v>74147</v>
      </c>
      <c r="BD116" s="154">
        <f>BD29+SUM(BD48)+BD50+BD47+BD49</f>
        <v>74035</v>
      </c>
      <c r="BE116" s="154">
        <f>BE29+SUM(BE48)+BE50+BE47+BE49</f>
        <v>73531</v>
      </c>
      <c r="BF116" s="153"/>
      <c r="BG116" s="153"/>
      <c r="BH116" s="71" t="s">
        <v>75</v>
      </c>
    </row>
    <row r="117" spans="1:60" ht="9.6" customHeight="1" x14ac:dyDescent="0.15">
      <c r="A117" s="21"/>
      <c r="B117" s="69" t="s">
        <v>76</v>
      </c>
      <c r="C117" s="152">
        <f t="shared" ref="C117:BA117" si="39">SUM(C27)</f>
        <v>99</v>
      </c>
      <c r="D117" s="152">
        <f t="shared" si="39"/>
        <v>124</v>
      </c>
      <c r="E117" s="152">
        <f t="shared" si="39"/>
        <v>190</v>
      </c>
      <c r="F117" s="152">
        <f t="shared" si="39"/>
        <v>311</v>
      </c>
      <c r="G117" s="152">
        <f t="shared" si="39"/>
        <v>527</v>
      </c>
      <c r="H117" s="152">
        <f t="shared" si="39"/>
        <v>728</v>
      </c>
      <c r="I117" s="152">
        <f t="shared" si="39"/>
        <v>1165</v>
      </c>
      <c r="J117" s="152">
        <f>SUM(J27)</f>
        <v>1679</v>
      </c>
      <c r="K117" s="152">
        <f>SUM(K27)</f>
        <v>2614</v>
      </c>
      <c r="L117" s="152">
        <f>SUM(L27)</f>
        <v>3704</v>
      </c>
      <c r="M117" s="152">
        <f>SUM(M27)</f>
        <v>4854</v>
      </c>
      <c r="N117" s="152">
        <f t="shared" si="39"/>
        <v>6515.5999999999995</v>
      </c>
      <c r="O117" s="152">
        <f t="shared" si="39"/>
        <v>8177.2</v>
      </c>
      <c r="P117" s="152">
        <f>SUM(P27)</f>
        <v>9838.7999999999993</v>
      </c>
      <c r="Q117" s="152">
        <f t="shared" si="39"/>
        <v>11500.4</v>
      </c>
      <c r="R117" s="152">
        <f t="shared" si="39"/>
        <v>13162</v>
      </c>
      <c r="S117" s="152">
        <f t="shared" si="39"/>
        <v>14817</v>
      </c>
      <c r="T117" s="152">
        <f>SUM(T27)</f>
        <v>16410</v>
      </c>
      <c r="U117" s="152">
        <f t="shared" si="39"/>
        <v>17942</v>
      </c>
      <c r="V117" s="152">
        <f t="shared" si="39"/>
        <v>19071</v>
      </c>
      <c r="W117" s="152">
        <f>SUM(W27)</f>
        <v>19754</v>
      </c>
      <c r="X117" s="152">
        <f t="shared" si="39"/>
        <v>20396</v>
      </c>
      <c r="Y117" s="152">
        <f t="shared" si="39"/>
        <v>20811</v>
      </c>
      <c r="Z117" s="152">
        <f t="shared" si="39"/>
        <v>21074</v>
      </c>
      <c r="AA117" s="152">
        <f t="shared" si="39"/>
        <v>21207</v>
      </c>
      <c r="AB117" s="152">
        <f t="shared" si="39"/>
        <v>21396</v>
      </c>
      <c r="AC117" s="152">
        <f t="shared" si="39"/>
        <v>21636</v>
      </c>
      <c r="AD117" s="152">
        <f t="shared" si="39"/>
        <v>21841</v>
      </c>
      <c r="AE117" s="152">
        <f t="shared" si="39"/>
        <v>22045</v>
      </c>
      <c r="AF117" s="152">
        <f t="shared" si="39"/>
        <v>22743</v>
      </c>
      <c r="AG117" s="152">
        <f t="shared" si="39"/>
        <v>23378</v>
      </c>
      <c r="AH117" s="152">
        <f t="shared" si="39"/>
        <v>24107</v>
      </c>
      <c r="AI117" s="152">
        <f t="shared" si="39"/>
        <v>24763</v>
      </c>
      <c r="AJ117" s="152">
        <f t="shared" si="39"/>
        <v>25512</v>
      </c>
      <c r="AK117" s="152">
        <f t="shared" si="39"/>
        <v>26440</v>
      </c>
      <c r="AL117" s="153">
        <f t="shared" si="39"/>
        <v>27421</v>
      </c>
      <c r="AM117" s="153">
        <f t="shared" si="39"/>
        <v>28365</v>
      </c>
      <c r="AN117" s="153">
        <f t="shared" si="39"/>
        <v>28960</v>
      </c>
      <c r="AO117" s="153">
        <f t="shared" si="39"/>
        <v>29433</v>
      </c>
      <c r="AP117" s="153">
        <f t="shared" si="39"/>
        <v>29602</v>
      </c>
      <c r="AQ117" s="153">
        <f t="shared" si="39"/>
        <v>29727</v>
      </c>
      <c r="AR117" s="153">
        <f t="shared" si="39"/>
        <v>29633</v>
      </c>
      <c r="AS117" s="153">
        <f t="shared" si="39"/>
        <v>29544</v>
      </c>
      <c r="AT117" s="153">
        <f t="shared" si="39"/>
        <v>29284</v>
      </c>
      <c r="AU117" s="153">
        <f t="shared" si="39"/>
        <v>29287</v>
      </c>
      <c r="AV117" s="154">
        <f t="shared" si="39"/>
        <v>29010</v>
      </c>
      <c r="AW117" s="153">
        <f t="shared" si="39"/>
        <v>28397</v>
      </c>
      <c r="AX117" s="153">
        <f t="shared" si="39"/>
        <v>27322</v>
      </c>
      <c r="AY117" s="153">
        <f t="shared" si="39"/>
        <v>26753</v>
      </c>
      <c r="AZ117" s="153">
        <f t="shared" si="39"/>
        <v>26385</v>
      </c>
      <c r="BA117" s="153">
        <f t="shared" si="39"/>
        <v>26082</v>
      </c>
      <c r="BB117" s="153">
        <f>SUM(BB27)</f>
        <v>26131</v>
      </c>
      <c r="BC117" s="153">
        <f>SUM(BC27)</f>
        <v>26158</v>
      </c>
      <c r="BD117" s="153">
        <f>SUM(BD27)</f>
        <v>25885</v>
      </c>
      <c r="BE117" s="153">
        <f>SUM(BE27)</f>
        <v>25509</v>
      </c>
      <c r="BF117" s="153"/>
      <c r="BG117" s="153"/>
      <c r="BH117" s="71" t="s">
        <v>76</v>
      </c>
    </row>
    <row r="118" spans="1:60" ht="9.6" customHeight="1" x14ac:dyDescent="0.15">
      <c r="A118" s="21"/>
      <c r="B118" s="69" t="s">
        <v>77</v>
      </c>
      <c r="C118" s="152">
        <f t="shared" ref="C118:BA118" si="40">SUM(C26)</f>
        <v>100</v>
      </c>
      <c r="D118" s="152">
        <f t="shared" si="40"/>
        <v>134</v>
      </c>
      <c r="E118" s="152">
        <f t="shared" si="40"/>
        <v>198</v>
      </c>
      <c r="F118" s="152">
        <f t="shared" si="40"/>
        <v>279</v>
      </c>
      <c r="G118" s="152">
        <f t="shared" si="40"/>
        <v>425</v>
      </c>
      <c r="H118" s="152">
        <f t="shared" si="40"/>
        <v>663</v>
      </c>
      <c r="I118" s="152">
        <f t="shared" si="40"/>
        <v>1091</v>
      </c>
      <c r="J118" s="152">
        <f>SUM(J26)</f>
        <v>1763</v>
      </c>
      <c r="K118" s="152">
        <f>SUM(K26)</f>
        <v>2794</v>
      </c>
      <c r="L118" s="152">
        <f>SUM(L26)</f>
        <v>3975</v>
      </c>
      <c r="M118" s="152">
        <f>SUM(M26)</f>
        <v>5101</v>
      </c>
      <c r="N118" s="152">
        <f t="shared" si="40"/>
        <v>6692.4000000000005</v>
      </c>
      <c r="O118" s="152">
        <f t="shared" si="40"/>
        <v>8283.7999999999993</v>
      </c>
      <c r="P118" s="152">
        <f>SUM(P26)</f>
        <v>9875.1999999999989</v>
      </c>
      <c r="Q118" s="152">
        <f t="shared" si="40"/>
        <v>11466.599999999999</v>
      </c>
      <c r="R118" s="152">
        <f t="shared" si="40"/>
        <v>13058</v>
      </c>
      <c r="S118" s="152">
        <f t="shared" si="40"/>
        <v>14551</v>
      </c>
      <c r="T118" s="152">
        <f>SUM(T26)</f>
        <v>16053</v>
      </c>
      <c r="U118" s="152">
        <f t="shared" si="40"/>
        <v>17794</v>
      </c>
      <c r="V118" s="152">
        <f t="shared" si="40"/>
        <v>18859</v>
      </c>
      <c r="W118" s="152">
        <f>SUM(W26)</f>
        <v>19592</v>
      </c>
      <c r="X118" s="152">
        <f t="shared" si="40"/>
        <v>20325</v>
      </c>
      <c r="Y118" s="152">
        <f t="shared" si="40"/>
        <v>20852</v>
      </c>
      <c r="Z118" s="152">
        <f t="shared" si="40"/>
        <v>21273</v>
      </c>
      <c r="AA118" s="152">
        <f t="shared" si="40"/>
        <v>21341</v>
      </c>
      <c r="AB118" s="152">
        <f t="shared" si="40"/>
        <v>21458</v>
      </c>
      <c r="AC118" s="152">
        <f t="shared" si="40"/>
        <v>21689</v>
      </c>
      <c r="AD118" s="152">
        <f t="shared" si="40"/>
        <v>22007</v>
      </c>
      <c r="AE118" s="152">
        <f t="shared" si="40"/>
        <v>22392</v>
      </c>
      <c r="AF118" s="152">
        <f t="shared" si="40"/>
        <v>23414</v>
      </c>
      <c r="AG118" s="152">
        <f t="shared" si="40"/>
        <v>24174</v>
      </c>
      <c r="AH118" s="152">
        <f t="shared" si="40"/>
        <v>25152</v>
      </c>
      <c r="AI118" s="152">
        <f t="shared" si="40"/>
        <v>25937</v>
      </c>
      <c r="AJ118" s="152">
        <f t="shared" si="40"/>
        <v>26810</v>
      </c>
      <c r="AK118" s="152">
        <f t="shared" si="40"/>
        <v>27913</v>
      </c>
      <c r="AL118" s="153">
        <f t="shared" si="40"/>
        <v>29074</v>
      </c>
      <c r="AM118" s="153">
        <f t="shared" si="40"/>
        <v>30349</v>
      </c>
      <c r="AN118" s="153">
        <f t="shared" si="40"/>
        <v>31086</v>
      </c>
      <c r="AO118" s="153">
        <f t="shared" si="40"/>
        <v>31742</v>
      </c>
      <c r="AP118" s="153">
        <f t="shared" si="40"/>
        <v>32128</v>
      </c>
      <c r="AQ118" s="153">
        <f t="shared" si="40"/>
        <v>32213</v>
      </c>
      <c r="AR118" s="153">
        <f t="shared" si="40"/>
        <v>32108</v>
      </c>
      <c r="AS118" s="153">
        <f t="shared" si="40"/>
        <v>32253</v>
      </c>
      <c r="AT118" s="153">
        <f t="shared" si="40"/>
        <v>32096</v>
      </c>
      <c r="AU118" s="153">
        <f t="shared" si="40"/>
        <v>32176</v>
      </c>
      <c r="AV118" s="153">
        <f t="shared" si="40"/>
        <v>31887</v>
      </c>
      <c r="AW118" s="153">
        <f t="shared" si="40"/>
        <v>31060</v>
      </c>
      <c r="AX118" s="153">
        <f t="shared" si="40"/>
        <v>30147</v>
      </c>
      <c r="AY118" s="153">
        <f t="shared" si="40"/>
        <v>29443</v>
      </c>
      <c r="AZ118" s="153">
        <f t="shared" si="40"/>
        <v>29085</v>
      </c>
      <c r="BA118" s="153">
        <f t="shared" si="40"/>
        <v>28751</v>
      </c>
      <c r="BB118" s="153">
        <f>SUM(BB26)</f>
        <v>29173</v>
      </c>
      <c r="BC118" s="153">
        <f>SUM(BC26)</f>
        <v>29598</v>
      </c>
      <c r="BD118" s="153">
        <f>SUM(BD26)</f>
        <v>29694</v>
      </c>
      <c r="BE118" s="153">
        <f>SUM(BE26)</f>
        <v>29616</v>
      </c>
      <c r="BF118" s="153"/>
      <c r="BG118" s="153"/>
      <c r="BH118" s="71" t="s">
        <v>77</v>
      </c>
    </row>
    <row r="119" spans="1:60" ht="9.6" customHeight="1" x14ac:dyDescent="0.15">
      <c r="A119" s="21"/>
      <c r="B119" s="69" t="s">
        <v>78</v>
      </c>
      <c r="C119" s="152">
        <f t="shared" ref="C119:BA119" si="41">C18+C28+C51</f>
        <v>263</v>
      </c>
      <c r="D119" s="152">
        <f t="shared" si="41"/>
        <v>351</v>
      </c>
      <c r="E119" s="152">
        <f t="shared" si="41"/>
        <v>543</v>
      </c>
      <c r="F119" s="152">
        <f t="shared" si="41"/>
        <v>889</v>
      </c>
      <c r="G119" s="152">
        <f t="shared" si="41"/>
        <v>1385</v>
      </c>
      <c r="H119" s="152">
        <f t="shared" si="41"/>
        <v>1946</v>
      </c>
      <c r="I119" s="152">
        <f t="shared" si="41"/>
        <v>2984</v>
      </c>
      <c r="J119" s="152">
        <f>J18+J28+J51</f>
        <v>4114</v>
      </c>
      <c r="K119" s="152">
        <f>K18+K28+K51</f>
        <v>5599</v>
      </c>
      <c r="L119" s="152">
        <f>L18+L28+L51</f>
        <v>7738</v>
      </c>
      <c r="M119" s="152">
        <f>M18+M28+M51</f>
        <v>9401</v>
      </c>
      <c r="N119" s="152">
        <f t="shared" si="41"/>
        <v>12756.000000000002</v>
      </c>
      <c r="O119" s="152">
        <f t="shared" si="41"/>
        <v>16913</v>
      </c>
      <c r="P119" s="152">
        <f>P18+P28+P51</f>
        <v>20308</v>
      </c>
      <c r="Q119" s="152">
        <f t="shared" si="41"/>
        <v>24106</v>
      </c>
      <c r="R119" s="152">
        <f t="shared" si="41"/>
        <v>27312</v>
      </c>
      <c r="S119" s="152">
        <f t="shared" si="41"/>
        <v>31102</v>
      </c>
      <c r="T119" s="152">
        <f>T18+T28+T51</f>
        <v>34901</v>
      </c>
      <c r="U119" s="152">
        <f t="shared" si="41"/>
        <v>39005</v>
      </c>
      <c r="V119" s="152">
        <f t="shared" si="41"/>
        <v>42413</v>
      </c>
      <c r="W119" s="152">
        <f>W18+W28+W51</f>
        <v>44397</v>
      </c>
      <c r="X119" s="152">
        <f t="shared" si="41"/>
        <v>46220</v>
      </c>
      <c r="Y119" s="152">
        <f t="shared" si="41"/>
        <v>48128</v>
      </c>
      <c r="Z119" s="152">
        <f t="shared" si="41"/>
        <v>49582</v>
      </c>
      <c r="AA119" s="152">
        <f t="shared" si="41"/>
        <v>50521</v>
      </c>
      <c r="AB119" s="152">
        <f t="shared" si="41"/>
        <v>51132</v>
      </c>
      <c r="AC119" s="152">
        <f t="shared" si="41"/>
        <v>52293</v>
      </c>
      <c r="AD119" s="152">
        <f t="shared" si="41"/>
        <v>53645</v>
      </c>
      <c r="AE119" s="152">
        <f t="shared" si="41"/>
        <v>55145</v>
      </c>
      <c r="AF119" s="152">
        <f t="shared" si="41"/>
        <v>57873</v>
      </c>
      <c r="AG119" s="152">
        <f t="shared" si="41"/>
        <v>60512</v>
      </c>
      <c r="AH119" s="152">
        <f t="shared" si="41"/>
        <v>63333</v>
      </c>
      <c r="AI119" s="152">
        <f t="shared" si="41"/>
        <v>66170</v>
      </c>
      <c r="AJ119" s="152">
        <f t="shared" si="41"/>
        <v>69076</v>
      </c>
      <c r="AK119" s="152">
        <f t="shared" si="41"/>
        <v>71932</v>
      </c>
      <c r="AL119" s="154">
        <f t="shared" si="41"/>
        <v>74959</v>
      </c>
      <c r="AM119" s="154">
        <f t="shared" si="41"/>
        <v>77974</v>
      </c>
      <c r="AN119" s="154">
        <f t="shared" si="41"/>
        <v>79670</v>
      </c>
      <c r="AO119" s="154">
        <f t="shared" si="41"/>
        <v>80840</v>
      </c>
      <c r="AP119" s="154">
        <f t="shared" si="41"/>
        <v>81517</v>
      </c>
      <c r="AQ119" s="154">
        <f t="shared" si="41"/>
        <v>82064</v>
      </c>
      <c r="AR119" s="154">
        <f t="shared" si="41"/>
        <v>82035</v>
      </c>
      <c r="AS119" s="154">
        <f t="shared" si="41"/>
        <v>81627</v>
      </c>
      <c r="AT119" s="154">
        <f t="shared" si="41"/>
        <v>81148</v>
      </c>
      <c r="AU119" s="154">
        <f t="shared" si="41"/>
        <v>81096</v>
      </c>
      <c r="AV119" s="154">
        <f t="shared" si="41"/>
        <v>80544</v>
      </c>
      <c r="AW119" s="154">
        <f t="shared" si="41"/>
        <v>78149</v>
      </c>
      <c r="AX119" s="154">
        <f t="shared" si="41"/>
        <v>75796</v>
      </c>
      <c r="AY119" s="154">
        <f t="shared" si="41"/>
        <v>74233</v>
      </c>
      <c r="AZ119" s="154">
        <f t="shared" si="41"/>
        <v>72901</v>
      </c>
      <c r="BA119" s="154">
        <f t="shared" si="41"/>
        <v>72330</v>
      </c>
      <c r="BB119" s="154">
        <f>BB18+BB28+BB51</f>
        <v>68946</v>
      </c>
      <c r="BC119" s="154">
        <f>BC18+BC28+BC51</f>
        <v>70868</v>
      </c>
      <c r="BD119" s="154">
        <f>BD18+BD28+BD51</f>
        <v>71662</v>
      </c>
      <c r="BE119" s="154">
        <f>BE18+BE28+BE51</f>
        <v>71748</v>
      </c>
      <c r="BF119" s="155"/>
      <c r="BG119" s="155"/>
      <c r="BH119" s="71" t="s">
        <v>78</v>
      </c>
    </row>
    <row r="120" spans="1:60" ht="9.6" customHeight="1" x14ac:dyDescent="0.15">
      <c r="A120" s="21"/>
      <c r="B120" s="69" t="s">
        <v>79</v>
      </c>
      <c r="C120" s="152">
        <f t="shared" ref="C120:BA120" si="42">C52+SUM(C20)</f>
        <v>131</v>
      </c>
      <c r="D120" s="152">
        <f t="shared" si="42"/>
        <v>132</v>
      </c>
      <c r="E120" s="152">
        <f t="shared" si="42"/>
        <v>257</v>
      </c>
      <c r="F120" s="152">
        <f t="shared" si="42"/>
        <v>413</v>
      </c>
      <c r="G120" s="152">
        <f t="shared" si="42"/>
        <v>624</v>
      </c>
      <c r="H120" s="152">
        <f t="shared" si="42"/>
        <v>809</v>
      </c>
      <c r="I120" s="152">
        <f t="shared" si="42"/>
        <v>1199</v>
      </c>
      <c r="J120" s="152">
        <f>J52+SUM(J20)</f>
        <v>1488</v>
      </c>
      <c r="K120" s="152">
        <f>K52+SUM(K20)</f>
        <v>1915</v>
      </c>
      <c r="L120" s="152">
        <f>L52+SUM(L20)</f>
        <v>2714</v>
      </c>
      <c r="M120" s="152">
        <f>M52+SUM(M20)</f>
        <v>3626</v>
      </c>
      <c r="N120" s="152">
        <f t="shared" si="42"/>
        <v>4822.2000000000007</v>
      </c>
      <c r="O120" s="152">
        <f t="shared" si="42"/>
        <v>6536.4</v>
      </c>
      <c r="P120" s="152">
        <f>P52+SUM(P20)</f>
        <v>7912.5999999999995</v>
      </c>
      <c r="Q120" s="152">
        <f t="shared" si="42"/>
        <v>9213.7999999999993</v>
      </c>
      <c r="R120" s="152">
        <f t="shared" si="42"/>
        <v>10888</v>
      </c>
      <c r="S120" s="152">
        <f t="shared" si="42"/>
        <v>12403</v>
      </c>
      <c r="T120" s="152">
        <f>T52+SUM(T20)</f>
        <v>14300</v>
      </c>
      <c r="U120" s="152">
        <f t="shared" si="42"/>
        <v>16138</v>
      </c>
      <c r="V120" s="152">
        <f t="shared" si="42"/>
        <v>17709</v>
      </c>
      <c r="W120" s="152">
        <f>W52+SUM(W20)</f>
        <v>18791</v>
      </c>
      <c r="X120" s="152">
        <f t="shared" si="42"/>
        <v>19614</v>
      </c>
      <c r="Y120" s="152">
        <f t="shared" si="42"/>
        <v>20404</v>
      </c>
      <c r="Z120" s="152">
        <f t="shared" si="42"/>
        <v>21033</v>
      </c>
      <c r="AA120" s="152">
        <f t="shared" si="42"/>
        <v>21459</v>
      </c>
      <c r="AB120" s="152">
        <f t="shared" si="42"/>
        <v>21784</v>
      </c>
      <c r="AC120" s="152">
        <f t="shared" si="42"/>
        <v>22226</v>
      </c>
      <c r="AD120" s="152">
        <f t="shared" si="42"/>
        <v>22806</v>
      </c>
      <c r="AE120" s="152">
        <f t="shared" si="42"/>
        <v>23437</v>
      </c>
      <c r="AF120" s="152">
        <f t="shared" si="42"/>
        <v>24631</v>
      </c>
      <c r="AG120" s="152">
        <f t="shared" si="42"/>
        <v>25628</v>
      </c>
      <c r="AH120" s="152">
        <f t="shared" si="42"/>
        <v>26526</v>
      </c>
      <c r="AI120" s="152">
        <f t="shared" si="42"/>
        <v>27341</v>
      </c>
      <c r="AJ120" s="152">
        <f t="shared" si="42"/>
        <v>28277</v>
      </c>
      <c r="AK120" s="152">
        <f t="shared" si="42"/>
        <v>29114</v>
      </c>
      <c r="AL120" s="153">
        <f t="shared" si="42"/>
        <v>29943</v>
      </c>
      <c r="AM120" s="153">
        <f t="shared" si="42"/>
        <v>30844</v>
      </c>
      <c r="AN120" s="153">
        <f t="shared" si="42"/>
        <v>31454</v>
      </c>
      <c r="AO120" s="153">
        <f t="shared" si="42"/>
        <v>31649</v>
      </c>
      <c r="AP120" s="153">
        <f t="shared" si="42"/>
        <v>31868</v>
      </c>
      <c r="AQ120" s="153">
        <f t="shared" si="42"/>
        <v>31952</v>
      </c>
      <c r="AR120" s="153">
        <f t="shared" si="42"/>
        <v>31767</v>
      </c>
      <c r="AS120" s="153">
        <f t="shared" si="42"/>
        <v>31611</v>
      </c>
      <c r="AT120" s="153">
        <f t="shared" si="42"/>
        <v>31204</v>
      </c>
      <c r="AU120" s="153">
        <f t="shared" si="42"/>
        <v>31051</v>
      </c>
      <c r="AV120" s="153">
        <f t="shared" si="42"/>
        <v>30620</v>
      </c>
      <c r="AW120" s="153">
        <f t="shared" si="42"/>
        <v>29656</v>
      </c>
      <c r="AX120" s="153">
        <f t="shared" si="42"/>
        <v>28575</v>
      </c>
      <c r="AY120" s="153">
        <f t="shared" si="42"/>
        <v>27902</v>
      </c>
      <c r="AZ120" s="153">
        <f t="shared" si="42"/>
        <v>27578</v>
      </c>
      <c r="BA120" s="153">
        <f t="shared" si="42"/>
        <v>27349</v>
      </c>
      <c r="BB120" s="153">
        <f>BB52+SUM(BB20)</f>
        <v>25846</v>
      </c>
      <c r="BC120" s="153">
        <f>BC52+SUM(BC20)</f>
        <v>26397</v>
      </c>
      <c r="BD120" s="153">
        <f>BD52+SUM(BD20)</f>
        <v>26490</v>
      </c>
      <c r="BE120" s="153">
        <f>BE52+SUM(BE20)</f>
        <v>26445</v>
      </c>
      <c r="BF120" s="153"/>
      <c r="BG120" s="153"/>
      <c r="BH120" s="71" t="s">
        <v>79</v>
      </c>
    </row>
    <row r="121" spans="1:60" ht="9.6" customHeight="1" x14ac:dyDescent="0.15">
      <c r="A121" s="21"/>
      <c r="B121" s="39" t="s">
        <v>108</v>
      </c>
      <c r="C121" s="152">
        <f t="shared" ref="C121:BA121" si="43">SUM(C114:C120)</f>
        <v>3742</v>
      </c>
      <c r="D121" s="152">
        <f t="shared" si="43"/>
        <v>5197</v>
      </c>
      <c r="E121" s="152">
        <f t="shared" si="43"/>
        <v>7711</v>
      </c>
      <c r="F121" s="152">
        <f t="shared" si="43"/>
        <v>11415</v>
      </c>
      <c r="G121" s="152">
        <f t="shared" si="43"/>
        <v>16236</v>
      </c>
      <c r="H121" s="152">
        <f t="shared" si="43"/>
        <v>22018</v>
      </c>
      <c r="I121" s="152">
        <f t="shared" si="43"/>
        <v>30348</v>
      </c>
      <c r="J121" s="152">
        <f t="shared" si="43"/>
        <v>42264</v>
      </c>
      <c r="K121" s="152">
        <f t="shared" si="43"/>
        <v>57575</v>
      </c>
      <c r="L121" s="152">
        <f t="shared" si="43"/>
        <v>78041</v>
      </c>
      <c r="M121" s="152">
        <f t="shared" si="43"/>
        <v>98967</v>
      </c>
      <c r="N121" s="152">
        <f t="shared" si="43"/>
        <v>125980.4</v>
      </c>
      <c r="O121" s="152">
        <f t="shared" si="43"/>
        <v>154071.79999999999</v>
      </c>
      <c r="P121" s="152">
        <f t="shared" si="43"/>
        <v>184462.2</v>
      </c>
      <c r="Q121" s="152">
        <f t="shared" si="43"/>
        <v>219425.6</v>
      </c>
      <c r="R121" s="152">
        <f t="shared" si="43"/>
        <v>251230</v>
      </c>
      <c r="S121" s="152">
        <f t="shared" si="43"/>
        <v>284038</v>
      </c>
      <c r="T121" s="152">
        <f t="shared" si="43"/>
        <v>317416</v>
      </c>
      <c r="U121" s="152">
        <f t="shared" si="43"/>
        <v>354219</v>
      </c>
      <c r="V121" s="152">
        <f t="shared" si="43"/>
        <v>385474</v>
      </c>
      <c r="W121" s="152">
        <f t="shared" si="43"/>
        <v>406552</v>
      </c>
      <c r="X121" s="152">
        <f t="shared" si="43"/>
        <v>426323</v>
      </c>
      <c r="Y121" s="152">
        <f t="shared" si="43"/>
        <v>444366</v>
      </c>
      <c r="Z121" s="152">
        <f t="shared" si="43"/>
        <v>460501</v>
      </c>
      <c r="AA121" s="152">
        <f t="shared" si="43"/>
        <v>473289</v>
      </c>
      <c r="AB121" s="152">
        <f t="shared" si="43"/>
        <v>486016</v>
      </c>
      <c r="AC121" s="152">
        <f t="shared" si="43"/>
        <v>499911</v>
      </c>
      <c r="AD121" s="152">
        <f t="shared" si="43"/>
        <v>518827</v>
      </c>
      <c r="AE121" s="152">
        <f t="shared" si="43"/>
        <v>539532</v>
      </c>
      <c r="AF121" s="152">
        <f t="shared" si="43"/>
        <v>574970</v>
      </c>
      <c r="AG121" s="152">
        <f t="shared" si="43"/>
        <v>606026</v>
      </c>
      <c r="AH121" s="152">
        <f t="shared" si="43"/>
        <v>638826</v>
      </c>
      <c r="AI121" s="152">
        <f t="shared" si="43"/>
        <v>668039</v>
      </c>
      <c r="AJ121" s="152">
        <f t="shared" si="43"/>
        <v>698595</v>
      </c>
      <c r="AK121" s="152">
        <f t="shared" si="43"/>
        <v>729941</v>
      </c>
      <c r="AL121" s="153">
        <f t="shared" si="43"/>
        <v>763874</v>
      </c>
      <c r="AM121" s="153">
        <f t="shared" si="43"/>
        <v>799127</v>
      </c>
      <c r="AN121" s="153">
        <f t="shared" si="43"/>
        <v>822062</v>
      </c>
      <c r="AO121" s="153">
        <f t="shared" si="43"/>
        <v>837871</v>
      </c>
      <c r="AP121" s="153">
        <f t="shared" si="43"/>
        <v>849184</v>
      </c>
      <c r="AQ121" s="153">
        <f t="shared" si="43"/>
        <v>858816</v>
      </c>
      <c r="AR121" s="153">
        <f t="shared" si="43"/>
        <v>864112</v>
      </c>
      <c r="AS121" s="153">
        <f t="shared" si="43"/>
        <v>865967</v>
      </c>
      <c r="AT121" s="153">
        <f t="shared" si="43"/>
        <v>866208</v>
      </c>
      <c r="AU121" s="153">
        <f t="shared" si="43"/>
        <v>870038</v>
      </c>
      <c r="AV121" s="153">
        <f t="shared" si="43"/>
        <v>869168</v>
      </c>
      <c r="AW121" s="153">
        <f t="shared" si="43"/>
        <v>852793</v>
      </c>
      <c r="AX121" s="153">
        <f t="shared" si="43"/>
        <v>833101</v>
      </c>
      <c r="AY121" s="153">
        <f t="shared" si="43"/>
        <v>818153</v>
      </c>
      <c r="AZ121" s="153">
        <f t="shared" si="43"/>
        <v>810248</v>
      </c>
      <c r="BA121" s="153">
        <f t="shared" si="43"/>
        <v>804580</v>
      </c>
      <c r="BB121" s="153">
        <f>SUM(BB114:BB120)</f>
        <v>811282</v>
      </c>
      <c r="BC121" s="153">
        <f>SUM(BC114:BC120)</f>
        <v>823624</v>
      </c>
      <c r="BD121" s="153">
        <f>SUM(BD114:BD120)</f>
        <v>828664</v>
      </c>
      <c r="BE121" s="153">
        <f>SUM(BE114:BE120)</f>
        <v>828643</v>
      </c>
      <c r="BF121" s="153"/>
      <c r="BG121" s="153"/>
      <c r="BH121" s="15" t="s">
        <v>108</v>
      </c>
    </row>
    <row r="122" spans="1:60" ht="9.6" customHeight="1" x14ac:dyDescent="0.15">
      <c r="A122" s="21"/>
      <c r="B122" s="69" t="s">
        <v>88</v>
      </c>
      <c r="C122" s="152">
        <f t="shared" ref="C122:BA122" si="44">C121-C12</f>
        <v>1405</v>
      </c>
      <c r="D122" s="152">
        <f t="shared" si="44"/>
        <v>1798</v>
      </c>
      <c r="E122" s="152">
        <f t="shared" si="44"/>
        <v>2793</v>
      </c>
      <c r="F122" s="152">
        <f t="shared" si="44"/>
        <v>4299</v>
      </c>
      <c r="G122" s="152">
        <f t="shared" si="44"/>
        <v>7535</v>
      </c>
      <c r="H122" s="152">
        <f t="shared" si="44"/>
        <v>11619</v>
      </c>
      <c r="I122" s="152">
        <f t="shared" si="44"/>
        <v>18884</v>
      </c>
      <c r="J122" s="152">
        <f>J121-J12</f>
        <v>28985</v>
      </c>
      <c r="K122" s="152">
        <f>K121-K12</f>
        <v>39487</v>
      </c>
      <c r="L122" s="152">
        <f>L121-L12</f>
        <v>54038</v>
      </c>
      <c r="M122" s="152">
        <f>M121-M12</f>
        <v>66745</v>
      </c>
      <c r="N122" s="152">
        <f t="shared" si="44"/>
        <v>83901</v>
      </c>
      <c r="O122" s="152">
        <f t="shared" si="44"/>
        <v>101421.99999999999</v>
      </c>
      <c r="P122" s="152">
        <f>P121-P12</f>
        <v>120669.00000000001</v>
      </c>
      <c r="Q122" s="152">
        <f t="shared" si="44"/>
        <v>140059</v>
      </c>
      <c r="R122" s="152">
        <f t="shared" si="44"/>
        <v>160144</v>
      </c>
      <c r="S122" s="152">
        <f t="shared" si="44"/>
        <v>180419</v>
      </c>
      <c r="T122" s="152">
        <f>T121-T12</f>
        <v>201267</v>
      </c>
      <c r="U122" s="152">
        <f t="shared" si="44"/>
        <v>223967</v>
      </c>
      <c r="V122" s="152">
        <f t="shared" si="44"/>
        <v>242405</v>
      </c>
      <c r="W122" s="152">
        <f>W121-W12</f>
        <v>254415</v>
      </c>
      <c r="X122" s="152">
        <f t="shared" si="44"/>
        <v>265128</v>
      </c>
      <c r="Y122" s="152">
        <f t="shared" si="44"/>
        <v>274038</v>
      </c>
      <c r="Z122" s="152">
        <f t="shared" si="44"/>
        <v>281518</v>
      </c>
      <c r="AA122" s="152">
        <f t="shared" si="44"/>
        <v>286580</v>
      </c>
      <c r="AB122" s="152">
        <f t="shared" si="44"/>
        <v>291065</v>
      </c>
      <c r="AC122" s="152">
        <f t="shared" si="44"/>
        <v>296559</v>
      </c>
      <c r="AD122" s="152">
        <f t="shared" si="44"/>
        <v>304234</v>
      </c>
      <c r="AE122" s="152">
        <f t="shared" si="44"/>
        <v>313071</v>
      </c>
      <c r="AF122" s="152">
        <f t="shared" si="44"/>
        <v>329618</v>
      </c>
      <c r="AG122" s="152">
        <f t="shared" si="44"/>
        <v>345371</v>
      </c>
      <c r="AH122" s="152">
        <f t="shared" si="44"/>
        <v>362661</v>
      </c>
      <c r="AI122" s="152">
        <f t="shared" si="44"/>
        <v>378639</v>
      </c>
      <c r="AJ122" s="152">
        <f t="shared" si="44"/>
        <v>395869</v>
      </c>
      <c r="AK122" s="152">
        <f t="shared" si="44"/>
        <v>413955</v>
      </c>
      <c r="AL122" s="154">
        <f t="shared" si="44"/>
        <v>432688</v>
      </c>
      <c r="AM122" s="154">
        <f t="shared" si="44"/>
        <v>452373</v>
      </c>
      <c r="AN122" s="154">
        <f t="shared" si="44"/>
        <v>465017</v>
      </c>
      <c r="AO122" s="154">
        <f t="shared" si="44"/>
        <v>473783</v>
      </c>
      <c r="AP122" s="154">
        <f t="shared" si="44"/>
        <v>479980</v>
      </c>
      <c r="AQ122" s="154">
        <f t="shared" si="44"/>
        <v>484692</v>
      </c>
      <c r="AR122" s="154">
        <f t="shared" si="44"/>
        <v>485882</v>
      </c>
      <c r="AS122" s="154">
        <f t="shared" si="44"/>
        <v>486322</v>
      </c>
      <c r="AT122" s="154">
        <f t="shared" si="44"/>
        <v>485166</v>
      </c>
      <c r="AU122" s="154">
        <f t="shared" si="44"/>
        <v>486625</v>
      </c>
      <c r="AV122" s="154">
        <f t="shared" si="44"/>
        <v>484380</v>
      </c>
      <c r="AW122" s="154">
        <f t="shared" si="44"/>
        <v>473620</v>
      </c>
      <c r="AX122" s="154">
        <f t="shared" si="44"/>
        <v>460513</v>
      </c>
      <c r="AY122" s="154">
        <f t="shared" si="44"/>
        <v>451522</v>
      </c>
      <c r="AZ122" s="154">
        <f t="shared" si="44"/>
        <v>446242</v>
      </c>
      <c r="BA122" s="154">
        <f t="shared" si="44"/>
        <v>442907</v>
      </c>
      <c r="BB122" s="154">
        <f>BB121-BB12</f>
        <v>441605</v>
      </c>
      <c r="BC122" s="154">
        <f>BC121-BC12</f>
        <v>447538</v>
      </c>
      <c r="BD122" s="154">
        <f>BD121-BD12</f>
        <v>448965</v>
      </c>
      <c r="BE122" s="154">
        <f>BE121-BE12</f>
        <v>447583</v>
      </c>
      <c r="BF122" s="153"/>
      <c r="BG122" s="153"/>
      <c r="BH122" s="71" t="s">
        <v>88</v>
      </c>
    </row>
  </sheetData>
  <phoneticPr fontId="1"/>
  <printOptions gridLinesSet="0"/>
  <pageMargins left="0" right="0" top="0" bottom="0" header="0" footer="0"/>
  <pageSetup paperSize="9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Ｐ明朝,標準"&amp;11&amp;F/頁&amp;P/&amp;N/&amp;D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BR122"/>
  <sheetViews>
    <sheetView zoomScale="80" zoomScaleNormal="80" workbookViewId="0">
      <selection activeCell="U68" sqref="U68"/>
    </sheetView>
  </sheetViews>
  <sheetFormatPr defaultColWidth="6.125" defaultRowHeight="9.6" customHeight="1" x14ac:dyDescent="0.15"/>
  <cols>
    <col min="1" max="1" width="6" style="4" customWidth="1"/>
    <col min="2" max="2" width="9.375" style="5" customWidth="1"/>
    <col min="3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7" width="4.37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144" width="4.75" style="4" customWidth="1"/>
    <col min="145" max="16384" width="6.125" style="4"/>
  </cols>
  <sheetData>
    <row r="1" spans="1:70" ht="20.25" customHeight="1" x14ac:dyDescent="0.15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0" ht="12.75" customHeight="1" x14ac:dyDescent="0.2">
      <c r="B2" s="107" t="s">
        <v>229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0" s="97" customFormat="1" ht="9.6" customHeight="1" x14ac:dyDescent="0.15">
      <c r="A3" s="94" t="s">
        <v>373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0" s="98" customFormat="1" ht="11.25" customHeight="1" x14ac:dyDescent="0.15">
      <c r="B4" s="58" t="s">
        <v>0</v>
      </c>
      <c r="C4" s="99">
        <v>1073</v>
      </c>
      <c r="D4" s="99">
        <v>1230</v>
      </c>
      <c r="E4" s="99">
        <v>1437</v>
      </c>
      <c r="F4" s="99">
        <v>1654</v>
      </c>
      <c r="G4" s="99">
        <v>1856</v>
      </c>
      <c r="H4" s="10">
        <v>2069</v>
      </c>
      <c r="I4" s="10">
        <v>2310</v>
      </c>
      <c r="J4" s="10">
        <v>2670</v>
      </c>
      <c r="K4" s="10">
        <v>3090</v>
      </c>
      <c r="L4" s="10">
        <v>3632</v>
      </c>
      <c r="M4" s="10">
        <v>3920</v>
      </c>
      <c r="N4" s="10">
        <v>4230</v>
      </c>
      <c r="O4" s="10">
        <v>4849</v>
      </c>
      <c r="P4" s="10">
        <v>5119</v>
      </c>
      <c r="Q4" s="10">
        <v>5229</v>
      </c>
      <c r="R4" s="10">
        <v>5240</v>
      </c>
      <c r="S4" s="10">
        <v>5386</v>
      </c>
      <c r="T4" s="10">
        <v>5548</v>
      </c>
      <c r="U4" s="10">
        <v>5537</v>
      </c>
      <c r="V4" s="10">
        <v>5506</v>
      </c>
      <c r="W4" s="10">
        <v>5432</v>
      </c>
      <c r="X4" s="10">
        <v>5378</v>
      </c>
      <c r="Y4" s="10">
        <v>5388</v>
      </c>
      <c r="Z4" s="10">
        <v>5316</v>
      </c>
      <c r="AA4" s="10">
        <v>5322</v>
      </c>
      <c r="AB4" s="10">
        <v>5373</v>
      </c>
      <c r="AC4" s="10">
        <v>5364</v>
      </c>
      <c r="AD4" s="10">
        <v>5350</v>
      </c>
      <c r="AE4" s="10">
        <v>5440</v>
      </c>
      <c r="AF4" s="10">
        <v>5497</v>
      </c>
      <c r="AG4" s="10">
        <v>5557</v>
      </c>
      <c r="AH4" s="10">
        <v>5590</v>
      </c>
      <c r="AI4" s="10">
        <v>5544</v>
      </c>
      <c r="AJ4" s="10">
        <v>5474</v>
      </c>
      <c r="AK4" s="10">
        <v>5399</v>
      </c>
      <c r="AL4" s="10">
        <v>5383</v>
      </c>
      <c r="AM4" s="10">
        <v>5396</v>
      </c>
      <c r="AN4" s="10">
        <v>5391</v>
      </c>
      <c r="AO4" s="10">
        <v>5352</v>
      </c>
      <c r="AP4" s="10">
        <v>5317</v>
      </c>
      <c r="AQ4" s="10">
        <v>5307</v>
      </c>
      <c r="AR4" s="10">
        <v>5274</v>
      </c>
      <c r="AS4" s="10">
        <v>5201</v>
      </c>
      <c r="AT4" s="10">
        <v>5235</v>
      </c>
      <c r="AU4" s="10">
        <v>5162</v>
      </c>
      <c r="AV4" s="10">
        <v>5153</v>
      </c>
      <c r="AW4" s="10">
        <v>5120</v>
      </c>
      <c r="AX4" s="10">
        <v>5047</v>
      </c>
      <c r="AY4" s="10">
        <v>4882</v>
      </c>
      <c r="AZ4" s="10">
        <v>4885</v>
      </c>
      <c r="BA4" s="10">
        <v>4776</v>
      </c>
      <c r="BB4" s="10">
        <v>4878</v>
      </c>
      <c r="BC4" s="10">
        <v>5007</v>
      </c>
      <c r="BD4" s="10">
        <v>5096</v>
      </c>
      <c r="BE4" s="10">
        <v>5075</v>
      </c>
      <c r="BF4" s="10"/>
      <c r="BG4" s="10"/>
      <c r="BH4" s="59" t="s">
        <v>0</v>
      </c>
    </row>
    <row r="5" spans="1:70" ht="9.6" customHeight="1" x14ac:dyDescent="0.15">
      <c r="A5" s="63"/>
      <c r="B5" s="39" t="s">
        <v>179</v>
      </c>
      <c r="C5" s="157">
        <f t="shared" ref="C5:AZ5" si="0">C6+C7</f>
        <v>1073</v>
      </c>
      <c r="D5" s="157">
        <f t="shared" si="0"/>
        <v>1230</v>
      </c>
      <c r="E5" s="157">
        <f t="shared" si="0"/>
        <v>1437</v>
      </c>
      <c r="F5" s="157">
        <f t="shared" si="0"/>
        <v>1654</v>
      </c>
      <c r="G5" s="157">
        <f t="shared" si="0"/>
        <v>1856</v>
      </c>
      <c r="H5" s="157">
        <f t="shared" si="0"/>
        <v>2070</v>
      </c>
      <c r="I5" s="157">
        <f t="shared" si="0"/>
        <v>2310</v>
      </c>
      <c r="J5" s="157">
        <f t="shared" si="0"/>
        <v>2670</v>
      </c>
      <c r="K5" s="157">
        <f t="shared" si="0"/>
        <v>3090</v>
      </c>
      <c r="L5" s="157">
        <f t="shared" si="0"/>
        <v>3632</v>
      </c>
      <c r="M5" s="157">
        <f t="shared" si="0"/>
        <v>3921</v>
      </c>
      <c r="N5" s="157">
        <f>N6+N7</f>
        <v>4300.3999999999996</v>
      </c>
      <c r="O5" s="157">
        <f>O6+O7</f>
        <v>4469.8</v>
      </c>
      <c r="P5" s="157">
        <f>P6+P7</f>
        <v>4758.2</v>
      </c>
      <c r="Q5" s="157">
        <f>Q6+Q7</f>
        <v>5552.6</v>
      </c>
      <c r="R5" s="157">
        <f t="shared" si="0"/>
        <v>5240</v>
      </c>
      <c r="S5" s="157">
        <f t="shared" si="0"/>
        <v>5386</v>
      </c>
      <c r="T5" s="157">
        <f t="shared" si="0"/>
        <v>5548</v>
      </c>
      <c r="U5" s="157">
        <f t="shared" si="0"/>
        <v>5539</v>
      </c>
      <c r="V5" s="157">
        <f t="shared" si="0"/>
        <v>5506</v>
      </c>
      <c r="W5" s="157">
        <f t="shared" si="0"/>
        <v>5432</v>
      </c>
      <c r="X5" s="157">
        <f t="shared" si="0"/>
        <v>5378</v>
      </c>
      <c r="Y5" s="157">
        <f t="shared" si="0"/>
        <v>5388</v>
      </c>
      <c r="Z5" s="157">
        <f t="shared" si="0"/>
        <v>5316</v>
      </c>
      <c r="AA5" s="157">
        <f t="shared" si="0"/>
        <v>5322</v>
      </c>
      <c r="AB5" s="157">
        <f t="shared" si="0"/>
        <v>5373</v>
      </c>
      <c r="AC5" s="157">
        <f t="shared" si="0"/>
        <v>5364</v>
      </c>
      <c r="AD5" s="157">
        <f t="shared" si="0"/>
        <v>5350</v>
      </c>
      <c r="AE5" s="157">
        <f t="shared" si="0"/>
        <v>5440</v>
      </c>
      <c r="AF5" s="157">
        <f t="shared" si="0"/>
        <v>5497</v>
      </c>
      <c r="AG5" s="157">
        <f t="shared" si="0"/>
        <v>5557</v>
      </c>
      <c r="AH5" s="157">
        <f t="shared" si="0"/>
        <v>5590</v>
      </c>
      <c r="AI5" s="157">
        <f t="shared" si="0"/>
        <v>5544</v>
      </c>
      <c r="AJ5" s="157">
        <f t="shared" si="0"/>
        <v>5474</v>
      </c>
      <c r="AK5" s="157">
        <f t="shared" si="0"/>
        <v>5399</v>
      </c>
      <c r="AL5" s="158">
        <f t="shared" si="0"/>
        <v>5383</v>
      </c>
      <c r="AM5" s="158">
        <f t="shared" si="0"/>
        <v>5396</v>
      </c>
      <c r="AN5" s="158">
        <f t="shared" si="0"/>
        <v>5391</v>
      </c>
      <c r="AO5" s="158">
        <f t="shared" si="0"/>
        <v>5352</v>
      </c>
      <c r="AP5" s="158">
        <f t="shared" si="0"/>
        <v>5317</v>
      </c>
      <c r="AQ5" s="158">
        <f t="shared" si="0"/>
        <v>5307</v>
      </c>
      <c r="AR5" s="158">
        <f t="shared" si="0"/>
        <v>5274</v>
      </c>
      <c r="AS5" s="158">
        <f t="shared" si="0"/>
        <v>5201</v>
      </c>
      <c r="AT5" s="158">
        <f t="shared" si="0"/>
        <v>5235</v>
      </c>
      <c r="AU5" s="158">
        <f t="shared" si="0"/>
        <v>5162</v>
      </c>
      <c r="AV5" s="158">
        <f t="shared" si="0"/>
        <v>5153</v>
      </c>
      <c r="AW5" s="158">
        <f t="shared" si="0"/>
        <v>5120</v>
      </c>
      <c r="AX5" s="158">
        <f t="shared" si="0"/>
        <v>5047</v>
      </c>
      <c r="AY5" s="158">
        <f t="shared" si="0"/>
        <v>4882</v>
      </c>
      <c r="AZ5" s="158">
        <f t="shared" si="0"/>
        <v>4885</v>
      </c>
      <c r="BA5" s="156">
        <f t="shared" ref="BA5:BE5" si="1">BA6+BA7</f>
        <v>4776</v>
      </c>
      <c r="BB5" s="156">
        <f t="shared" si="1"/>
        <v>4878</v>
      </c>
      <c r="BC5" s="156">
        <f t="shared" si="1"/>
        <v>5007</v>
      </c>
      <c r="BD5" s="156">
        <f t="shared" si="1"/>
        <v>5096</v>
      </c>
      <c r="BE5" s="156">
        <f t="shared" si="1"/>
        <v>5075</v>
      </c>
      <c r="BF5" s="156"/>
      <c r="BG5" s="156"/>
      <c r="BH5" s="40" t="s">
        <v>108</v>
      </c>
    </row>
    <row r="6" spans="1:70" ht="9.6" customHeight="1" x14ac:dyDescent="0.15">
      <c r="A6" s="63"/>
      <c r="B6" s="39" t="s">
        <v>118</v>
      </c>
      <c r="C6" s="157">
        <f t="shared" ref="C6:AZ6" si="2">SUM(C12:C29)</f>
        <v>919</v>
      </c>
      <c r="D6" s="157">
        <f t="shared" si="2"/>
        <v>1078</v>
      </c>
      <c r="E6" s="157">
        <f t="shared" si="2"/>
        <v>1258</v>
      </c>
      <c r="F6" s="157">
        <f t="shared" si="2"/>
        <v>1442</v>
      </c>
      <c r="G6" s="157">
        <f t="shared" si="2"/>
        <v>1609</v>
      </c>
      <c r="H6" s="157">
        <f t="shared" si="2"/>
        <v>1784</v>
      </c>
      <c r="I6" s="157">
        <f t="shared" si="2"/>
        <v>1973</v>
      </c>
      <c r="J6" s="157">
        <f t="shared" si="2"/>
        <v>2273</v>
      </c>
      <c r="K6" s="157">
        <f t="shared" si="2"/>
        <v>2628</v>
      </c>
      <c r="L6" s="157">
        <f t="shared" si="2"/>
        <v>3070</v>
      </c>
      <c r="M6" s="157">
        <f t="shared" si="2"/>
        <v>3312</v>
      </c>
      <c r="N6" s="157">
        <f>SUM(N12:N29)</f>
        <v>3636.2</v>
      </c>
      <c r="O6" s="157">
        <f>SUM(O12:O29)</f>
        <v>3750.4</v>
      </c>
      <c r="P6" s="157">
        <f>SUM(P12:P29)</f>
        <v>3983.6</v>
      </c>
      <c r="Q6" s="157">
        <f>SUM(Q12:Q29)</f>
        <v>4722.8</v>
      </c>
      <c r="R6" s="157">
        <f t="shared" si="2"/>
        <v>4355</v>
      </c>
      <c r="S6" s="157">
        <f t="shared" si="2"/>
        <v>4475</v>
      </c>
      <c r="T6" s="157">
        <f t="shared" si="2"/>
        <v>4638</v>
      </c>
      <c r="U6" s="157">
        <f t="shared" si="2"/>
        <v>4765</v>
      </c>
      <c r="V6" s="157">
        <f t="shared" si="2"/>
        <v>4726</v>
      </c>
      <c r="W6" s="157">
        <f t="shared" si="2"/>
        <v>4636</v>
      </c>
      <c r="X6" s="157">
        <f t="shared" si="2"/>
        <v>4574</v>
      </c>
      <c r="Y6" s="157">
        <f t="shared" si="2"/>
        <v>4554</v>
      </c>
      <c r="Z6" s="157">
        <f t="shared" si="2"/>
        <v>4459</v>
      </c>
      <c r="AA6" s="157">
        <f t="shared" si="2"/>
        <v>4425</v>
      </c>
      <c r="AB6" s="157">
        <f t="shared" si="2"/>
        <v>4471</v>
      </c>
      <c r="AC6" s="157">
        <f t="shared" si="2"/>
        <v>4430</v>
      </c>
      <c r="AD6" s="157">
        <f t="shared" si="2"/>
        <v>4412</v>
      </c>
      <c r="AE6" s="157">
        <f t="shared" si="2"/>
        <v>4481</v>
      </c>
      <c r="AF6" s="157">
        <f t="shared" si="2"/>
        <v>4519</v>
      </c>
      <c r="AG6" s="157">
        <f t="shared" si="2"/>
        <v>4557</v>
      </c>
      <c r="AH6" s="157">
        <f t="shared" si="2"/>
        <v>4580</v>
      </c>
      <c r="AI6" s="157">
        <f t="shared" si="2"/>
        <v>4436</v>
      </c>
      <c r="AJ6" s="157">
        <f t="shared" si="2"/>
        <v>4410</v>
      </c>
      <c r="AK6" s="157">
        <f t="shared" si="2"/>
        <v>4363</v>
      </c>
      <c r="AL6" s="156">
        <f t="shared" si="2"/>
        <v>4360</v>
      </c>
      <c r="AM6" s="156">
        <f t="shared" si="2"/>
        <v>4351</v>
      </c>
      <c r="AN6" s="156">
        <f t="shared" si="2"/>
        <v>4365</v>
      </c>
      <c r="AO6" s="156">
        <f t="shared" si="2"/>
        <v>4336</v>
      </c>
      <c r="AP6" s="156">
        <f t="shared" si="2"/>
        <v>4318</v>
      </c>
      <c r="AQ6" s="156">
        <f t="shared" si="2"/>
        <v>4261</v>
      </c>
      <c r="AR6" s="156">
        <f t="shared" si="2"/>
        <v>4196</v>
      </c>
      <c r="AS6" s="156">
        <f t="shared" si="2"/>
        <v>4110</v>
      </c>
      <c r="AT6" s="156">
        <f t="shared" si="2"/>
        <v>4146</v>
      </c>
      <c r="AU6" s="156">
        <f t="shared" si="2"/>
        <v>4077</v>
      </c>
      <c r="AV6" s="156">
        <f t="shared" si="2"/>
        <v>4069</v>
      </c>
      <c r="AW6" s="156">
        <f t="shared" si="2"/>
        <v>4048</v>
      </c>
      <c r="AX6" s="156">
        <f t="shared" si="2"/>
        <v>4008</v>
      </c>
      <c r="AY6" s="156">
        <f t="shared" si="2"/>
        <v>3852</v>
      </c>
      <c r="AZ6" s="156">
        <f t="shared" si="2"/>
        <v>3862</v>
      </c>
      <c r="BA6" s="156">
        <f>SUM(BA12:BA29)</f>
        <v>3771</v>
      </c>
      <c r="BB6" s="156">
        <f>SUM(BB12:BB29)</f>
        <v>3849</v>
      </c>
      <c r="BC6" s="156">
        <f>SUM(BC12:BC29)</f>
        <v>3945</v>
      </c>
      <c r="BD6" s="156">
        <f>SUM(BD12:BD29)</f>
        <v>4033</v>
      </c>
      <c r="BE6" s="156">
        <f>SUM(BE12:BE29)</f>
        <v>4032</v>
      </c>
      <c r="BF6" s="156"/>
      <c r="BG6" s="156"/>
      <c r="BH6" s="40" t="s">
        <v>82</v>
      </c>
    </row>
    <row r="7" spans="1:70" ht="9.6" customHeight="1" x14ac:dyDescent="0.15">
      <c r="A7" s="63"/>
      <c r="B7" s="39" t="s">
        <v>119</v>
      </c>
      <c r="C7" s="157">
        <f t="shared" ref="C7:BA7" si="3">SUM(C31:C52)</f>
        <v>154</v>
      </c>
      <c r="D7" s="157">
        <f t="shared" si="3"/>
        <v>152</v>
      </c>
      <c r="E7" s="157">
        <f t="shared" si="3"/>
        <v>179</v>
      </c>
      <c r="F7" s="157">
        <f t="shared" si="3"/>
        <v>212</v>
      </c>
      <c r="G7" s="157">
        <f t="shared" si="3"/>
        <v>247</v>
      </c>
      <c r="H7" s="157">
        <f t="shared" si="3"/>
        <v>286</v>
      </c>
      <c r="I7" s="157">
        <f t="shared" si="3"/>
        <v>337</v>
      </c>
      <c r="J7" s="157">
        <f t="shared" si="3"/>
        <v>397</v>
      </c>
      <c r="K7" s="157">
        <f t="shared" si="3"/>
        <v>462</v>
      </c>
      <c r="L7" s="157">
        <f t="shared" ref="L7:Q7" si="4">SUM(L31:L52)</f>
        <v>562</v>
      </c>
      <c r="M7" s="157">
        <f t="shared" si="4"/>
        <v>609</v>
      </c>
      <c r="N7" s="157">
        <f t="shared" si="4"/>
        <v>664.2</v>
      </c>
      <c r="O7" s="157">
        <f t="shared" si="4"/>
        <v>719.39999999999986</v>
      </c>
      <c r="P7" s="157">
        <f t="shared" si="4"/>
        <v>774.60000000000014</v>
      </c>
      <c r="Q7" s="157">
        <f t="shared" si="4"/>
        <v>829.8</v>
      </c>
      <c r="R7" s="157">
        <f t="shared" si="3"/>
        <v>885</v>
      </c>
      <c r="S7" s="157">
        <f t="shared" si="3"/>
        <v>911</v>
      </c>
      <c r="T7" s="157">
        <f t="shared" si="3"/>
        <v>910</v>
      </c>
      <c r="U7" s="157">
        <f t="shared" si="3"/>
        <v>774</v>
      </c>
      <c r="V7" s="157">
        <f t="shared" si="3"/>
        <v>780</v>
      </c>
      <c r="W7" s="157">
        <f t="shared" si="3"/>
        <v>796</v>
      </c>
      <c r="X7" s="157">
        <f t="shared" si="3"/>
        <v>804</v>
      </c>
      <c r="Y7" s="157">
        <f t="shared" si="3"/>
        <v>834</v>
      </c>
      <c r="Z7" s="157">
        <f t="shared" si="3"/>
        <v>857</v>
      </c>
      <c r="AA7" s="157">
        <f t="shared" si="3"/>
        <v>897</v>
      </c>
      <c r="AB7" s="157">
        <f t="shared" si="3"/>
        <v>902</v>
      </c>
      <c r="AC7" s="157">
        <f t="shared" si="3"/>
        <v>934</v>
      </c>
      <c r="AD7" s="157">
        <f t="shared" si="3"/>
        <v>938</v>
      </c>
      <c r="AE7" s="157">
        <f t="shared" si="3"/>
        <v>959</v>
      </c>
      <c r="AF7" s="157">
        <f t="shared" si="3"/>
        <v>978</v>
      </c>
      <c r="AG7" s="157">
        <f t="shared" si="3"/>
        <v>1000</v>
      </c>
      <c r="AH7" s="157">
        <f t="shared" si="3"/>
        <v>1010</v>
      </c>
      <c r="AI7" s="157">
        <f t="shared" si="3"/>
        <v>1108</v>
      </c>
      <c r="AJ7" s="157">
        <f t="shared" si="3"/>
        <v>1064</v>
      </c>
      <c r="AK7" s="157">
        <f t="shared" si="3"/>
        <v>1036</v>
      </c>
      <c r="AL7" s="156">
        <f t="shared" si="3"/>
        <v>1023</v>
      </c>
      <c r="AM7" s="156">
        <f t="shared" si="3"/>
        <v>1045</v>
      </c>
      <c r="AN7" s="156">
        <f t="shared" si="3"/>
        <v>1026</v>
      </c>
      <c r="AO7" s="156">
        <f t="shared" si="3"/>
        <v>1016</v>
      </c>
      <c r="AP7" s="156">
        <f>SUM(AP31:AP52)</f>
        <v>999</v>
      </c>
      <c r="AQ7" s="156">
        <f t="shared" si="3"/>
        <v>1046</v>
      </c>
      <c r="AR7" s="156">
        <f t="shared" si="3"/>
        <v>1078</v>
      </c>
      <c r="AS7" s="156">
        <f t="shared" si="3"/>
        <v>1091</v>
      </c>
      <c r="AT7" s="156">
        <f t="shared" si="3"/>
        <v>1089</v>
      </c>
      <c r="AU7" s="156">
        <f t="shared" si="3"/>
        <v>1085</v>
      </c>
      <c r="AV7" s="156">
        <f t="shared" si="3"/>
        <v>1084</v>
      </c>
      <c r="AW7" s="156">
        <f t="shared" si="3"/>
        <v>1072</v>
      </c>
      <c r="AX7" s="156">
        <f t="shared" si="3"/>
        <v>1039</v>
      </c>
      <c r="AY7" s="156">
        <f t="shared" si="3"/>
        <v>1030</v>
      </c>
      <c r="AZ7" s="156">
        <f t="shared" si="3"/>
        <v>1023</v>
      </c>
      <c r="BA7" s="156">
        <f t="shared" si="3"/>
        <v>1005</v>
      </c>
      <c r="BB7" s="156">
        <f t="shared" ref="BB7:BE7" si="5">SUM(BB31:BB52)</f>
        <v>1029</v>
      </c>
      <c r="BC7" s="156">
        <f t="shared" si="5"/>
        <v>1062</v>
      </c>
      <c r="BD7" s="156">
        <f t="shared" si="5"/>
        <v>1063</v>
      </c>
      <c r="BE7" s="156">
        <f t="shared" si="5"/>
        <v>1043</v>
      </c>
      <c r="BF7" s="156"/>
      <c r="BG7" s="156"/>
      <c r="BH7" s="40" t="s">
        <v>83</v>
      </c>
    </row>
    <row r="8" spans="1:70" ht="9.6" customHeight="1" x14ac:dyDescent="0.15">
      <c r="A8" s="63"/>
      <c r="B8" s="39" t="s">
        <v>121</v>
      </c>
      <c r="C8" s="157">
        <f t="shared" ref="C8:H8" si="6">C59+C63+C66+C67+C62+C19+C21+C22+C23+C24+C25</f>
        <v>776</v>
      </c>
      <c r="D8" s="157">
        <f t="shared" si="6"/>
        <v>912</v>
      </c>
      <c r="E8" s="157">
        <f t="shared" si="6"/>
        <v>1076</v>
      </c>
      <c r="F8" s="157">
        <f t="shared" si="6"/>
        <v>1255</v>
      </c>
      <c r="G8" s="157">
        <f t="shared" si="6"/>
        <v>1393</v>
      </c>
      <c r="H8" s="157">
        <f t="shared" si="6"/>
        <v>1519</v>
      </c>
      <c r="I8" s="157">
        <f t="shared" ref="I8:N8" si="7">I59+I63+I66+I67+I62+I19+I21+I22+I23+I24+I25</f>
        <v>1651</v>
      </c>
      <c r="J8" s="157">
        <f t="shared" si="7"/>
        <v>1880</v>
      </c>
      <c r="K8" s="157">
        <f t="shared" si="7"/>
        <v>2154</v>
      </c>
      <c r="L8" s="157">
        <f t="shared" si="7"/>
        <v>2507</v>
      </c>
      <c r="M8" s="157">
        <f t="shared" si="7"/>
        <v>2677</v>
      </c>
      <c r="N8" s="157">
        <f t="shared" si="7"/>
        <v>2936</v>
      </c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40" t="s">
        <v>84</v>
      </c>
      <c r="BK8" s="4" t="s">
        <v>328</v>
      </c>
      <c r="BL8" s="4" t="s">
        <v>329</v>
      </c>
      <c r="BM8" s="4" t="s">
        <v>330</v>
      </c>
      <c r="BN8" s="4" t="s">
        <v>331</v>
      </c>
      <c r="BO8" s="4" t="s">
        <v>332</v>
      </c>
    </row>
    <row r="9" spans="1:70" ht="9.6" customHeight="1" x14ac:dyDescent="0.15">
      <c r="A9" s="63"/>
      <c r="B9" s="39" t="s">
        <v>122</v>
      </c>
      <c r="C9" s="157">
        <f t="shared" ref="C9:H9" si="8">SUM(C26:C52)+C60+C61+SUM(C71:C76)+C97+C99+C100+C101+C103+C104+C107+C108</f>
        <v>410</v>
      </c>
      <c r="D9" s="157">
        <f t="shared" si="8"/>
        <v>427</v>
      </c>
      <c r="E9" s="157">
        <f t="shared" si="8"/>
        <v>486</v>
      </c>
      <c r="F9" s="157">
        <f t="shared" si="8"/>
        <v>548</v>
      </c>
      <c r="G9" s="157">
        <f t="shared" si="8"/>
        <v>621</v>
      </c>
      <c r="H9" s="157">
        <f t="shared" si="8"/>
        <v>724</v>
      </c>
      <c r="I9" s="157">
        <f>SUM(I26:I52)+I60+I61+SUM(I71:I76)+I97+I99+I100+I101+I103+I104+I107+I108</f>
        <v>855</v>
      </c>
      <c r="J9" s="157">
        <f>SUM(J26:J52)+J60+J61+SUM(J71:J76)+J97+J99+J100+J101+J103+J104+J107+J108</f>
        <v>1002</v>
      </c>
      <c r="K9" s="157">
        <f>SUM(K26:K52)+K60+K61+SUM(K71:K76)+K97+K99+K100+K101+K103+K104+K107+K108</f>
        <v>1186</v>
      </c>
      <c r="L9" s="157">
        <f>SUM(L26:L52)+L60+L61+SUM(L71:L76)+L97+L99+L100+L101+L103+L104+L107+L108</f>
        <v>1401</v>
      </c>
      <c r="M9" s="157">
        <f>SUM(M26:M52)+M60+M61+SUM(M71:M76)+M97+M99+M102+M101+M103+M104+M107+M108</f>
        <v>1533</v>
      </c>
      <c r="N9" s="157">
        <f>SUM(N26:N52)+N60+N61+SUM(N71:N76)+N97+N99+N102+N101+N103+N104+N107+N108</f>
        <v>1682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J9" s="4" t="s">
        <v>355</v>
      </c>
      <c r="BK9" s="4" t="s">
        <v>358</v>
      </c>
      <c r="BL9" s="4" t="s">
        <v>358</v>
      </c>
      <c r="BM9" s="4" t="s">
        <v>358</v>
      </c>
      <c r="BN9" s="4" t="s">
        <v>358</v>
      </c>
      <c r="BO9" s="4" t="s">
        <v>358</v>
      </c>
    </row>
    <row r="10" spans="1:70" ht="21.75" customHeight="1" x14ac:dyDescent="0.15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J10" s="4" t="s">
        <v>356</v>
      </c>
    </row>
    <row r="11" spans="1:70" ht="21.75" customHeight="1" x14ac:dyDescent="0.15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0" ht="9.6" customHeight="1" x14ac:dyDescent="0.15">
      <c r="A12" s="64" t="s">
        <v>374</v>
      </c>
      <c r="B12" s="75" t="s">
        <v>1</v>
      </c>
      <c r="C12" s="158">
        <f t="shared" ref="C12:AD12" si="9">C62+C61+C60+C59</f>
        <v>448</v>
      </c>
      <c r="D12" s="158">
        <f t="shared" si="9"/>
        <v>572</v>
      </c>
      <c r="E12" s="158">
        <f t="shared" si="9"/>
        <v>682</v>
      </c>
      <c r="F12" s="158">
        <f t="shared" si="9"/>
        <v>787</v>
      </c>
      <c r="G12" s="158">
        <f t="shared" si="9"/>
        <v>889</v>
      </c>
      <c r="H12" s="158">
        <f t="shared" si="9"/>
        <v>969</v>
      </c>
      <c r="I12" s="158">
        <f t="shared" si="9"/>
        <v>1001</v>
      </c>
      <c r="J12" s="158">
        <f t="shared" si="9"/>
        <v>1159</v>
      </c>
      <c r="K12" s="158">
        <f t="shared" si="9"/>
        <v>1198</v>
      </c>
      <c r="L12" s="158">
        <f t="shared" ref="L12:Q12" si="10">L62+L61+L60+L59</f>
        <v>1393</v>
      </c>
      <c r="M12" s="158">
        <f t="shared" si="10"/>
        <v>1498</v>
      </c>
      <c r="N12" s="157">
        <f t="shared" si="10"/>
        <v>1648.8</v>
      </c>
      <c r="O12" s="157">
        <f t="shared" si="10"/>
        <v>1715.6</v>
      </c>
      <c r="P12" s="157">
        <f t="shared" si="10"/>
        <v>1786.4</v>
      </c>
      <c r="Q12" s="157">
        <f t="shared" si="10"/>
        <v>2936.2</v>
      </c>
      <c r="R12" s="158">
        <f t="shared" si="9"/>
        <v>1991</v>
      </c>
      <c r="S12" s="158">
        <f t="shared" si="9"/>
        <v>2013</v>
      </c>
      <c r="T12" s="158">
        <f t="shared" si="9"/>
        <v>2057</v>
      </c>
      <c r="U12" s="158">
        <f t="shared" si="9"/>
        <v>2371</v>
      </c>
      <c r="V12" s="158">
        <f t="shared" si="9"/>
        <v>2308</v>
      </c>
      <c r="W12" s="158">
        <f t="shared" si="9"/>
        <v>2198</v>
      </c>
      <c r="X12" s="158">
        <f t="shared" si="9"/>
        <v>2168</v>
      </c>
      <c r="Y12" s="158">
        <f t="shared" si="9"/>
        <v>2095</v>
      </c>
      <c r="Z12" s="158">
        <f t="shared" si="9"/>
        <v>2020</v>
      </c>
      <c r="AA12" s="158">
        <f t="shared" si="9"/>
        <v>2002</v>
      </c>
      <c r="AB12" s="158">
        <f t="shared" si="9"/>
        <v>2050</v>
      </c>
      <c r="AC12" s="158">
        <f t="shared" si="9"/>
        <v>2008</v>
      </c>
      <c r="AD12" s="158">
        <f t="shared" si="9"/>
        <v>1962</v>
      </c>
      <c r="AE12" s="157">
        <f>AE59</f>
        <v>1983</v>
      </c>
      <c r="AF12" s="26">
        <v>2002</v>
      </c>
      <c r="AG12" s="27">
        <v>2033</v>
      </c>
      <c r="AH12" s="27">
        <v>2032</v>
      </c>
      <c r="AI12" s="27">
        <v>1915</v>
      </c>
      <c r="AJ12" s="27">
        <v>1900</v>
      </c>
      <c r="AK12" s="27">
        <v>1891</v>
      </c>
      <c r="AL12" s="27">
        <v>1897</v>
      </c>
      <c r="AM12" s="27">
        <v>1912</v>
      </c>
      <c r="AN12" s="27">
        <v>1923</v>
      </c>
      <c r="AO12" s="16">
        <v>1932</v>
      </c>
      <c r="AP12" s="16">
        <v>1936</v>
      </c>
      <c r="AQ12" s="16">
        <v>1916</v>
      </c>
      <c r="AR12" s="16">
        <v>1851</v>
      </c>
      <c r="AS12" s="16">
        <v>1827</v>
      </c>
      <c r="AT12" s="16">
        <v>1795</v>
      </c>
      <c r="AU12" s="16">
        <v>1797</v>
      </c>
      <c r="AV12" s="16">
        <v>1844</v>
      </c>
      <c r="AW12" s="16">
        <v>1878</v>
      </c>
      <c r="AX12" s="16">
        <v>1879</v>
      </c>
      <c r="AY12" s="16">
        <v>1824</v>
      </c>
      <c r="AZ12" s="16">
        <v>1831</v>
      </c>
      <c r="BA12" s="16">
        <v>1802</v>
      </c>
      <c r="BB12" s="16">
        <v>1823</v>
      </c>
      <c r="BC12" s="16">
        <v>1858</v>
      </c>
      <c r="BD12" s="16">
        <v>1890</v>
      </c>
      <c r="BE12" s="16">
        <v>1903</v>
      </c>
      <c r="BF12" s="16"/>
      <c r="BG12" s="16"/>
      <c r="BH12" s="40" t="s">
        <v>1</v>
      </c>
      <c r="BJ12" s="7" t="s">
        <v>1</v>
      </c>
      <c r="BK12" s="7">
        <v>1802</v>
      </c>
      <c r="BL12" s="7">
        <v>1823</v>
      </c>
      <c r="BM12" s="7">
        <v>1858</v>
      </c>
      <c r="BN12" s="7">
        <v>1890</v>
      </c>
      <c r="BO12" s="7">
        <v>1903</v>
      </c>
    </row>
    <row r="13" spans="1:70" ht="9.6" customHeight="1" x14ac:dyDescent="0.15">
      <c r="A13" s="64" t="s">
        <v>128</v>
      </c>
      <c r="B13" s="23" t="s">
        <v>375</v>
      </c>
      <c r="C13" s="100"/>
      <c r="D13" s="100"/>
      <c r="E13" s="100"/>
      <c r="F13" s="100"/>
      <c r="G13" s="100"/>
      <c r="H13" s="100"/>
      <c r="I13" s="100"/>
      <c r="J13" s="100"/>
      <c r="K13" s="100"/>
      <c r="L13" s="83"/>
      <c r="M13" s="100"/>
      <c r="N13" s="100"/>
      <c r="O13" s="100"/>
      <c r="P13" s="83"/>
      <c r="Q13" s="83"/>
      <c r="R13" s="84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8"/>
      <c r="AH13" s="88"/>
      <c r="AI13" s="88"/>
      <c r="AJ13" s="88"/>
      <c r="AK13" s="88"/>
      <c r="AL13" s="88"/>
      <c r="AM13" s="88"/>
      <c r="AN13" s="88"/>
      <c r="AO13" s="86"/>
      <c r="AP13" s="86"/>
      <c r="AQ13" s="86"/>
      <c r="AR13" s="86"/>
      <c r="AS13" s="86"/>
      <c r="AT13" s="86"/>
      <c r="AU13" s="85"/>
      <c r="AV13" s="85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7" t="s">
        <v>110</v>
      </c>
      <c r="BP13" s="7"/>
      <c r="BQ13" s="7"/>
      <c r="BR13" s="7"/>
    </row>
    <row r="14" spans="1:70" ht="9.6" customHeight="1" x14ac:dyDescent="0.15">
      <c r="A14" s="64" t="s">
        <v>129</v>
      </c>
      <c r="B14" s="23" t="s">
        <v>2</v>
      </c>
      <c r="C14" s="25"/>
      <c r="D14" s="25"/>
      <c r="E14" s="25"/>
      <c r="F14" s="25"/>
      <c r="G14" s="25"/>
      <c r="H14" s="25"/>
      <c r="I14" s="25"/>
      <c r="J14" s="25"/>
      <c r="K14" s="25"/>
      <c r="L14" s="24"/>
      <c r="M14" s="25"/>
      <c r="N14" s="25"/>
      <c r="O14" s="25"/>
      <c r="P14" s="24"/>
      <c r="Q14" s="24"/>
      <c r="R14" s="26"/>
      <c r="S14" s="24"/>
      <c r="T14" s="24"/>
      <c r="U14" s="24"/>
      <c r="V14" s="25"/>
      <c r="W14" s="28"/>
      <c r="X14" s="25"/>
      <c r="Y14" s="25"/>
      <c r="Z14" s="24"/>
      <c r="AA14" s="24"/>
      <c r="AB14" s="25"/>
      <c r="AC14" s="24"/>
      <c r="AD14" s="24"/>
      <c r="AE14" s="25"/>
      <c r="AF14" s="24"/>
      <c r="AG14" s="27"/>
      <c r="AH14" s="27"/>
      <c r="AI14" s="27"/>
      <c r="AJ14" s="27"/>
      <c r="AK14" s="27"/>
      <c r="AL14" s="27"/>
      <c r="AM14" s="27"/>
      <c r="AN14" s="27"/>
      <c r="AO14" s="16"/>
      <c r="AP14" s="16"/>
      <c r="AQ14" s="16"/>
      <c r="AR14" s="16"/>
      <c r="AS14" s="16"/>
      <c r="AT14" s="16"/>
      <c r="AU14" s="19"/>
      <c r="AV14" s="19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60" t="s">
        <v>2</v>
      </c>
      <c r="BP14" s="7"/>
      <c r="BQ14" s="7"/>
      <c r="BR14" s="7"/>
    </row>
    <row r="15" spans="1:70" ht="9.6" customHeight="1" x14ac:dyDescent="0.15">
      <c r="A15" s="64" t="s">
        <v>130</v>
      </c>
      <c r="B15" s="23" t="s">
        <v>3</v>
      </c>
      <c r="C15" s="139"/>
      <c r="D15" s="25"/>
      <c r="E15" s="25"/>
      <c r="F15" s="25"/>
      <c r="G15" s="25"/>
      <c r="H15" s="25"/>
      <c r="I15" s="25"/>
      <c r="J15" s="139"/>
      <c r="K15" s="25"/>
      <c r="L15" s="24"/>
      <c r="M15" s="25"/>
      <c r="N15" s="139"/>
      <c r="O15" s="25"/>
      <c r="P15" s="25"/>
      <c r="Q15" s="24"/>
      <c r="R15" s="26"/>
      <c r="S15" s="24"/>
      <c r="T15" s="24"/>
      <c r="U15" s="24"/>
      <c r="V15" s="25"/>
      <c r="W15" s="28"/>
      <c r="X15" s="25"/>
      <c r="Y15" s="25"/>
      <c r="Z15" s="24"/>
      <c r="AA15" s="24"/>
      <c r="AB15" s="25"/>
      <c r="AC15" s="24"/>
      <c r="AD15" s="24"/>
      <c r="AE15" s="25"/>
      <c r="AF15" s="24"/>
      <c r="AG15" s="27"/>
      <c r="AH15" s="27"/>
      <c r="AI15" s="27"/>
      <c r="AJ15" s="27"/>
      <c r="AK15" s="27"/>
      <c r="AL15" s="27"/>
      <c r="AM15" s="27"/>
      <c r="AN15" s="27"/>
      <c r="AO15" s="16"/>
      <c r="AP15" s="16"/>
      <c r="AQ15" s="16"/>
      <c r="AR15" s="16"/>
      <c r="AS15" s="16"/>
      <c r="AT15" s="16"/>
      <c r="AU15" s="19"/>
      <c r="AV15" s="19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60" t="s">
        <v>3</v>
      </c>
      <c r="BP15" s="7"/>
      <c r="BQ15" s="7"/>
      <c r="BR15" s="7"/>
    </row>
    <row r="16" spans="1:70" ht="9.6" customHeight="1" x14ac:dyDescent="0.15">
      <c r="A16" s="64" t="s">
        <v>131</v>
      </c>
      <c r="B16" s="23" t="s">
        <v>376</v>
      </c>
      <c r="C16" s="101"/>
      <c r="D16" s="101"/>
      <c r="E16" s="101"/>
      <c r="F16" s="101"/>
      <c r="G16" s="101"/>
      <c r="H16" s="101"/>
      <c r="I16" s="101"/>
      <c r="J16" s="101"/>
      <c r="K16" s="101"/>
      <c r="L16" s="24"/>
      <c r="M16" s="101"/>
      <c r="N16" s="101"/>
      <c r="O16" s="101"/>
      <c r="P16" s="101"/>
      <c r="Q16" s="24"/>
      <c r="R16" s="26"/>
      <c r="S16" s="24"/>
      <c r="T16" s="24"/>
      <c r="U16" s="24"/>
      <c r="V16" s="101"/>
      <c r="W16" s="101"/>
      <c r="X16" s="101"/>
      <c r="Y16" s="101"/>
      <c r="Z16" s="24"/>
      <c r="AA16" s="24"/>
      <c r="AB16" s="101"/>
      <c r="AC16" s="24"/>
      <c r="AD16" s="24"/>
      <c r="AE16" s="101"/>
      <c r="AF16" s="24"/>
      <c r="AG16" s="27"/>
      <c r="AH16" s="27"/>
      <c r="AI16" s="27"/>
      <c r="AJ16" s="27"/>
      <c r="AK16" s="27"/>
      <c r="AL16" s="27"/>
      <c r="AM16" s="27"/>
      <c r="AN16" s="27"/>
      <c r="AO16" s="16"/>
      <c r="AP16" s="16"/>
      <c r="AQ16" s="16"/>
      <c r="AR16" s="16"/>
      <c r="AS16" s="16"/>
      <c r="AT16" s="16"/>
      <c r="AU16" s="19"/>
      <c r="AV16" s="19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60" t="s">
        <v>111</v>
      </c>
      <c r="BP16" s="7"/>
      <c r="BQ16" s="7"/>
      <c r="BR16" s="7"/>
    </row>
    <row r="17" spans="1:70" ht="9.6" customHeight="1" x14ac:dyDescent="0.15">
      <c r="A17" s="64" t="s">
        <v>132</v>
      </c>
      <c r="B17" s="23" t="s">
        <v>377</v>
      </c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4"/>
      <c r="AG17" s="27"/>
      <c r="AH17" s="27"/>
      <c r="AI17" s="27"/>
      <c r="AJ17" s="27"/>
      <c r="AK17" s="27"/>
      <c r="AL17" s="27"/>
      <c r="AM17" s="27"/>
      <c r="AN17" s="27"/>
      <c r="AO17" s="16"/>
      <c r="AP17" s="16"/>
      <c r="AQ17" s="16"/>
      <c r="AR17" s="16"/>
      <c r="AS17" s="16"/>
      <c r="AT17" s="16"/>
      <c r="AU17" s="19"/>
      <c r="AV17" s="19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60" t="s">
        <v>112</v>
      </c>
      <c r="BP17" s="7"/>
      <c r="BQ17" s="7"/>
      <c r="BR17" s="7"/>
    </row>
    <row r="18" spans="1:70" ht="9.6" customHeight="1" x14ac:dyDescent="0.15">
      <c r="A18" s="65" t="s">
        <v>378</v>
      </c>
      <c r="B18" s="22" t="s">
        <v>4</v>
      </c>
      <c r="C18" s="156">
        <f t="shared" ref="C18:AU18" si="11">C63+C97+C99+C100+C101+C103+C104</f>
        <v>84</v>
      </c>
      <c r="D18" s="156">
        <f t="shared" si="11"/>
        <v>94</v>
      </c>
      <c r="E18" s="156">
        <f t="shared" si="11"/>
        <v>100</v>
      </c>
      <c r="F18" s="156">
        <f t="shared" si="11"/>
        <v>110</v>
      </c>
      <c r="G18" s="156">
        <f t="shared" si="11"/>
        <v>132</v>
      </c>
      <c r="H18" s="156">
        <f t="shared" si="11"/>
        <v>139</v>
      </c>
      <c r="I18" s="156">
        <f t="shared" si="11"/>
        <v>167</v>
      </c>
      <c r="J18" s="156">
        <f t="shared" ref="J18:R18" si="12">J63+J97+J99+J100+J101+J103+J104</f>
        <v>209</v>
      </c>
      <c r="K18" s="156">
        <f t="shared" si="12"/>
        <v>257</v>
      </c>
      <c r="L18" s="156">
        <f t="shared" si="12"/>
        <v>302</v>
      </c>
      <c r="M18" s="156">
        <f t="shared" si="12"/>
        <v>361</v>
      </c>
      <c r="N18" s="157">
        <f t="shared" si="12"/>
        <v>402.99999999999994</v>
      </c>
      <c r="O18" s="157">
        <f t="shared" si="12"/>
        <v>449.99999999999994</v>
      </c>
      <c r="P18" s="157">
        <f t="shared" si="12"/>
        <v>459.00000000000006</v>
      </c>
      <c r="Q18" s="157">
        <f t="shared" si="12"/>
        <v>379.00000000000006</v>
      </c>
      <c r="R18" s="156">
        <f t="shared" si="12"/>
        <v>473</v>
      </c>
      <c r="S18" s="156">
        <f t="shared" si="11"/>
        <v>480</v>
      </c>
      <c r="T18" s="156">
        <f>T63+T97+T99+T100+T101+T103+T104</f>
        <v>495</v>
      </c>
      <c r="U18" s="156">
        <f t="shared" si="11"/>
        <v>495</v>
      </c>
      <c r="V18" s="156">
        <f t="shared" si="11"/>
        <v>510</v>
      </c>
      <c r="W18" s="156">
        <f>W63+W97+W99+W100+W103+W102+W104</f>
        <v>501</v>
      </c>
      <c r="X18" s="156">
        <f t="shared" si="11"/>
        <v>484</v>
      </c>
      <c r="Y18" s="156">
        <f t="shared" si="11"/>
        <v>492</v>
      </c>
      <c r="Z18" s="156">
        <f t="shared" si="11"/>
        <v>484</v>
      </c>
      <c r="AA18" s="156">
        <f t="shared" si="11"/>
        <v>476</v>
      </c>
      <c r="AB18" s="156">
        <f t="shared" si="11"/>
        <v>467</v>
      </c>
      <c r="AC18" s="156">
        <f t="shared" si="11"/>
        <v>461</v>
      </c>
      <c r="AD18" s="156">
        <f t="shared" si="11"/>
        <v>467</v>
      </c>
      <c r="AE18" s="156">
        <f t="shared" si="11"/>
        <v>474</v>
      </c>
      <c r="AF18" s="156">
        <f t="shared" si="11"/>
        <v>483</v>
      </c>
      <c r="AG18" s="156">
        <f t="shared" si="11"/>
        <v>473</v>
      </c>
      <c r="AH18" s="156">
        <f t="shared" si="11"/>
        <v>462</v>
      </c>
      <c r="AI18" s="156">
        <f t="shared" si="11"/>
        <v>451</v>
      </c>
      <c r="AJ18" s="156">
        <f t="shared" si="11"/>
        <v>432</v>
      </c>
      <c r="AK18" s="156">
        <f t="shared" si="11"/>
        <v>426</v>
      </c>
      <c r="AL18" s="156">
        <f t="shared" si="11"/>
        <v>418</v>
      </c>
      <c r="AM18" s="156">
        <f t="shared" si="11"/>
        <v>401</v>
      </c>
      <c r="AN18" s="156">
        <f t="shared" si="11"/>
        <v>394</v>
      </c>
      <c r="AO18" s="156">
        <f t="shared" si="11"/>
        <v>378</v>
      </c>
      <c r="AP18" s="156">
        <f t="shared" si="11"/>
        <v>367</v>
      </c>
      <c r="AQ18" s="156">
        <f t="shared" si="11"/>
        <v>362</v>
      </c>
      <c r="AR18" s="156">
        <f t="shared" si="11"/>
        <v>359</v>
      </c>
      <c r="AS18" s="156">
        <f t="shared" si="11"/>
        <v>349</v>
      </c>
      <c r="AT18" s="156">
        <f t="shared" si="11"/>
        <v>349</v>
      </c>
      <c r="AU18" s="156">
        <f t="shared" si="11"/>
        <v>317</v>
      </c>
      <c r="AV18" s="19">
        <v>306</v>
      </c>
      <c r="AW18" s="16">
        <v>288</v>
      </c>
      <c r="AX18" s="16">
        <v>292</v>
      </c>
      <c r="AY18" s="16">
        <v>283</v>
      </c>
      <c r="AZ18" s="16">
        <v>275</v>
      </c>
      <c r="BA18" s="16">
        <v>268</v>
      </c>
      <c r="BB18" s="86">
        <v>303</v>
      </c>
      <c r="BC18" s="86">
        <v>322</v>
      </c>
      <c r="BD18" s="86">
        <v>342</v>
      </c>
      <c r="BE18" s="86">
        <v>343</v>
      </c>
      <c r="BF18" s="16"/>
      <c r="BG18" s="16"/>
      <c r="BH18" s="40" t="s">
        <v>4</v>
      </c>
      <c r="BJ18" s="7" t="s">
        <v>4</v>
      </c>
      <c r="BK18" s="7">
        <v>268</v>
      </c>
      <c r="BL18" s="7">
        <v>303</v>
      </c>
      <c r="BM18" s="7">
        <v>322</v>
      </c>
      <c r="BN18" s="7">
        <v>342</v>
      </c>
      <c r="BO18" s="7">
        <v>343</v>
      </c>
      <c r="BP18" s="7"/>
      <c r="BQ18" s="7"/>
      <c r="BR18" s="7"/>
    </row>
    <row r="19" spans="1:70" ht="9.6" customHeight="1" x14ac:dyDescent="0.15">
      <c r="A19" s="65" t="s">
        <v>379</v>
      </c>
      <c r="B19" s="22" t="s">
        <v>100</v>
      </c>
      <c r="C19" s="27">
        <v>48</v>
      </c>
      <c r="D19" s="27">
        <v>45</v>
      </c>
      <c r="E19" s="27">
        <v>58</v>
      </c>
      <c r="F19" s="27">
        <v>73</v>
      </c>
      <c r="G19" s="27">
        <v>76</v>
      </c>
      <c r="H19" s="27">
        <v>91</v>
      </c>
      <c r="I19" s="27">
        <v>93</v>
      </c>
      <c r="J19" s="27">
        <v>110</v>
      </c>
      <c r="K19" s="27">
        <v>129</v>
      </c>
      <c r="L19" s="24">
        <v>159</v>
      </c>
      <c r="M19" s="27">
        <v>167</v>
      </c>
      <c r="N19" s="147">
        <v>208</v>
      </c>
      <c r="O19" s="147">
        <v>221</v>
      </c>
      <c r="P19" s="147">
        <v>212</v>
      </c>
      <c r="Q19" s="147">
        <v>142</v>
      </c>
      <c r="R19" s="27">
        <v>230</v>
      </c>
      <c r="S19" s="24">
        <v>237</v>
      </c>
      <c r="T19" s="24">
        <v>236</v>
      </c>
      <c r="U19" s="24">
        <v>198</v>
      </c>
      <c r="V19" s="27">
        <v>184</v>
      </c>
      <c r="W19" s="27">
        <v>183</v>
      </c>
      <c r="X19" s="27">
        <v>176</v>
      </c>
      <c r="Y19" s="27">
        <v>185</v>
      </c>
      <c r="Z19" s="24">
        <v>181</v>
      </c>
      <c r="AA19" s="24">
        <v>189</v>
      </c>
      <c r="AB19" s="27">
        <v>188</v>
      </c>
      <c r="AC19" s="24">
        <v>183</v>
      </c>
      <c r="AD19" s="24">
        <v>187</v>
      </c>
      <c r="AE19" s="27">
        <v>194</v>
      </c>
      <c r="AF19" s="24">
        <v>189</v>
      </c>
      <c r="AG19" s="27">
        <v>190</v>
      </c>
      <c r="AH19" s="27">
        <v>196</v>
      </c>
      <c r="AI19" s="27">
        <v>191</v>
      </c>
      <c r="AJ19" s="27">
        <v>193</v>
      </c>
      <c r="AK19" s="27">
        <v>193</v>
      </c>
      <c r="AL19" s="27">
        <v>194</v>
      </c>
      <c r="AM19" s="27">
        <v>195</v>
      </c>
      <c r="AN19" s="27">
        <v>191</v>
      </c>
      <c r="AO19" s="16">
        <v>188</v>
      </c>
      <c r="AP19" s="16">
        <v>185</v>
      </c>
      <c r="AQ19" s="16">
        <v>179</v>
      </c>
      <c r="AR19" s="16">
        <v>178</v>
      </c>
      <c r="AS19" s="16">
        <v>168</v>
      </c>
      <c r="AT19" s="16">
        <v>156</v>
      </c>
      <c r="AU19" s="16">
        <v>151</v>
      </c>
      <c r="AV19" s="16">
        <v>142</v>
      </c>
      <c r="AW19" s="16">
        <v>123</v>
      </c>
      <c r="AX19" s="16">
        <v>122</v>
      </c>
      <c r="AY19" s="16">
        <v>104</v>
      </c>
      <c r="AZ19" s="16">
        <v>105</v>
      </c>
      <c r="BA19" s="16">
        <v>102</v>
      </c>
      <c r="BB19" s="16">
        <v>112</v>
      </c>
      <c r="BC19" s="16">
        <v>120</v>
      </c>
      <c r="BD19" s="16">
        <v>127</v>
      </c>
      <c r="BE19" s="16">
        <v>125</v>
      </c>
      <c r="BF19" s="16"/>
      <c r="BG19" s="16"/>
      <c r="BH19" s="40" t="s">
        <v>100</v>
      </c>
      <c r="BJ19" s="7" t="s">
        <v>335</v>
      </c>
      <c r="BK19" s="7">
        <v>102</v>
      </c>
      <c r="BL19" s="7">
        <v>112</v>
      </c>
      <c r="BM19" s="7">
        <v>120</v>
      </c>
      <c r="BN19" s="7">
        <v>127</v>
      </c>
      <c r="BO19" s="7">
        <v>125</v>
      </c>
      <c r="BP19" s="7"/>
      <c r="BQ19" s="7"/>
      <c r="BR19" s="7"/>
    </row>
    <row r="20" spans="1:70" ht="9.6" customHeight="1" x14ac:dyDescent="0.15">
      <c r="A20" s="65" t="s">
        <v>380</v>
      </c>
      <c r="B20" s="22" t="s">
        <v>6</v>
      </c>
      <c r="C20" s="156">
        <f t="shared" ref="C20:AY20" si="13">C67+C108+C107</f>
        <v>49</v>
      </c>
      <c r="D20" s="156">
        <f t="shared" si="13"/>
        <v>60</v>
      </c>
      <c r="E20" s="156">
        <f t="shared" si="13"/>
        <v>57</v>
      </c>
      <c r="F20" s="156">
        <f t="shared" si="13"/>
        <v>59</v>
      </c>
      <c r="G20" s="156">
        <f t="shared" si="13"/>
        <v>61</v>
      </c>
      <c r="H20" s="156">
        <f t="shared" si="13"/>
        <v>68</v>
      </c>
      <c r="I20" s="156">
        <f t="shared" si="13"/>
        <v>80</v>
      </c>
      <c r="J20" s="156">
        <f t="shared" ref="J20:Q20" si="14">J67+J108+J107</f>
        <v>93</v>
      </c>
      <c r="K20" s="156">
        <f t="shared" si="14"/>
        <v>117</v>
      </c>
      <c r="L20" s="156">
        <f t="shared" si="14"/>
        <v>150</v>
      </c>
      <c r="M20" s="156">
        <f t="shared" si="14"/>
        <v>158</v>
      </c>
      <c r="N20" s="157">
        <f t="shared" si="14"/>
        <v>167.2</v>
      </c>
      <c r="O20" s="157">
        <f t="shared" si="14"/>
        <v>176.39999999999998</v>
      </c>
      <c r="P20" s="157">
        <f t="shared" si="14"/>
        <v>189.60000000000002</v>
      </c>
      <c r="Q20" s="157">
        <f t="shared" si="14"/>
        <v>144.80000000000001</v>
      </c>
      <c r="R20" s="156">
        <f t="shared" si="13"/>
        <v>200</v>
      </c>
      <c r="S20" s="156">
        <f t="shared" si="13"/>
        <v>235</v>
      </c>
      <c r="T20" s="156">
        <f>T67+T108+T107</f>
        <v>250</v>
      </c>
      <c r="U20" s="156">
        <f t="shared" si="13"/>
        <v>269</v>
      </c>
      <c r="V20" s="156">
        <f t="shared" si="13"/>
        <v>270</v>
      </c>
      <c r="W20" s="156">
        <f>W67+W108+W107</f>
        <v>274</v>
      </c>
      <c r="X20" s="156">
        <f t="shared" si="13"/>
        <v>273</v>
      </c>
      <c r="Y20" s="156">
        <f t="shared" si="13"/>
        <v>282</v>
      </c>
      <c r="Z20" s="156">
        <f t="shared" si="13"/>
        <v>274</v>
      </c>
      <c r="AA20" s="156">
        <f t="shared" si="13"/>
        <v>277</v>
      </c>
      <c r="AB20" s="156">
        <f t="shared" si="13"/>
        <v>284</v>
      </c>
      <c r="AC20" s="156">
        <f t="shared" si="13"/>
        <v>284</v>
      </c>
      <c r="AD20" s="156">
        <f t="shared" si="13"/>
        <v>279</v>
      </c>
      <c r="AE20" s="156">
        <f t="shared" si="13"/>
        <v>292</v>
      </c>
      <c r="AF20" s="156">
        <f t="shared" si="13"/>
        <v>300</v>
      </c>
      <c r="AG20" s="156">
        <f t="shared" si="13"/>
        <v>300</v>
      </c>
      <c r="AH20" s="156">
        <f t="shared" si="13"/>
        <v>317</v>
      </c>
      <c r="AI20" s="156">
        <f t="shared" si="13"/>
        <v>312</v>
      </c>
      <c r="AJ20" s="156">
        <f t="shared" si="13"/>
        <v>308</v>
      </c>
      <c r="AK20" s="156">
        <f t="shared" si="13"/>
        <v>304</v>
      </c>
      <c r="AL20" s="156">
        <f t="shared" si="13"/>
        <v>306</v>
      </c>
      <c r="AM20" s="156">
        <f t="shared" si="13"/>
        <v>308</v>
      </c>
      <c r="AN20" s="156">
        <f t="shared" si="13"/>
        <v>303</v>
      </c>
      <c r="AO20" s="156">
        <f t="shared" si="13"/>
        <v>299</v>
      </c>
      <c r="AP20" s="156">
        <f t="shared" si="13"/>
        <v>291</v>
      </c>
      <c r="AQ20" s="156">
        <f t="shared" si="13"/>
        <v>284</v>
      </c>
      <c r="AR20" s="156">
        <f t="shared" si="13"/>
        <v>279</v>
      </c>
      <c r="AS20" s="156">
        <f t="shared" si="13"/>
        <v>269</v>
      </c>
      <c r="AT20" s="156">
        <f t="shared" si="13"/>
        <v>269</v>
      </c>
      <c r="AU20" s="156">
        <f t="shared" si="13"/>
        <v>252</v>
      </c>
      <c r="AV20" s="156">
        <f t="shared" si="13"/>
        <v>257</v>
      </c>
      <c r="AW20" s="156">
        <f t="shared" si="13"/>
        <v>256</v>
      </c>
      <c r="AX20" s="156">
        <f t="shared" si="13"/>
        <v>246</v>
      </c>
      <c r="AY20" s="156">
        <f t="shared" si="13"/>
        <v>233</v>
      </c>
      <c r="AZ20" s="16">
        <v>215</v>
      </c>
      <c r="BA20" s="16">
        <v>202</v>
      </c>
      <c r="BB20" s="16">
        <v>200</v>
      </c>
      <c r="BC20" s="16">
        <v>234</v>
      </c>
      <c r="BD20" s="16">
        <v>232</v>
      </c>
      <c r="BE20" s="16">
        <v>230</v>
      </c>
      <c r="BF20" s="16"/>
      <c r="BG20" s="16"/>
      <c r="BH20" s="40" t="s">
        <v>6</v>
      </c>
      <c r="BJ20" s="7" t="s">
        <v>6</v>
      </c>
      <c r="BK20" s="7">
        <v>202</v>
      </c>
      <c r="BL20" s="7">
        <v>200</v>
      </c>
      <c r="BM20" s="7">
        <v>234</v>
      </c>
      <c r="BN20" s="7">
        <v>232</v>
      </c>
      <c r="BO20" s="7">
        <v>230</v>
      </c>
      <c r="BP20" s="7"/>
      <c r="BQ20" s="7"/>
      <c r="BR20" s="7"/>
    </row>
    <row r="21" spans="1:70" ht="9.6" customHeight="1" x14ac:dyDescent="0.15">
      <c r="A21" s="65" t="s">
        <v>381</v>
      </c>
      <c r="B21" s="22" t="s">
        <v>7</v>
      </c>
      <c r="C21" s="27">
        <v>26</v>
      </c>
      <c r="D21" s="27">
        <v>19</v>
      </c>
      <c r="E21" s="27">
        <v>39</v>
      </c>
      <c r="F21" s="27">
        <v>39</v>
      </c>
      <c r="G21" s="27">
        <v>47</v>
      </c>
      <c r="H21" s="27">
        <v>58</v>
      </c>
      <c r="I21" s="27">
        <v>73</v>
      </c>
      <c r="J21" s="27">
        <v>71</v>
      </c>
      <c r="K21" s="27">
        <v>75</v>
      </c>
      <c r="L21" s="24">
        <v>95</v>
      </c>
      <c r="M21" s="27">
        <v>99</v>
      </c>
      <c r="N21" s="147">
        <v>101</v>
      </c>
      <c r="O21" s="147">
        <v>108</v>
      </c>
      <c r="P21" s="147">
        <v>107</v>
      </c>
      <c r="Q21" s="147">
        <v>60</v>
      </c>
      <c r="R21" s="27">
        <v>99</v>
      </c>
      <c r="S21" s="24">
        <v>98</v>
      </c>
      <c r="T21" s="24">
        <v>111</v>
      </c>
      <c r="U21" s="24">
        <v>118</v>
      </c>
      <c r="V21" s="27">
        <v>117</v>
      </c>
      <c r="W21" s="27">
        <v>124</v>
      </c>
      <c r="X21" s="27">
        <v>116</v>
      </c>
      <c r="Y21" s="27">
        <v>133</v>
      </c>
      <c r="Z21" s="24">
        <v>122</v>
      </c>
      <c r="AA21" s="24">
        <v>124</v>
      </c>
      <c r="AB21" s="27">
        <v>130</v>
      </c>
      <c r="AC21" s="24">
        <v>118</v>
      </c>
      <c r="AD21" s="24">
        <v>124</v>
      </c>
      <c r="AE21" s="27">
        <v>127</v>
      </c>
      <c r="AF21" s="24">
        <v>121</v>
      </c>
      <c r="AG21" s="27">
        <v>129</v>
      </c>
      <c r="AH21" s="27">
        <v>128</v>
      </c>
      <c r="AI21" s="27">
        <v>136</v>
      </c>
      <c r="AJ21" s="27">
        <v>148</v>
      </c>
      <c r="AK21" s="27">
        <v>158</v>
      </c>
      <c r="AL21" s="27">
        <v>146</v>
      </c>
      <c r="AM21" s="27">
        <v>135</v>
      </c>
      <c r="AN21" s="27">
        <v>139</v>
      </c>
      <c r="AO21" s="16">
        <v>136</v>
      </c>
      <c r="AP21" s="16">
        <v>133</v>
      </c>
      <c r="AQ21" s="16">
        <v>143</v>
      </c>
      <c r="AR21" s="16">
        <v>109</v>
      </c>
      <c r="AS21" s="16">
        <v>107</v>
      </c>
      <c r="AT21" s="16">
        <v>107</v>
      </c>
      <c r="AU21" s="16">
        <v>101</v>
      </c>
      <c r="AV21" s="16">
        <v>93</v>
      </c>
      <c r="AW21" s="16">
        <v>95</v>
      </c>
      <c r="AX21" s="16">
        <v>93</v>
      </c>
      <c r="AY21" s="16">
        <v>90</v>
      </c>
      <c r="AZ21" s="16">
        <v>94</v>
      </c>
      <c r="BA21" s="140">
        <v>91</v>
      </c>
      <c r="BB21" s="16">
        <v>92</v>
      </c>
      <c r="BC21" s="16">
        <v>68</v>
      </c>
      <c r="BD21" s="16">
        <v>66</v>
      </c>
      <c r="BE21" s="16">
        <v>61</v>
      </c>
      <c r="BF21" s="16"/>
      <c r="BG21" s="16"/>
      <c r="BH21" s="40" t="s">
        <v>7</v>
      </c>
      <c r="BJ21" s="7" t="s">
        <v>7</v>
      </c>
      <c r="BK21" s="7">
        <v>91</v>
      </c>
      <c r="BL21" s="7">
        <v>92</v>
      </c>
      <c r="BM21" s="7">
        <v>68</v>
      </c>
      <c r="BN21" s="7">
        <v>66</v>
      </c>
      <c r="BO21" s="7">
        <v>61</v>
      </c>
      <c r="BP21" s="7"/>
      <c r="BQ21" s="7"/>
      <c r="BR21" s="7"/>
    </row>
    <row r="22" spans="1:70" ht="9.6" customHeight="1" x14ac:dyDescent="0.15">
      <c r="A22" s="65" t="s">
        <v>382</v>
      </c>
      <c r="B22" s="22" t="s">
        <v>8</v>
      </c>
      <c r="C22" s="27">
        <v>0</v>
      </c>
      <c r="D22" s="27">
        <v>0</v>
      </c>
      <c r="E22" s="27">
        <v>0</v>
      </c>
      <c r="F22" s="27">
        <v>0</v>
      </c>
      <c r="G22" s="27">
        <v>1</v>
      </c>
      <c r="H22" s="27">
        <v>5</v>
      </c>
      <c r="I22" s="27">
        <v>16</v>
      </c>
      <c r="J22" s="27">
        <v>26</v>
      </c>
      <c r="K22" s="27">
        <v>136</v>
      </c>
      <c r="L22" s="24">
        <v>151</v>
      </c>
      <c r="M22" s="27">
        <v>156</v>
      </c>
      <c r="N22" s="147">
        <v>155</v>
      </c>
      <c r="O22" s="147">
        <v>140</v>
      </c>
      <c r="P22" s="147">
        <v>127</v>
      </c>
      <c r="Q22" s="147">
        <v>49</v>
      </c>
      <c r="R22" s="27">
        <v>136</v>
      </c>
      <c r="S22" s="24">
        <v>127</v>
      </c>
      <c r="T22" s="24">
        <v>128</v>
      </c>
      <c r="U22" s="24">
        <v>117</v>
      </c>
      <c r="V22" s="27">
        <v>149</v>
      </c>
      <c r="W22" s="27">
        <v>154</v>
      </c>
      <c r="X22" s="27">
        <v>151</v>
      </c>
      <c r="Y22" s="27">
        <v>155</v>
      </c>
      <c r="Z22" s="24">
        <v>157</v>
      </c>
      <c r="AA22" s="24">
        <v>160</v>
      </c>
      <c r="AB22" s="27">
        <v>158</v>
      </c>
      <c r="AC22" s="24">
        <v>159</v>
      </c>
      <c r="AD22" s="24">
        <v>141</v>
      </c>
      <c r="AE22" s="27">
        <v>137</v>
      </c>
      <c r="AF22" s="24">
        <v>132</v>
      </c>
      <c r="AG22" s="27">
        <v>127</v>
      </c>
      <c r="AH22" s="27">
        <v>124</v>
      </c>
      <c r="AI22" s="27">
        <v>130</v>
      </c>
      <c r="AJ22" s="27">
        <v>132</v>
      </c>
      <c r="AK22" s="27">
        <v>135</v>
      </c>
      <c r="AL22" s="27">
        <v>138</v>
      </c>
      <c r="AM22" s="27">
        <v>138</v>
      </c>
      <c r="AN22" s="27">
        <v>126</v>
      </c>
      <c r="AO22" s="16">
        <v>116</v>
      </c>
      <c r="AP22" s="16">
        <v>115</v>
      </c>
      <c r="AQ22" s="16">
        <v>107</v>
      </c>
      <c r="AR22" s="16">
        <v>159</v>
      </c>
      <c r="AS22" s="16">
        <v>160</v>
      </c>
      <c r="AT22" s="16">
        <v>236</v>
      </c>
      <c r="AU22" s="16">
        <v>237</v>
      </c>
      <c r="AV22" s="16">
        <v>211</v>
      </c>
      <c r="AW22" s="16">
        <v>214</v>
      </c>
      <c r="AX22" s="16">
        <v>220</v>
      </c>
      <c r="AY22" s="16">
        <v>225</v>
      </c>
      <c r="AZ22" s="16">
        <v>228</v>
      </c>
      <c r="BA22" s="140">
        <v>211</v>
      </c>
      <c r="BB22" s="16">
        <v>197</v>
      </c>
      <c r="BC22" s="16">
        <v>205</v>
      </c>
      <c r="BD22" s="16">
        <v>203</v>
      </c>
      <c r="BE22" s="16">
        <v>219</v>
      </c>
      <c r="BF22" s="16"/>
      <c r="BG22" s="16"/>
      <c r="BH22" s="40" t="s">
        <v>8</v>
      </c>
      <c r="BJ22" s="7" t="s">
        <v>8</v>
      </c>
      <c r="BK22" s="7">
        <v>211</v>
      </c>
      <c r="BL22" s="7">
        <v>197</v>
      </c>
      <c r="BM22" s="7">
        <v>205</v>
      </c>
      <c r="BN22" s="7">
        <v>203</v>
      </c>
      <c r="BO22" s="7">
        <v>219</v>
      </c>
      <c r="BP22" s="7"/>
      <c r="BQ22" s="7"/>
      <c r="BR22" s="7"/>
    </row>
    <row r="23" spans="1:70" ht="9.6" customHeight="1" x14ac:dyDescent="0.15">
      <c r="A23" s="65" t="s">
        <v>133</v>
      </c>
      <c r="B23" s="22" t="s">
        <v>9</v>
      </c>
      <c r="C23" s="27">
        <v>37</v>
      </c>
      <c r="D23" s="27">
        <v>42</v>
      </c>
      <c r="E23" s="27">
        <v>50</v>
      </c>
      <c r="F23" s="27">
        <v>56</v>
      </c>
      <c r="G23" s="27">
        <v>58</v>
      </c>
      <c r="H23" s="27">
        <v>59</v>
      </c>
      <c r="I23" s="27">
        <v>67</v>
      </c>
      <c r="J23" s="27">
        <v>65</v>
      </c>
      <c r="K23" s="27">
        <v>71</v>
      </c>
      <c r="L23" s="24">
        <v>71</v>
      </c>
      <c r="M23" s="27">
        <v>76</v>
      </c>
      <c r="N23" s="147">
        <v>81</v>
      </c>
      <c r="O23" s="147">
        <v>109</v>
      </c>
      <c r="P23" s="147">
        <v>103</v>
      </c>
      <c r="Q23" s="147">
        <v>58</v>
      </c>
      <c r="R23" s="27">
        <v>104</v>
      </c>
      <c r="S23" s="24">
        <v>103</v>
      </c>
      <c r="T23" s="24">
        <v>113</v>
      </c>
      <c r="U23" s="24">
        <v>110</v>
      </c>
      <c r="V23" s="27">
        <v>108</v>
      </c>
      <c r="W23" s="27">
        <v>105</v>
      </c>
      <c r="X23" s="27">
        <v>101</v>
      </c>
      <c r="Y23" s="27">
        <v>93</v>
      </c>
      <c r="Z23" s="24">
        <v>86</v>
      </c>
      <c r="AA23" s="24">
        <v>82</v>
      </c>
      <c r="AB23" s="27">
        <v>78</v>
      </c>
      <c r="AC23" s="24">
        <v>77</v>
      </c>
      <c r="AD23" s="24">
        <v>86</v>
      </c>
      <c r="AE23" s="27">
        <v>82</v>
      </c>
      <c r="AF23" s="24">
        <v>86</v>
      </c>
      <c r="AG23" s="27">
        <v>85</v>
      </c>
      <c r="AH23" s="27">
        <v>82</v>
      </c>
      <c r="AI23" s="27">
        <v>76</v>
      </c>
      <c r="AJ23" s="27">
        <v>77</v>
      </c>
      <c r="AK23" s="27">
        <v>74</v>
      </c>
      <c r="AL23" s="27">
        <v>70</v>
      </c>
      <c r="AM23" s="27">
        <v>68</v>
      </c>
      <c r="AN23" s="27">
        <v>68</v>
      </c>
      <c r="AO23" s="16">
        <v>66</v>
      </c>
      <c r="AP23" s="16">
        <v>61</v>
      </c>
      <c r="AQ23" s="16">
        <v>69</v>
      </c>
      <c r="AR23" s="16">
        <v>76</v>
      </c>
      <c r="AS23" s="16">
        <v>72</v>
      </c>
      <c r="AT23" s="16">
        <v>68</v>
      </c>
      <c r="AU23" s="16">
        <v>65</v>
      </c>
      <c r="AV23" s="16">
        <v>58</v>
      </c>
      <c r="AW23" s="16">
        <v>59</v>
      </c>
      <c r="AX23" s="16">
        <v>43</v>
      </c>
      <c r="AY23" s="16">
        <v>33</v>
      </c>
      <c r="AZ23" s="16">
        <v>33</v>
      </c>
      <c r="BA23" s="140">
        <v>32</v>
      </c>
      <c r="BB23" s="86">
        <v>33</v>
      </c>
      <c r="BC23" s="16">
        <v>49</v>
      </c>
      <c r="BD23" s="16">
        <v>49</v>
      </c>
      <c r="BE23" s="16">
        <v>51</v>
      </c>
      <c r="BF23" s="16"/>
      <c r="BG23" s="16"/>
      <c r="BH23" s="40" t="s">
        <v>9</v>
      </c>
      <c r="BJ23" s="7" t="s">
        <v>9</v>
      </c>
      <c r="BK23" s="7">
        <v>32</v>
      </c>
      <c r="BL23" s="7">
        <v>33</v>
      </c>
      <c r="BM23" s="7">
        <v>49</v>
      </c>
      <c r="BN23" s="7">
        <v>49</v>
      </c>
      <c r="BO23" s="7">
        <v>51</v>
      </c>
      <c r="BP23" s="7"/>
      <c r="BQ23" s="7"/>
      <c r="BR23" s="7"/>
    </row>
    <row r="24" spans="1:70" ht="9.6" customHeight="1" x14ac:dyDescent="0.15">
      <c r="A24" s="65" t="s">
        <v>134</v>
      </c>
      <c r="B24" s="22" t="s">
        <v>80</v>
      </c>
      <c r="C24" s="24">
        <v>1</v>
      </c>
      <c r="D24" s="24">
        <v>3</v>
      </c>
      <c r="E24" s="24">
        <v>5</v>
      </c>
      <c r="F24" s="24">
        <v>10</v>
      </c>
      <c r="G24" s="24">
        <v>13</v>
      </c>
      <c r="H24" s="24">
        <v>14</v>
      </c>
      <c r="I24" s="24">
        <v>30</v>
      </c>
      <c r="J24" s="24">
        <v>36</v>
      </c>
      <c r="K24" s="24">
        <v>43</v>
      </c>
      <c r="L24" s="24">
        <v>49</v>
      </c>
      <c r="M24" s="24">
        <v>51</v>
      </c>
      <c r="N24" s="147">
        <v>114</v>
      </c>
      <c r="O24" s="147">
        <v>36</v>
      </c>
      <c r="P24" s="147">
        <v>68</v>
      </c>
      <c r="Q24" s="147">
        <v>109</v>
      </c>
      <c r="R24" s="27">
        <v>103</v>
      </c>
      <c r="S24" s="24">
        <v>105</v>
      </c>
      <c r="T24" s="24">
        <v>88</v>
      </c>
      <c r="U24" s="24">
        <v>88</v>
      </c>
      <c r="V24" s="27">
        <v>84</v>
      </c>
      <c r="W24" s="27">
        <v>75</v>
      </c>
      <c r="X24" s="27">
        <v>75</v>
      </c>
      <c r="Y24" s="27">
        <v>73</v>
      </c>
      <c r="Z24" s="24">
        <v>71</v>
      </c>
      <c r="AA24" s="24">
        <v>62</v>
      </c>
      <c r="AB24" s="27">
        <v>55</v>
      </c>
      <c r="AC24" s="24">
        <v>54</v>
      </c>
      <c r="AD24" s="24">
        <v>54</v>
      </c>
      <c r="AE24" s="27">
        <v>62</v>
      </c>
      <c r="AF24" s="24">
        <v>66</v>
      </c>
      <c r="AG24" s="27">
        <v>65</v>
      </c>
      <c r="AH24" s="27">
        <v>66</v>
      </c>
      <c r="AI24" s="27">
        <v>70</v>
      </c>
      <c r="AJ24" s="27">
        <v>66</v>
      </c>
      <c r="AK24" s="27">
        <v>66</v>
      </c>
      <c r="AL24" s="27">
        <v>72</v>
      </c>
      <c r="AM24" s="27">
        <v>78</v>
      </c>
      <c r="AN24" s="27">
        <v>77</v>
      </c>
      <c r="AO24" s="16">
        <v>78</v>
      </c>
      <c r="AP24" s="16">
        <v>79</v>
      </c>
      <c r="AQ24" s="16">
        <v>79</v>
      </c>
      <c r="AR24" s="16">
        <v>80</v>
      </c>
      <c r="AS24" s="16">
        <v>79</v>
      </c>
      <c r="AT24" s="16">
        <v>106</v>
      </c>
      <c r="AU24" s="16">
        <v>104</v>
      </c>
      <c r="AV24" s="16">
        <v>104</v>
      </c>
      <c r="AW24" s="16">
        <v>107</v>
      </c>
      <c r="AX24" s="16">
        <v>100</v>
      </c>
      <c r="AY24" s="16">
        <v>96</v>
      </c>
      <c r="AZ24" s="16">
        <v>95</v>
      </c>
      <c r="BA24" s="140">
        <v>94</v>
      </c>
      <c r="BB24" s="16">
        <v>89</v>
      </c>
      <c r="BC24" s="140">
        <v>88</v>
      </c>
      <c r="BD24" s="16">
        <v>88</v>
      </c>
      <c r="BE24" s="16">
        <v>86</v>
      </c>
      <c r="BF24" s="16"/>
      <c r="BG24" s="16"/>
      <c r="BH24" s="40" t="s">
        <v>80</v>
      </c>
      <c r="BJ24" s="7" t="s">
        <v>80</v>
      </c>
      <c r="BK24" s="7">
        <v>94</v>
      </c>
      <c r="BL24" s="7">
        <v>89</v>
      </c>
      <c r="BM24" s="7">
        <v>88</v>
      </c>
      <c r="BN24" s="7">
        <v>88</v>
      </c>
      <c r="BO24" s="7">
        <v>86</v>
      </c>
      <c r="BP24" s="7"/>
      <c r="BQ24" s="7"/>
      <c r="BR24" s="7"/>
    </row>
    <row r="25" spans="1:70" ht="9.6" customHeight="1" x14ac:dyDescent="0.15">
      <c r="A25" s="65" t="s">
        <v>383</v>
      </c>
      <c r="B25" s="22" t="s">
        <v>102</v>
      </c>
      <c r="C25" s="24">
        <v>4</v>
      </c>
      <c r="D25" s="24">
        <v>8</v>
      </c>
      <c r="E25" s="24">
        <v>12</v>
      </c>
      <c r="F25" s="24">
        <v>19</v>
      </c>
      <c r="G25" s="24">
        <v>25</v>
      </c>
      <c r="H25" s="24">
        <v>33</v>
      </c>
      <c r="I25" s="24">
        <v>44</v>
      </c>
      <c r="J25" s="24">
        <v>56</v>
      </c>
      <c r="K25" s="24">
        <v>89</v>
      </c>
      <c r="L25" s="24">
        <v>108</v>
      </c>
      <c r="M25" s="24">
        <v>115</v>
      </c>
      <c r="N25" s="147">
        <v>58</v>
      </c>
      <c r="O25" s="147">
        <v>37</v>
      </c>
      <c r="P25" s="147">
        <v>117</v>
      </c>
      <c r="Q25" s="147">
        <v>77</v>
      </c>
      <c r="R25" s="27">
        <v>113</v>
      </c>
      <c r="S25" s="24">
        <v>106</v>
      </c>
      <c r="T25" s="24">
        <v>114</v>
      </c>
      <c r="U25" s="24">
        <v>101</v>
      </c>
      <c r="V25" s="27">
        <v>92</v>
      </c>
      <c r="W25" s="27">
        <v>88</v>
      </c>
      <c r="X25" s="27">
        <v>84</v>
      </c>
      <c r="Y25" s="27">
        <v>78</v>
      </c>
      <c r="Z25" s="24">
        <v>63</v>
      </c>
      <c r="AA25" s="24">
        <v>62</v>
      </c>
      <c r="AB25" s="27">
        <v>68</v>
      </c>
      <c r="AC25" s="24">
        <v>69</v>
      </c>
      <c r="AD25" s="24">
        <v>72</v>
      </c>
      <c r="AE25" s="27">
        <v>73</v>
      </c>
      <c r="AF25" s="24">
        <v>75</v>
      </c>
      <c r="AG25" s="27">
        <v>76</v>
      </c>
      <c r="AH25" s="27">
        <v>80</v>
      </c>
      <c r="AI25" s="27">
        <v>80</v>
      </c>
      <c r="AJ25" s="27">
        <v>80</v>
      </c>
      <c r="AK25" s="27">
        <v>71</v>
      </c>
      <c r="AL25" s="27">
        <v>74</v>
      </c>
      <c r="AM25" s="27">
        <v>69</v>
      </c>
      <c r="AN25" s="27">
        <v>90</v>
      </c>
      <c r="AO25" s="16">
        <v>91</v>
      </c>
      <c r="AP25" s="16">
        <v>89</v>
      </c>
      <c r="AQ25" s="16">
        <v>87</v>
      </c>
      <c r="AR25" s="16">
        <v>78</v>
      </c>
      <c r="AS25" s="16">
        <v>86</v>
      </c>
      <c r="AT25" s="16">
        <v>75</v>
      </c>
      <c r="AU25" s="16">
        <v>77</v>
      </c>
      <c r="AV25" s="16">
        <v>81</v>
      </c>
      <c r="AW25" s="16">
        <v>84</v>
      </c>
      <c r="AX25" s="16">
        <v>92</v>
      </c>
      <c r="AY25" s="16">
        <v>80</v>
      </c>
      <c r="AZ25" s="16">
        <v>85</v>
      </c>
      <c r="BA25" s="140">
        <v>86</v>
      </c>
      <c r="BB25" s="16">
        <v>83</v>
      </c>
      <c r="BC25" s="140">
        <v>86</v>
      </c>
      <c r="BD25" s="16">
        <v>88</v>
      </c>
      <c r="BE25" s="16">
        <v>90</v>
      </c>
      <c r="BF25" s="16"/>
      <c r="BG25" s="16"/>
      <c r="BH25" s="40" t="s">
        <v>102</v>
      </c>
      <c r="BJ25" s="7" t="s">
        <v>102</v>
      </c>
      <c r="BK25" s="7">
        <v>86</v>
      </c>
      <c r="BL25" s="7">
        <v>83</v>
      </c>
      <c r="BM25" s="7">
        <v>86</v>
      </c>
      <c r="BN25" s="7">
        <v>88</v>
      </c>
      <c r="BO25" s="7">
        <v>90</v>
      </c>
      <c r="BP25" s="7"/>
      <c r="BQ25" s="7"/>
      <c r="BR25" s="7"/>
    </row>
    <row r="26" spans="1:70" ht="9.6" customHeight="1" x14ac:dyDescent="0.15">
      <c r="A26" s="65" t="s">
        <v>384</v>
      </c>
      <c r="B26" s="22" t="s">
        <v>385</v>
      </c>
      <c r="C26" s="156">
        <f t="shared" ref="C26:AU26" si="15">C89+C90+C91+C92+C93+C94+C95+C96+C106</f>
        <v>47</v>
      </c>
      <c r="D26" s="156">
        <f t="shared" si="15"/>
        <v>49</v>
      </c>
      <c r="E26" s="156">
        <f t="shared" si="15"/>
        <v>57</v>
      </c>
      <c r="F26" s="156">
        <f t="shared" si="15"/>
        <v>64</v>
      </c>
      <c r="G26" s="156">
        <f t="shared" si="15"/>
        <v>67</v>
      </c>
      <c r="H26" s="156">
        <f t="shared" si="15"/>
        <v>73</v>
      </c>
      <c r="I26" s="156">
        <f t="shared" si="15"/>
        <v>84</v>
      </c>
      <c r="J26" s="156">
        <f>J89+J90+J91+J92+J94+J93+J95+J96+J106</f>
        <v>98</v>
      </c>
      <c r="K26" s="156">
        <f>K89+K90+K91+K92+K94+K93+K95+K96+K106</f>
        <v>104</v>
      </c>
      <c r="L26" s="156">
        <f>L89+L90+L91+L92+L94+L93+L95+L96+L106</f>
        <v>121</v>
      </c>
      <c r="M26" s="156">
        <f>M89+M90+M91+M92+M93+M94+M95+M96+M106</f>
        <v>128</v>
      </c>
      <c r="N26" s="157">
        <f>N89+N90+N91+N92+N93+N94+N95+N96+N106</f>
        <v>153.40000000000003</v>
      </c>
      <c r="O26" s="157">
        <f>O89+O90+O91+O92+O93+O94+O95+O96+O106</f>
        <v>178.8</v>
      </c>
      <c r="P26" s="157">
        <f>P89+P90+P91+P92+P93+P94+P95+P96+P106</f>
        <v>204.2</v>
      </c>
      <c r="Q26" s="157">
        <f>Q89+Q90+Q91+Q92+Q93+Q94+Q95+Q96+Q106</f>
        <v>229.6</v>
      </c>
      <c r="R26" s="156">
        <f t="shared" si="15"/>
        <v>255</v>
      </c>
      <c r="S26" s="156">
        <f t="shared" si="15"/>
        <v>292</v>
      </c>
      <c r="T26" s="156">
        <f>T89+T90+T91+T96+T92+T93+T94+T95+T106</f>
        <v>313</v>
      </c>
      <c r="U26" s="156">
        <f t="shared" si="15"/>
        <v>258</v>
      </c>
      <c r="V26" s="156">
        <f t="shared" si="15"/>
        <v>253</v>
      </c>
      <c r="W26" s="156">
        <f>W89+W90+W91+W92+W93+W94+W95+W96+W106</f>
        <v>276</v>
      </c>
      <c r="X26" s="156">
        <f t="shared" si="15"/>
        <v>264</v>
      </c>
      <c r="Y26" s="156">
        <f t="shared" si="15"/>
        <v>275</v>
      </c>
      <c r="Z26" s="156">
        <f t="shared" si="15"/>
        <v>298</v>
      </c>
      <c r="AA26" s="156">
        <f t="shared" si="15"/>
        <v>279</v>
      </c>
      <c r="AB26" s="156">
        <f t="shared" si="15"/>
        <v>274</v>
      </c>
      <c r="AC26" s="156">
        <f t="shared" si="15"/>
        <v>282</v>
      </c>
      <c r="AD26" s="156">
        <f t="shared" si="15"/>
        <v>288</v>
      </c>
      <c r="AE26" s="156">
        <f t="shared" si="15"/>
        <v>295</v>
      </c>
      <c r="AF26" s="156">
        <f t="shared" si="15"/>
        <v>294</v>
      </c>
      <c r="AG26" s="156">
        <f t="shared" si="15"/>
        <v>301</v>
      </c>
      <c r="AH26" s="156">
        <f t="shared" si="15"/>
        <v>295</v>
      </c>
      <c r="AI26" s="156">
        <f t="shared" si="15"/>
        <v>286</v>
      </c>
      <c r="AJ26" s="156">
        <f t="shared" si="15"/>
        <v>276</v>
      </c>
      <c r="AK26" s="156">
        <f t="shared" si="15"/>
        <v>276</v>
      </c>
      <c r="AL26" s="156">
        <f t="shared" si="15"/>
        <v>276</v>
      </c>
      <c r="AM26" s="156">
        <f t="shared" si="15"/>
        <v>277</v>
      </c>
      <c r="AN26" s="156">
        <f t="shared" si="15"/>
        <v>279</v>
      </c>
      <c r="AO26" s="156">
        <f t="shared" si="15"/>
        <v>271</v>
      </c>
      <c r="AP26" s="156">
        <f t="shared" si="15"/>
        <v>270</v>
      </c>
      <c r="AQ26" s="156">
        <f t="shared" si="15"/>
        <v>265</v>
      </c>
      <c r="AR26" s="156">
        <f t="shared" si="15"/>
        <v>277</v>
      </c>
      <c r="AS26" s="156">
        <f t="shared" si="15"/>
        <v>278</v>
      </c>
      <c r="AT26" s="156">
        <f t="shared" si="15"/>
        <v>282</v>
      </c>
      <c r="AU26" s="156">
        <f t="shared" si="15"/>
        <v>283</v>
      </c>
      <c r="AV26" s="27">
        <v>283</v>
      </c>
      <c r="AW26" s="16">
        <v>278</v>
      </c>
      <c r="AX26" s="16">
        <v>274</v>
      </c>
      <c r="AY26" s="16">
        <v>261</v>
      </c>
      <c r="AZ26" s="16">
        <v>258</v>
      </c>
      <c r="BA26" s="140">
        <v>257</v>
      </c>
      <c r="BB26" s="16">
        <v>261</v>
      </c>
      <c r="BC26" s="140">
        <v>267</v>
      </c>
      <c r="BD26" s="16">
        <v>270</v>
      </c>
      <c r="BE26" s="16">
        <v>250</v>
      </c>
      <c r="BF26" s="16"/>
      <c r="BG26" s="16"/>
      <c r="BH26" s="40" t="s">
        <v>113</v>
      </c>
      <c r="BJ26" s="7" t="s">
        <v>113</v>
      </c>
      <c r="BK26" s="7">
        <v>257</v>
      </c>
      <c r="BL26" s="7">
        <v>261</v>
      </c>
      <c r="BM26" s="7">
        <v>267</v>
      </c>
      <c r="BN26" s="7">
        <v>270</v>
      </c>
      <c r="BO26" s="7">
        <v>250</v>
      </c>
      <c r="BP26" s="7"/>
      <c r="BQ26" s="7"/>
      <c r="BR26" s="7"/>
    </row>
    <row r="27" spans="1:70" ht="9.6" customHeight="1" x14ac:dyDescent="0.15">
      <c r="A27" s="65" t="s">
        <v>136</v>
      </c>
      <c r="B27" s="22" t="s">
        <v>386</v>
      </c>
      <c r="C27" s="156">
        <f t="shared" ref="C27:AU27" si="16">C79+C80+C81+C82+C83+C84+C85+C86+C87+C88</f>
        <v>61</v>
      </c>
      <c r="D27" s="156">
        <f t="shared" si="16"/>
        <v>76</v>
      </c>
      <c r="E27" s="156">
        <f t="shared" si="16"/>
        <v>72</v>
      </c>
      <c r="F27" s="156">
        <f t="shared" si="16"/>
        <v>75</v>
      </c>
      <c r="G27" s="156">
        <f t="shared" si="16"/>
        <v>81</v>
      </c>
      <c r="H27" s="156">
        <f t="shared" si="16"/>
        <v>88</v>
      </c>
      <c r="I27" s="156">
        <f t="shared" si="16"/>
        <v>103</v>
      </c>
      <c r="J27" s="156">
        <f t="shared" si="16"/>
        <v>114</v>
      </c>
      <c r="K27" s="156">
        <f t="shared" si="16"/>
        <v>131</v>
      </c>
      <c r="L27" s="156">
        <f t="shared" ref="L27:Q27" si="17">L79+L80+L81+L82+L83+L84+L85+L86+L87+L88</f>
        <v>152</v>
      </c>
      <c r="M27" s="156">
        <f t="shared" si="17"/>
        <v>169</v>
      </c>
      <c r="N27" s="157">
        <f t="shared" si="17"/>
        <v>186.99999999999997</v>
      </c>
      <c r="O27" s="157">
        <f t="shared" si="17"/>
        <v>205</v>
      </c>
      <c r="P27" s="157">
        <f t="shared" si="17"/>
        <v>223</v>
      </c>
      <c r="Q27" s="157">
        <f t="shared" si="17"/>
        <v>241.00000000000006</v>
      </c>
      <c r="R27" s="156">
        <f t="shared" si="16"/>
        <v>259</v>
      </c>
      <c r="S27" s="156">
        <f t="shared" si="16"/>
        <v>265</v>
      </c>
      <c r="T27" s="156">
        <f t="shared" si="16"/>
        <v>286</v>
      </c>
      <c r="U27" s="156">
        <f t="shared" si="16"/>
        <v>214</v>
      </c>
      <c r="V27" s="156">
        <f t="shared" si="16"/>
        <v>226</v>
      </c>
      <c r="W27" s="156">
        <f t="shared" si="16"/>
        <v>222</v>
      </c>
      <c r="X27" s="156">
        <f t="shared" si="16"/>
        <v>235</v>
      </c>
      <c r="Y27" s="156">
        <f t="shared" si="16"/>
        <v>245</v>
      </c>
      <c r="Z27" s="156">
        <f t="shared" si="16"/>
        <v>256</v>
      </c>
      <c r="AA27" s="156">
        <f t="shared" si="16"/>
        <v>262</v>
      </c>
      <c r="AB27" s="156">
        <f t="shared" si="16"/>
        <v>264</v>
      </c>
      <c r="AC27" s="156">
        <f t="shared" si="16"/>
        <v>263</v>
      </c>
      <c r="AD27" s="156">
        <f t="shared" si="16"/>
        <v>275</v>
      </c>
      <c r="AE27" s="156">
        <f t="shared" si="16"/>
        <v>279</v>
      </c>
      <c r="AF27" s="156">
        <f t="shared" si="16"/>
        <v>283</v>
      </c>
      <c r="AG27" s="156">
        <f t="shared" si="16"/>
        <v>279</v>
      </c>
      <c r="AH27" s="156">
        <f t="shared" si="16"/>
        <v>286</v>
      </c>
      <c r="AI27" s="156">
        <f t="shared" si="16"/>
        <v>280</v>
      </c>
      <c r="AJ27" s="156">
        <f t="shared" si="16"/>
        <v>272</v>
      </c>
      <c r="AK27" s="156">
        <f t="shared" si="16"/>
        <v>247</v>
      </c>
      <c r="AL27" s="156">
        <f t="shared" si="16"/>
        <v>238</v>
      </c>
      <c r="AM27" s="156">
        <f t="shared" si="16"/>
        <v>237</v>
      </c>
      <c r="AN27" s="156">
        <f t="shared" si="16"/>
        <v>244</v>
      </c>
      <c r="AO27" s="156">
        <f t="shared" si="16"/>
        <v>250</v>
      </c>
      <c r="AP27" s="156">
        <f t="shared" si="16"/>
        <v>258</v>
      </c>
      <c r="AQ27" s="156">
        <f t="shared" si="16"/>
        <v>258</v>
      </c>
      <c r="AR27" s="156">
        <f t="shared" si="16"/>
        <v>242</v>
      </c>
      <c r="AS27" s="156">
        <f t="shared" si="16"/>
        <v>235</v>
      </c>
      <c r="AT27" s="156">
        <f t="shared" si="16"/>
        <v>226</v>
      </c>
      <c r="AU27" s="156">
        <f t="shared" si="16"/>
        <v>222</v>
      </c>
      <c r="AV27" s="27">
        <v>218</v>
      </c>
      <c r="AW27" s="16">
        <v>215</v>
      </c>
      <c r="AX27" s="16">
        <v>208</v>
      </c>
      <c r="AY27" s="16">
        <v>196</v>
      </c>
      <c r="AZ27" s="16">
        <v>205</v>
      </c>
      <c r="BA27" s="140">
        <v>203</v>
      </c>
      <c r="BB27" s="16">
        <v>215</v>
      </c>
      <c r="BC27" s="140">
        <v>220</v>
      </c>
      <c r="BD27" s="16">
        <v>244</v>
      </c>
      <c r="BE27" s="16">
        <v>252</v>
      </c>
      <c r="BF27" s="16"/>
      <c r="BG27" s="16"/>
      <c r="BH27" s="40" t="s">
        <v>114</v>
      </c>
      <c r="BJ27" s="7" t="s">
        <v>114</v>
      </c>
      <c r="BK27" s="7">
        <v>203</v>
      </c>
      <c r="BL27" s="7">
        <v>215</v>
      </c>
      <c r="BM27" s="7">
        <v>220</v>
      </c>
      <c r="BN27" s="7">
        <v>244</v>
      </c>
      <c r="BO27" s="7">
        <v>252</v>
      </c>
      <c r="BP27" s="7"/>
      <c r="BQ27" s="7"/>
      <c r="BR27" s="7"/>
    </row>
    <row r="28" spans="1:70" ht="9.6" customHeight="1" x14ac:dyDescent="0.15">
      <c r="A28" s="65" t="s">
        <v>137</v>
      </c>
      <c r="B28" s="22" t="s">
        <v>101</v>
      </c>
      <c r="C28" s="156">
        <f t="shared" ref="C28:AU28" si="18">C102+C98</f>
        <v>1</v>
      </c>
      <c r="D28" s="156">
        <f t="shared" si="18"/>
        <v>1</v>
      </c>
      <c r="E28" s="156">
        <f t="shared" si="18"/>
        <v>1</v>
      </c>
      <c r="F28" s="156">
        <f t="shared" si="18"/>
        <v>1</v>
      </c>
      <c r="G28" s="156">
        <f t="shared" si="18"/>
        <v>1</v>
      </c>
      <c r="H28" s="156">
        <f t="shared" si="18"/>
        <v>14</v>
      </c>
      <c r="I28" s="156">
        <f t="shared" si="18"/>
        <v>19</v>
      </c>
      <c r="J28" s="156">
        <f>J102+J98</f>
        <v>24</v>
      </c>
      <c r="K28" s="156">
        <f>K102+K98</f>
        <v>28</v>
      </c>
      <c r="L28" s="156">
        <f>L102+L98</f>
        <v>43</v>
      </c>
      <c r="M28" s="156">
        <f>M100+M98</f>
        <v>44</v>
      </c>
      <c r="N28" s="157">
        <f>N100+N98</f>
        <v>41.8</v>
      </c>
      <c r="O28" s="157">
        <f>O100+O98</f>
        <v>39.6</v>
      </c>
      <c r="P28" s="157">
        <f>P100+P98</f>
        <v>37.4</v>
      </c>
      <c r="Q28" s="157">
        <f>Q100+Q98</f>
        <v>35.200000000000003</v>
      </c>
      <c r="R28" s="156">
        <f t="shared" si="18"/>
        <v>35</v>
      </c>
      <c r="S28" s="156">
        <f t="shared" si="18"/>
        <v>37</v>
      </c>
      <c r="T28" s="156">
        <f>T102+T98</f>
        <v>36</v>
      </c>
      <c r="U28" s="156">
        <f t="shared" si="18"/>
        <v>31</v>
      </c>
      <c r="V28" s="156">
        <f t="shared" si="18"/>
        <v>33</v>
      </c>
      <c r="W28" s="156">
        <f>W101+W98</f>
        <v>25</v>
      </c>
      <c r="X28" s="156">
        <f t="shared" si="18"/>
        <v>35</v>
      </c>
      <c r="Y28" s="156">
        <f t="shared" si="18"/>
        <v>33</v>
      </c>
      <c r="Z28" s="156">
        <f t="shared" si="18"/>
        <v>33</v>
      </c>
      <c r="AA28" s="156">
        <f t="shared" si="18"/>
        <v>35</v>
      </c>
      <c r="AB28" s="156">
        <f t="shared" si="18"/>
        <v>40</v>
      </c>
      <c r="AC28" s="156">
        <f t="shared" si="18"/>
        <v>42</v>
      </c>
      <c r="AD28" s="156">
        <f t="shared" si="18"/>
        <v>40</v>
      </c>
      <c r="AE28" s="156">
        <f t="shared" si="18"/>
        <v>43</v>
      </c>
      <c r="AF28" s="156">
        <f t="shared" si="18"/>
        <v>42</v>
      </c>
      <c r="AG28" s="156">
        <f t="shared" si="18"/>
        <v>46</v>
      </c>
      <c r="AH28" s="156">
        <f t="shared" si="18"/>
        <v>48</v>
      </c>
      <c r="AI28" s="156">
        <f t="shared" si="18"/>
        <v>55</v>
      </c>
      <c r="AJ28" s="156">
        <f t="shared" si="18"/>
        <v>76</v>
      </c>
      <c r="AK28" s="156">
        <f t="shared" si="18"/>
        <v>77</v>
      </c>
      <c r="AL28" s="156">
        <f t="shared" si="18"/>
        <v>77</v>
      </c>
      <c r="AM28" s="156">
        <f t="shared" si="18"/>
        <v>79</v>
      </c>
      <c r="AN28" s="156">
        <f t="shared" si="18"/>
        <v>81</v>
      </c>
      <c r="AO28" s="156">
        <f t="shared" si="18"/>
        <v>85</v>
      </c>
      <c r="AP28" s="156">
        <f t="shared" si="18"/>
        <v>84</v>
      </c>
      <c r="AQ28" s="156">
        <f t="shared" si="18"/>
        <v>65</v>
      </c>
      <c r="AR28" s="156">
        <f t="shared" si="18"/>
        <v>60</v>
      </c>
      <c r="AS28" s="156">
        <f t="shared" si="18"/>
        <v>52</v>
      </c>
      <c r="AT28" s="156">
        <f t="shared" si="18"/>
        <v>52</v>
      </c>
      <c r="AU28" s="156">
        <f t="shared" si="18"/>
        <v>53</v>
      </c>
      <c r="AV28" s="27">
        <v>53</v>
      </c>
      <c r="AW28" s="16">
        <v>52</v>
      </c>
      <c r="AX28" s="16">
        <v>51</v>
      </c>
      <c r="AY28" s="16">
        <v>51</v>
      </c>
      <c r="AZ28" s="16">
        <v>56</v>
      </c>
      <c r="BA28" s="140">
        <v>50</v>
      </c>
      <c r="BB28" s="16">
        <v>46</v>
      </c>
      <c r="BC28" s="140">
        <v>42</v>
      </c>
      <c r="BD28" s="16">
        <v>44</v>
      </c>
      <c r="BE28" s="16">
        <v>43</v>
      </c>
      <c r="BF28" s="16"/>
      <c r="BG28" s="16"/>
      <c r="BH28" s="40" t="s">
        <v>101</v>
      </c>
      <c r="BJ28" s="7" t="s">
        <v>101</v>
      </c>
      <c r="BK28" s="7">
        <v>50</v>
      </c>
      <c r="BL28" s="7">
        <v>46</v>
      </c>
      <c r="BM28" s="7">
        <v>42</v>
      </c>
      <c r="BN28" s="7">
        <v>44</v>
      </c>
      <c r="BO28" s="7">
        <v>43</v>
      </c>
      <c r="BP28" s="7"/>
      <c r="BQ28" s="7"/>
      <c r="BR28" s="7"/>
    </row>
    <row r="29" spans="1:70" ht="9.6" customHeight="1" x14ac:dyDescent="0.15">
      <c r="A29" s="65" t="s">
        <v>387</v>
      </c>
      <c r="B29" s="22" t="s">
        <v>94</v>
      </c>
      <c r="C29" s="156">
        <f t="shared" ref="C29:AU29" si="19">C66+C71+C72+C73+C74+C75+C76</f>
        <v>113</v>
      </c>
      <c r="D29" s="156">
        <f t="shared" si="19"/>
        <v>109</v>
      </c>
      <c r="E29" s="156">
        <f t="shared" si="19"/>
        <v>125</v>
      </c>
      <c r="F29" s="156">
        <f t="shared" si="19"/>
        <v>149</v>
      </c>
      <c r="G29" s="156">
        <f t="shared" si="19"/>
        <v>158</v>
      </c>
      <c r="H29" s="156">
        <f t="shared" si="19"/>
        <v>173</v>
      </c>
      <c r="I29" s="156">
        <f t="shared" si="19"/>
        <v>196</v>
      </c>
      <c r="J29" s="156">
        <f t="shared" si="19"/>
        <v>212</v>
      </c>
      <c r="K29" s="156">
        <f t="shared" si="19"/>
        <v>250</v>
      </c>
      <c r="L29" s="156">
        <f t="shared" ref="L29:Q29" si="20">L66+L71+L72+L73+L74+L75+L76</f>
        <v>276</v>
      </c>
      <c r="M29" s="156">
        <f t="shared" si="20"/>
        <v>290</v>
      </c>
      <c r="N29" s="157">
        <f t="shared" si="20"/>
        <v>318</v>
      </c>
      <c r="O29" s="157">
        <f t="shared" si="20"/>
        <v>334</v>
      </c>
      <c r="P29" s="157">
        <f t="shared" si="20"/>
        <v>350</v>
      </c>
      <c r="Q29" s="157">
        <f t="shared" si="20"/>
        <v>262</v>
      </c>
      <c r="R29" s="156">
        <f t="shared" si="19"/>
        <v>357</v>
      </c>
      <c r="S29" s="156">
        <f t="shared" si="19"/>
        <v>377</v>
      </c>
      <c r="T29" s="156">
        <f t="shared" si="19"/>
        <v>411</v>
      </c>
      <c r="U29" s="156">
        <f t="shared" si="19"/>
        <v>395</v>
      </c>
      <c r="V29" s="156">
        <f t="shared" si="19"/>
        <v>392</v>
      </c>
      <c r="W29" s="156">
        <f t="shared" si="19"/>
        <v>411</v>
      </c>
      <c r="X29" s="156">
        <f t="shared" si="19"/>
        <v>412</v>
      </c>
      <c r="Y29" s="156">
        <f t="shared" si="19"/>
        <v>415</v>
      </c>
      <c r="Z29" s="156">
        <f t="shared" si="19"/>
        <v>414</v>
      </c>
      <c r="AA29" s="156">
        <f t="shared" si="19"/>
        <v>415</v>
      </c>
      <c r="AB29" s="156">
        <f t="shared" si="19"/>
        <v>415</v>
      </c>
      <c r="AC29" s="156">
        <f t="shared" si="19"/>
        <v>430</v>
      </c>
      <c r="AD29" s="156">
        <f t="shared" si="19"/>
        <v>437</v>
      </c>
      <c r="AE29" s="156">
        <f t="shared" si="19"/>
        <v>440</v>
      </c>
      <c r="AF29" s="156">
        <f t="shared" si="19"/>
        <v>446</v>
      </c>
      <c r="AG29" s="156">
        <f t="shared" si="19"/>
        <v>453</v>
      </c>
      <c r="AH29" s="156">
        <f t="shared" si="19"/>
        <v>464</v>
      </c>
      <c r="AI29" s="156">
        <f t="shared" si="19"/>
        <v>454</v>
      </c>
      <c r="AJ29" s="156">
        <f t="shared" si="19"/>
        <v>450</v>
      </c>
      <c r="AK29" s="156">
        <f t="shared" si="19"/>
        <v>445</v>
      </c>
      <c r="AL29" s="156">
        <f t="shared" si="19"/>
        <v>454</v>
      </c>
      <c r="AM29" s="156">
        <f t="shared" si="19"/>
        <v>454</v>
      </c>
      <c r="AN29" s="156">
        <f t="shared" si="19"/>
        <v>450</v>
      </c>
      <c r="AO29" s="156">
        <f t="shared" si="19"/>
        <v>446</v>
      </c>
      <c r="AP29" s="156">
        <f t="shared" si="19"/>
        <v>450</v>
      </c>
      <c r="AQ29" s="156">
        <f t="shared" si="19"/>
        <v>447</v>
      </c>
      <c r="AR29" s="156">
        <f t="shared" si="19"/>
        <v>448</v>
      </c>
      <c r="AS29" s="156">
        <f t="shared" si="19"/>
        <v>428</v>
      </c>
      <c r="AT29" s="156">
        <f t="shared" si="19"/>
        <v>425</v>
      </c>
      <c r="AU29" s="156">
        <f t="shared" si="19"/>
        <v>418</v>
      </c>
      <c r="AV29" s="27">
        <v>419</v>
      </c>
      <c r="AW29" s="16">
        <v>399</v>
      </c>
      <c r="AX29" s="16">
        <v>388</v>
      </c>
      <c r="AY29" s="16">
        <v>376</v>
      </c>
      <c r="AZ29" s="16">
        <v>382</v>
      </c>
      <c r="BA29" s="140">
        <v>373</v>
      </c>
      <c r="BB29" s="140">
        <v>395</v>
      </c>
      <c r="BC29" s="16">
        <v>386</v>
      </c>
      <c r="BD29" s="16">
        <v>390</v>
      </c>
      <c r="BE29" s="16">
        <v>379</v>
      </c>
      <c r="BF29" s="16"/>
      <c r="BG29" s="16"/>
      <c r="BH29" s="40" t="s">
        <v>94</v>
      </c>
      <c r="BJ29" s="7" t="s">
        <v>336</v>
      </c>
      <c r="BK29" s="7">
        <v>373</v>
      </c>
      <c r="BL29" s="7">
        <v>395</v>
      </c>
      <c r="BM29" s="7">
        <v>386</v>
      </c>
      <c r="BN29" s="7">
        <v>390</v>
      </c>
      <c r="BO29" s="7">
        <v>379</v>
      </c>
      <c r="BP29" s="7"/>
      <c r="BQ29" s="7"/>
      <c r="BR29" s="7"/>
    </row>
    <row r="30" spans="1:70" ht="9.6" customHeight="1" x14ac:dyDescent="0.15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 t="s">
        <v>337</v>
      </c>
      <c r="BK30" s="7">
        <v>3771</v>
      </c>
      <c r="BL30" s="7">
        <v>3849</v>
      </c>
      <c r="BM30" s="7">
        <v>3945</v>
      </c>
      <c r="BN30" s="7">
        <v>4033</v>
      </c>
      <c r="BO30" s="7">
        <v>4032</v>
      </c>
      <c r="BP30" s="7"/>
      <c r="BQ30" s="7"/>
      <c r="BR30" s="7"/>
    </row>
    <row r="31" spans="1:70" ht="9.6" customHeight="1" x14ac:dyDescent="0.15">
      <c r="A31" s="65" t="s">
        <v>388</v>
      </c>
      <c r="B31" s="22" t="s">
        <v>10</v>
      </c>
      <c r="C31" s="27">
        <v>4</v>
      </c>
      <c r="D31" s="27">
        <v>7</v>
      </c>
      <c r="E31" s="27">
        <v>13</v>
      </c>
      <c r="F31" s="27">
        <v>15</v>
      </c>
      <c r="G31" s="27">
        <v>21</v>
      </c>
      <c r="H31" s="27">
        <v>24</v>
      </c>
      <c r="I31" s="27">
        <v>25</v>
      </c>
      <c r="J31" s="27">
        <v>27</v>
      </c>
      <c r="K31" s="27">
        <v>33</v>
      </c>
      <c r="L31" s="24">
        <v>37</v>
      </c>
      <c r="M31" s="27">
        <v>35</v>
      </c>
      <c r="N31" s="147">
        <f t="shared" ref="N31:N47" si="21">M31+(R31-M31)*1/5</f>
        <v>39.6</v>
      </c>
      <c r="O31" s="147">
        <f t="shared" ref="O31:O47" si="22">M31+(R31-M31)*2/5</f>
        <v>44.2</v>
      </c>
      <c r="P31" s="147">
        <f t="shared" ref="P31:P47" si="23">M31+(R31-M31)*3/5</f>
        <v>48.8</v>
      </c>
      <c r="Q31" s="147">
        <f t="shared" ref="Q31:Q47" si="24">M31+(R31-M31)*4/5</f>
        <v>53.4</v>
      </c>
      <c r="R31" s="27">
        <v>58</v>
      </c>
      <c r="S31" s="24">
        <v>52</v>
      </c>
      <c r="T31" s="24">
        <v>51</v>
      </c>
      <c r="U31" s="24">
        <v>37</v>
      </c>
      <c r="V31" s="27">
        <v>34</v>
      </c>
      <c r="W31" s="27">
        <v>36</v>
      </c>
      <c r="X31" s="27">
        <v>34</v>
      </c>
      <c r="Y31" s="27">
        <v>37</v>
      </c>
      <c r="Z31" s="24">
        <v>38</v>
      </c>
      <c r="AA31" s="24">
        <v>40</v>
      </c>
      <c r="AB31" s="27">
        <v>41</v>
      </c>
      <c r="AC31" s="24">
        <v>49</v>
      </c>
      <c r="AD31" s="24">
        <v>54</v>
      </c>
      <c r="AE31" s="27">
        <v>57</v>
      </c>
      <c r="AF31" s="24">
        <v>57</v>
      </c>
      <c r="AG31" s="27">
        <v>60</v>
      </c>
      <c r="AH31" s="27">
        <v>62</v>
      </c>
      <c r="AI31" s="27">
        <v>62</v>
      </c>
      <c r="AJ31" s="27">
        <v>64</v>
      </c>
      <c r="AK31" s="27">
        <v>62</v>
      </c>
      <c r="AL31" s="27">
        <v>59</v>
      </c>
      <c r="AM31" s="27">
        <v>61</v>
      </c>
      <c r="AN31" s="27">
        <v>60</v>
      </c>
      <c r="AO31" s="16">
        <v>56</v>
      </c>
      <c r="AP31" s="16">
        <v>52</v>
      </c>
      <c r="AQ31" s="16">
        <v>51</v>
      </c>
      <c r="AR31" s="16">
        <v>54</v>
      </c>
      <c r="AS31" s="16">
        <v>52</v>
      </c>
      <c r="AT31" s="16">
        <v>44</v>
      </c>
      <c r="AU31" s="16">
        <v>43</v>
      </c>
      <c r="AV31" s="16">
        <v>44</v>
      </c>
      <c r="AW31" s="16">
        <v>43</v>
      </c>
      <c r="AX31" s="16">
        <v>45</v>
      </c>
      <c r="AY31" s="16">
        <v>45</v>
      </c>
      <c r="AZ31" s="16">
        <v>45</v>
      </c>
      <c r="BA31" s="140">
        <v>40</v>
      </c>
      <c r="BB31" s="140">
        <v>38</v>
      </c>
      <c r="BC31" s="140">
        <v>37</v>
      </c>
      <c r="BD31" s="16">
        <v>36</v>
      </c>
      <c r="BE31" s="16">
        <v>38</v>
      </c>
      <c r="BF31" s="16"/>
      <c r="BG31" s="16"/>
      <c r="BH31" s="40" t="s">
        <v>10</v>
      </c>
      <c r="BJ31" s="7" t="s">
        <v>10</v>
      </c>
      <c r="BK31" s="7">
        <v>40</v>
      </c>
      <c r="BL31" s="7">
        <v>38</v>
      </c>
      <c r="BM31" s="7">
        <v>37</v>
      </c>
      <c r="BN31" s="7">
        <v>36</v>
      </c>
      <c r="BO31" s="7">
        <v>38</v>
      </c>
      <c r="BP31" s="7"/>
      <c r="BQ31" s="7"/>
      <c r="BR31" s="7"/>
    </row>
    <row r="32" spans="1:70" ht="9.6" customHeight="1" x14ac:dyDescent="0.15">
      <c r="A32" s="65" t="s">
        <v>138</v>
      </c>
      <c r="B32" s="22" t="s">
        <v>11</v>
      </c>
      <c r="C32" s="27">
        <v>0</v>
      </c>
      <c r="D32" s="27">
        <v>0</v>
      </c>
      <c r="E32" s="27">
        <v>0</v>
      </c>
      <c r="F32" s="27">
        <v>0</v>
      </c>
      <c r="G32" s="27">
        <v>0</v>
      </c>
      <c r="H32" s="27">
        <v>1</v>
      </c>
      <c r="I32" s="27">
        <v>1</v>
      </c>
      <c r="J32" s="27">
        <v>2</v>
      </c>
      <c r="K32" s="27">
        <v>3</v>
      </c>
      <c r="L32" s="24">
        <v>2</v>
      </c>
      <c r="M32" s="27">
        <v>2</v>
      </c>
      <c r="N32" s="147">
        <f t="shared" si="21"/>
        <v>2</v>
      </c>
      <c r="O32" s="147">
        <f t="shared" si="22"/>
        <v>2</v>
      </c>
      <c r="P32" s="147">
        <f t="shared" si="23"/>
        <v>2</v>
      </c>
      <c r="Q32" s="147">
        <f t="shared" si="24"/>
        <v>2</v>
      </c>
      <c r="R32" s="27">
        <v>2</v>
      </c>
      <c r="S32" s="24">
        <v>2</v>
      </c>
      <c r="T32" s="24">
        <v>1</v>
      </c>
      <c r="U32" s="24">
        <v>1</v>
      </c>
      <c r="V32" s="27">
        <v>1</v>
      </c>
      <c r="W32" s="27">
        <v>1</v>
      </c>
      <c r="X32" s="27">
        <v>2</v>
      </c>
      <c r="Y32" s="27">
        <v>3</v>
      </c>
      <c r="Z32" s="24">
        <v>4</v>
      </c>
      <c r="AA32" s="24">
        <v>4</v>
      </c>
      <c r="AB32" s="27">
        <v>4</v>
      </c>
      <c r="AC32" s="24">
        <v>4</v>
      </c>
      <c r="AD32" s="24">
        <v>3</v>
      </c>
      <c r="AE32" s="27">
        <v>3</v>
      </c>
      <c r="AF32" s="24">
        <v>3</v>
      </c>
      <c r="AG32" s="27">
        <v>4</v>
      </c>
      <c r="AH32" s="27">
        <v>5</v>
      </c>
      <c r="AI32" s="27">
        <v>7</v>
      </c>
      <c r="AJ32" s="27">
        <v>8</v>
      </c>
      <c r="AK32" s="27">
        <v>7</v>
      </c>
      <c r="AL32" s="27">
        <v>6</v>
      </c>
      <c r="AM32" s="27">
        <v>8</v>
      </c>
      <c r="AN32" s="27">
        <v>8</v>
      </c>
      <c r="AO32" s="16">
        <v>9</v>
      </c>
      <c r="AP32" s="16">
        <v>9</v>
      </c>
      <c r="AQ32" s="16">
        <v>9</v>
      </c>
      <c r="AR32" s="16">
        <v>9</v>
      </c>
      <c r="AS32" s="16">
        <v>8</v>
      </c>
      <c r="AT32" s="16">
        <v>8</v>
      </c>
      <c r="AU32" s="16">
        <v>9</v>
      </c>
      <c r="AV32" s="16">
        <v>8</v>
      </c>
      <c r="AW32" s="16">
        <v>8</v>
      </c>
      <c r="AX32" s="16">
        <v>8</v>
      </c>
      <c r="AY32" s="16">
        <v>8</v>
      </c>
      <c r="AZ32" s="16">
        <v>7</v>
      </c>
      <c r="BA32" s="140">
        <v>8</v>
      </c>
      <c r="BB32" s="140">
        <v>7</v>
      </c>
      <c r="BC32" s="140">
        <v>8</v>
      </c>
      <c r="BD32" s="16">
        <v>8</v>
      </c>
      <c r="BE32" s="16">
        <v>8</v>
      </c>
      <c r="BF32" s="16"/>
      <c r="BG32" s="16"/>
      <c r="BH32" s="40" t="s">
        <v>11</v>
      </c>
      <c r="BJ32" s="7" t="s">
        <v>338</v>
      </c>
      <c r="BK32" s="7">
        <v>8</v>
      </c>
      <c r="BL32" s="7">
        <v>7</v>
      </c>
      <c r="BM32" s="7">
        <v>8</v>
      </c>
      <c r="BN32" s="7">
        <v>8</v>
      </c>
      <c r="BO32" s="7">
        <v>8</v>
      </c>
      <c r="BP32" s="7"/>
      <c r="BQ32" s="7"/>
      <c r="BR32" s="7"/>
    </row>
    <row r="33" spans="1:70" ht="9.6" customHeight="1" x14ac:dyDescent="0.15">
      <c r="A33" s="65" t="s">
        <v>389</v>
      </c>
      <c r="B33" s="22" t="s">
        <v>12</v>
      </c>
      <c r="C33" s="27">
        <v>68</v>
      </c>
      <c r="D33" s="27">
        <v>73</v>
      </c>
      <c r="E33" s="27">
        <v>70</v>
      </c>
      <c r="F33" s="27">
        <v>74</v>
      </c>
      <c r="G33" s="27">
        <v>53</v>
      </c>
      <c r="H33" s="27">
        <v>54</v>
      </c>
      <c r="I33" s="27">
        <v>47</v>
      </c>
      <c r="J33" s="27">
        <v>38</v>
      </c>
      <c r="K33" s="27">
        <v>42</v>
      </c>
      <c r="L33" s="24">
        <v>47</v>
      </c>
      <c r="M33" s="27">
        <v>44</v>
      </c>
      <c r="N33" s="147">
        <f t="shared" si="21"/>
        <v>41.4</v>
      </c>
      <c r="O33" s="147">
        <f t="shared" si="22"/>
        <v>38.799999999999997</v>
      </c>
      <c r="P33" s="147">
        <f t="shared" si="23"/>
        <v>36.200000000000003</v>
      </c>
      <c r="Q33" s="147">
        <f t="shared" si="24"/>
        <v>33.6</v>
      </c>
      <c r="R33" s="27">
        <v>31</v>
      </c>
      <c r="S33" s="24">
        <v>32</v>
      </c>
      <c r="T33" s="24">
        <v>31</v>
      </c>
      <c r="U33" s="24">
        <v>19</v>
      </c>
      <c r="V33" s="27">
        <v>16</v>
      </c>
      <c r="W33" s="27">
        <v>19</v>
      </c>
      <c r="X33" s="27">
        <v>20</v>
      </c>
      <c r="Y33" s="27">
        <v>25</v>
      </c>
      <c r="Z33" s="24">
        <v>38</v>
      </c>
      <c r="AA33" s="24">
        <v>38</v>
      </c>
      <c r="AB33" s="27">
        <v>37</v>
      </c>
      <c r="AC33" s="24">
        <v>38</v>
      </c>
      <c r="AD33" s="24">
        <v>45</v>
      </c>
      <c r="AE33" s="27">
        <v>48</v>
      </c>
      <c r="AF33" s="24">
        <v>49</v>
      </c>
      <c r="AG33" s="27">
        <v>48</v>
      </c>
      <c r="AH33" s="27">
        <v>48</v>
      </c>
      <c r="AI33" s="27">
        <v>47</v>
      </c>
      <c r="AJ33" s="27">
        <v>49</v>
      </c>
      <c r="AK33" s="27">
        <v>48</v>
      </c>
      <c r="AL33" s="27">
        <v>47</v>
      </c>
      <c r="AM33" s="27">
        <v>45</v>
      </c>
      <c r="AN33" s="27">
        <v>45</v>
      </c>
      <c r="AO33" s="16">
        <v>44</v>
      </c>
      <c r="AP33" s="16">
        <v>43</v>
      </c>
      <c r="AQ33" s="16">
        <v>42</v>
      </c>
      <c r="AR33" s="16">
        <v>32</v>
      </c>
      <c r="AS33" s="16">
        <v>30</v>
      </c>
      <c r="AT33" s="16">
        <v>28</v>
      </c>
      <c r="AU33" s="16">
        <v>33</v>
      </c>
      <c r="AV33" s="16">
        <v>35</v>
      </c>
      <c r="AW33" s="16">
        <v>35</v>
      </c>
      <c r="AX33" s="16">
        <v>37</v>
      </c>
      <c r="AY33" s="16">
        <v>36</v>
      </c>
      <c r="AZ33" s="16">
        <v>35</v>
      </c>
      <c r="BA33" s="140">
        <v>31</v>
      </c>
      <c r="BB33" s="140">
        <v>33</v>
      </c>
      <c r="BC33" s="140">
        <v>38</v>
      </c>
      <c r="BD33" s="16">
        <v>41</v>
      </c>
      <c r="BE33" s="16">
        <v>43</v>
      </c>
      <c r="BF33" s="16"/>
      <c r="BG33" s="16"/>
      <c r="BH33" s="40" t="s">
        <v>12</v>
      </c>
      <c r="BJ33" s="7" t="s">
        <v>12</v>
      </c>
      <c r="BK33" s="7">
        <v>31</v>
      </c>
      <c r="BL33" s="7">
        <v>33</v>
      </c>
      <c r="BM33" s="7">
        <v>38</v>
      </c>
      <c r="BN33" s="7">
        <v>41</v>
      </c>
      <c r="BO33" s="7">
        <v>43</v>
      </c>
      <c r="BP33" s="7"/>
      <c r="BQ33" s="7"/>
      <c r="BR33" s="7"/>
    </row>
    <row r="34" spans="1:70" ht="9.6" customHeight="1" x14ac:dyDescent="0.15">
      <c r="A34" s="65" t="s">
        <v>139</v>
      </c>
      <c r="B34" s="22" t="s">
        <v>13</v>
      </c>
      <c r="C34" s="27">
        <v>1</v>
      </c>
      <c r="D34" s="27">
        <v>2</v>
      </c>
      <c r="E34" s="27">
        <v>6</v>
      </c>
      <c r="F34" s="27">
        <v>8</v>
      </c>
      <c r="G34" s="27">
        <v>8</v>
      </c>
      <c r="H34" s="27">
        <v>10</v>
      </c>
      <c r="I34" s="27">
        <v>11</v>
      </c>
      <c r="J34" s="27">
        <v>19</v>
      </c>
      <c r="K34" s="27">
        <v>20</v>
      </c>
      <c r="L34" s="24">
        <v>25</v>
      </c>
      <c r="M34" s="27">
        <v>39</v>
      </c>
      <c r="N34" s="147">
        <f t="shared" si="21"/>
        <v>42.8</v>
      </c>
      <c r="O34" s="147">
        <f t="shared" si="22"/>
        <v>46.6</v>
      </c>
      <c r="P34" s="147">
        <f t="shared" si="23"/>
        <v>50.4</v>
      </c>
      <c r="Q34" s="147">
        <f t="shared" si="24"/>
        <v>54.2</v>
      </c>
      <c r="R34" s="27">
        <v>58</v>
      </c>
      <c r="S34" s="24">
        <v>56</v>
      </c>
      <c r="T34" s="24">
        <v>50</v>
      </c>
      <c r="U34" s="24">
        <v>20</v>
      </c>
      <c r="V34" s="27">
        <v>23</v>
      </c>
      <c r="W34" s="27">
        <v>27</v>
      </c>
      <c r="X34" s="27">
        <v>29</v>
      </c>
      <c r="Y34" s="27">
        <v>31</v>
      </c>
      <c r="Z34" s="24">
        <v>30</v>
      </c>
      <c r="AA34" s="24">
        <v>34</v>
      </c>
      <c r="AB34" s="27">
        <v>39</v>
      </c>
      <c r="AC34" s="24">
        <v>40</v>
      </c>
      <c r="AD34" s="24">
        <v>40</v>
      </c>
      <c r="AE34" s="27">
        <v>38</v>
      </c>
      <c r="AF34" s="24">
        <v>43</v>
      </c>
      <c r="AG34" s="27">
        <v>46</v>
      </c>
      <c r="AH34" s="27">
        <v>46</v>
      </c>
      <c r="AI34" s="27">
        <v>44</v>
      </c>
      <c r="AJ34" s="27">
        <v>39</v>
      </c>
      <c r="AK34" s="27">
        <v>35</v>
      </c>
      <c r="AL34" s="27">
        <v>30</v>
      </c>
      <c r="AM34" s="27">
        <v>28</v>
      </c>
      <c r="AN34" s="27">
        <v>24</v>
      </c>
      <c r="AO34" s="16">
        <v>23</v>
      </c>
      <c r="AP34" s="16">
        <v>21</v>
      </c>
      <c r="AQ34" s="16">
        <v>22</v>
      </c>
      <c r="AR34" s="16">
        <v>52</v>
      </c>
      <c r="AS34" s="16">
        <v>52</v>
      </c>
      <c r="AT34" s="16">
        <v>47</v>
      </c>
      <c r="AU34" s="16">
        <v>42</v>
      </c>
      <c r="AV34" s="16">
        <v>31</v>
      </c>
      <c r="AW34" s="16">
        <v>38</v>
      </c>
      <c r="AX34" s="16">
        <v>30</v>
      </c>
      <c r="AY34" s="16">
        <v>27</v>
      </c>
      <c r="AZ34" s="16">
        <v>27</v>
      </c>
      <c r="BA34" s="140">
        <v>29</v>
      </c>
      <c r="BB34" s="140">
        <v>35</v>
      </c>
      <c r="BC34" s="140">
        <v>31</v>
      </c>
      <c r="BD34" s="16">
        <v>32</v>
      </c>
      <c r="BE34" s="16">
        <v>30</v>
      </c>
      <c r="BF34" s="16"/>
      <c r="BG34" s="16"/>
      <c r="BH34" s="40" t="s">
        <v>13</v>
      </c>
      <c r="BJ34" s="7" t="s">
        <v>13</v>
      </c>
      <c r="BK34" s="7">
        <v>29</v>
      </c>
      <c r="BL34" s="7">
        <v>35</v>
      </c>
      <c r="BM34" s="7">
        <v>31</v>
      </c>
      <c r="BN34" s="7">
        <v>32</v>
      </c>
      <c r="BO34" s="7">
        <v>30</v>
      </c>
      <c r="BP34" s="7"/>
      <c r="BQ34" s="7"/>
      <c r="BR34" s="7"/>
    </row>
    <row r="35" spans="1:70" ht="9.6" customHeight="1" x14ac:dyDescent="0.15">
      <c r="A35" s="65" t="s">
        <v>140</v>
      </c>
      <c r="B35" s="22" t="s">
        <v>14</v>
      </c>
      <c r="C35" s="27">
        <v>1</v>
      </c>
      <c r="D35" s="27">
        <v>2</v>
      </c>
      <c r="E35" s="27">
        <v>2</v>
      </c>
      <c r="F35" s="27">
        <v>3</v>
      </c>
      <c r="G35" s="27">
        <v>4</v>
      </c>
      <c r="H35" s="27">
        <v>8</v>
      </c>
      <c r="I35" s="27">
        <v>13</v>
      </c>
      <c r="J35" s="27">
        <v>18</v>
      </c>
      <c r="K35" s="27">
        <v>23</v>
      </c>
      <c r="L35" s="24">
        <v>35</v>
      </c>
      <c r="M35" s="27">
        <v>28</v>
      </c>
      <c r="N35" s="147">
        <f t="shared" si="21"/>
        <v>33</v>
      </c>
      <c r="O35" s="147">
        <f t="shared" si="22"/>
        <v>38</v>
      </c>
      <c r="P35" s="147">
        <f t="shared" si="23"/>
        <v>43</v>
      </c>
      <c r="Q35" s="147">
        <f t="shared" si="24"/>
        <v>48</v>
      </c>
      <c r="R35" s="27">
        <v>53</v>
      </c>
      <c r="S35" s="24">
        <v>48</v>
      </c>
      <c r="T35" s="24">
        <v>46</v>
      </c>
      <c r="U35" s="24">
        <v>43</v>
      </c>
      <c r="V35" s="27">
        <v>42</v>
      </c>
      <c r="W35" s="27">
        <v>38</v>
      </c>
      <c r="X35" s="27">
        <v>36</v>
      </c>
      <c r="Y35" s="27">
        <v>41</v>
      </c>
      <c r="Z35" s="24">
        <v>42</v>
      </c>
      <c r="AA35" s="24">
        <v>44</v>
      </c>
      <c r="AB35" s="27">
        <v>46</v>
      </c>
      <c r="AC35" s="24">
        <v>51</v>
      </c>
      <c r="AD35" s="24">
        <v>48</v>
      </c>
      <c r="AE35" s="27">
        <v>50</v>
      </c>
      <c r="AF35" s="24">
        <v>48</v>
      </c>
      <c r="AG35" s="27">
        <v>49</v>
      </c>
      <c r="AH35" s="27">
        <v>50</v>
      </c>
      <c r="AI35" s="27">
        <v>48</v>
      </c>
      <c r="AJ35" s="27">
        <v>43</v>
      </c>
      <c r="AK35" s="27">
        <v>42</v>
      </c>
      <c r="AL35" s="27">
        <v>42</v>
      </c>
      <c r="AM35" s="27">
        <v>46</v>
      </c>
      <c r="AN35" s="27">
        <v>42</v>
      </c>
      <c r="AO35" s="16">
        <v>43</v>
      </c>
      <c r="AP35" s="16">
        <v>41</v>
      </c>
      <c r="AQ35" s="16">
        <v>45</v>
      </c>
      <c r="AR35" s="16">
        <v>45</v>
      </c>
      <c r="AS35" s="16">
        <v>43</v>
      </c>
      <c r="AT35" s="16">
        <v>41</v>
      </c>
      <c r="AU35" s="16">
        <v>42</v>
      </c>
      <c r="AV35" s="16">
        <v>40</v>
      </c>
      <c r="AW35" s="16">
        <v>38</v>
      </c>
      <c r="AX35" s="16">
        <v>41</v>
      </c>
      <c r="AY35" s="16">
        <v>36</v>
      </c>
      <c r="AZ35" s="16">
        <v>35</v>
      </c>
      <c r="BA35" s="140">
        <v>37</v>
      </c>
      <c r="BB35" s="140">
        <v>37</v>
      </c>
      <c r="BC35" s="140">
        <v>38</v>
      </c>
      <c r="BD35" s="16">
        <v>41</v>
      </c>
      <c r="BE35" s="16">
        <v>45</v>
      </c>
      <c r="BF35" s="16"/>
      <c r="BG35" s="16"/>
      <c r="BH35" s="40" t="s">
        <v>14</v>
      </c>
      <c r="BJ35" s="7" t="s">
        <v>14</v>
      </c>
      <c r="BK35" s="7">
        <v>37</v>
      </c>
      <c r="BL35" s="7">
        <v>37</v>
      </c>
      <c r="BM35" s="7">
        <v>38</v>
      </c>
      <c r="BN35" s="7">
        <v>41</v>
      </c>
      <c r="BO35" s="7">
        <v>45</v>
      </c>
      <c r="BP35" s="7"/>
      <c r="BQ35" s="7"/>
      <c r="BR35" s="7"/>
    </row>
    <row r="36" spans="1:70" ht="9.6" customHeight="1" x14ac:dyDescent="0.15">
      <c r="A36" s="65" t="s">
        <v>141</v>
      </c>
      <c r="B36" s="22" t="s">
        <v>15</v>
      </c>
      <c r="C36" s="27">
        <v>0</v>
      </c>
      <c r="D36" s="27">
        <v>0</v>
      </c>
      <c r="E36" s="27">
        <v>0</v>
      </c>
      <c r="F36" s="27">
        <v>2</v>
      </c>
      <c r="G36" s="27">
        <v>3</v>
      </c>
      <c r="H36" s="27">
        <v>3</v>
      </c>
      <c r="I36" s="27">
        <v>13</v>
      </c>
      <c r="J36" s="27">
        <v>16</v>
      </c>
      <c r="K36" s="27">
        <v>20</v>
      </c>
      <c r="L36" s="24">
        <v>28</v>
      </c>
      <c r="M36" s="27">
        <v>33</v>
      </c>
      <c r="N36" s="147">
        <f t="shared" si="21"/>
        <v>33.4</v>
      </c>
      <c r="O36" s="147">
        <f t="shared" si="22"/>
        <v>33.799999999999997</v>
      </c>
      <c r="P36" s="147">
        <f t="shared" si="23"/>
        <v>34.200000000000003</v>
      </c>
      <c r="Q36" s="147">
        <f t="shared" si="24"/>
        <v>34.6</v>
      </c>
      <c r="R36" s="27">
        <v>35</v>
      </c>
      <c r="S36" s="24">
        <v>34</v>
      </c>
      <c r="T36" s="24">
        <v>42</v>
      </c>
      <c r="U36" s="24">
        <v>44</v>
      </c>
      <c r="V36" s="27">
        <v>50</v>
      </c>
      <c r="W36" s="27">
        <v>50</v>
      </c>
      <c r="X36" s="27">
        <v>47</v>
      </c>
      <c r="Y36" s="27">
        <v>49</v>
      </c>
      <c r="Z36" s="24">
        <v>49</v>
      </c>
      <c r="AA36" s="24">
        <v>47</v>
      </c>
      <c r="AB36" s="27">
        <v>44</v>
      </c>
      <c r="AC36" s="24">
        <v>51</v>
      </c>
      <c r="AD36" s="24">
        <v>50</v>
      </c>
      <c r="AE36" s="27">
        <v>53</v>
      </c>
      <c r="AF36" s="24">
        <v>57</v>
      </c>
      <c r="AG36" s="27">
        <v>58</v>
      </c>
      <c r="AH36" s="27">
        <v>60</v>
      </c>
      <c r="AI36" s="27">
        <v>60</v>
      </c>
      <c r="AJ36" s="27">
        <v>55</v>
      </c>
      <c r="AK36" s="27">
        <v>49</v>
      </c>
      <c r="AL36" s="27">
        <v>48</v>
      </c>
      <c r="AM36" s="27">
        <v>48</v>
      </c>
      <c r="AN36" s="27">
        <v>43</v>
      </c>
      <c r="AO36" s="16">
        <v>42</v>
      </c>
      <c r="AP36" s="16">
        <v>37</v>
      </c>
      <c r="AQ36" s="16">
        <v>38</v>
      </c>
      <c r="AR36" s="16">
        <v>37</v>
      </c>
      <c r="AS36" s="16">
        <v>37</v>
      </c>
      <c r="AT36" s="16">
        <v>38</v>
      </c>
      <c r="AU36" s="16">
        <v>41</v>
      </c>
      <c r="AV36" s="16">
        <v>45</v>
      </c>
      <c r="AW36" s="16">
        <v>48</v>
      </c>
      <c r="AX36" s="16">
        <v>43</v>
      </c>
      <c r="AY36" s="16">
        <v>44</v>
      </c>
      <c r="AZ36" s="16">
        <v>42</v>
      </c>
      <c r="BA36" s="140">
        <v>44</v>
      </c>
      <c r="BB36" s="140">
        <v>48</v>
      </c>
      <c r="BC36" s="140">
        <v>56</v>
      </c>
      <c r="BD36" s="16">
        <v>48</v>
      </c>
      <c r="BE36" s="16">
        <v>49</v>
      </c>
      <c r="BF36" s="16"/>
      <c r="BG36" s="16"/>
      <c r="BH36" s="40" t="s">
        <v>15</v>
      </c>
      <c r="BJ36" s="7" t="s">
        <v>15</v>
      </c>
      <c r="BK36" s="7">
        <v>44</v>
      </c>
      <c r="BL36" s="7">
        <v>48</v>
      </c>
      <c r="BM36" s="7">
        <v>56</v>
      </c>
      <c r="BN36" s="7">
        <v>48</v>
      </c>
      <c r="BO36" s="7">
        <v>49</v>
      </c>
      <c r="BP36" s="7"/>
      <c r="BQ36" s="7"/>
      <c r="BR36" s="7"/>
    </row>
    <row r="37" spans="1:70" ht="9.6" customHeight="1" x14ac:dyDescent="0.15">
      <c r="A37" s="65" t="s">
        <v>390</v>
      </c>
      <c r="B37" s="22" t="s">
        <v>16</v>
      </c>
      <c r="C37" s="27">
        <v>0</v>
      </c>
      <c r="D37" s="27">
        <v>1</v>
      </c>
      <c r="E37" s="27">
        <v>2</v>
      </c>
      <c r="F37" s="27">
        <v>7</v>
      </c>
      <c r="G37" s="27">
        <v>9</v>
      </c>
      <c r="H37" s="27">
        <v>11</v>
      </c>
      <c r="I37" s="27">
        <v>14</v>
      </c>
      <c r="J37" s="27">
        <v>21</v>
      </c>
      <c r="K37" s="27">
        <v>27</v>
      </c>
      <c r="L37" s="24">
        <v>31</v>
      </c>
      <c r="M37" s="27">
        <v>32</v>
      </c>
      <c r="N37" s="147">
        <f t="shared" si="21"/>
        <v>37.4</v>
      </c>
      <c r="O37" s="147">
        <f t="shared" si="22"/>
        <v>42.8</v>
      </c>
      <c r="P37" s="147">
        <f t="shared" si="23"/>
        <v>48.2</v>
      </c>
      <c r="Q37" s="147">
        <f t="shared" si="24"/>
        <v>53.6</v>
      </c>
      <c r="R37" s="27">
        <v>59</v>
      </c>
      <c r="S37" s="24">
        <v>63</v>
      </c>
      <c r="T37" s="24">
        <v>58</v>
      </c>
      <c r="U37" s="24">
        <v>34</v>
      </c>
      <c r="V37" s="27">
        <v>36</v>
      </c>
      <c r="W37" s="27">
        <v>36</v>
      </c>
      <c r="X37" s="27">
        <v>40</v>
      </c>
      <c r="Y37" s="27">
        <v>39</v>
      </c>
      <c r="Z37" s="24">
        <v>43</v>
      </c>
      <c r="AA37" s="24">
        <v>43</v>
      </c>
      <c r="AB37" s="27">
        <v>44</v>
      </c>
      <c r="AC37" s="24">
        <v>47</v>
      </c>
      <c r="AD37" s="24">
        <v>46</v>
      </c>
      <c r="AE37" s="27">
        <v>46</v>
      </c>
      <c r="AF37" s="24">
        <v>44</v>
      </c>
      <c r="AG37" s="27">
        <v>47</v>
      </c>
      <c r="AH37" s="27">
        <v>45</v>
      </c>
      <c r="AI37" s="27">
        <v>40</v>
      </c>
      <c r="AJ37" s="27">
        <v>38</v>
      </c>
      <c r="AK37" s="27">
        <v>38</v>
      </c>
      <c r="AL37" s="27">
        <v>35</v>
      </c>
      <c r="AM37" s="27">
        <v>32</v>
      </c>
      <c r="AN37" s="27">
        <v>29</v>
      </c>
      <c r="AO37" s="16">
        <v>28</v>
      </c>
      <c r="AP37" s="16">
        <v>26</v>
      </c>
      <c r="AQ37" s="16">
        <v>25</v>
      </c>
      <c r="AR37" s="16">
        <v>27</v>
      </c>
      <c r="AS37" s="16">
        <v>26</v>
      </c>
      <c r="AT37" s="16">
        <v>27</v>
      </c>
      <c r="AU37" s="16">
        <v>26</v>
      </c>
      <c r="AV37" s="16">
        <v>23</v>
      </c>
      <c r="AW37" s="16">
        <v>21</v>
      </c>
      <c r="AX37" s="16">
        <v>23</v>
      </c>
      <c r="AY37" s="16">
        <v>24</v>
      </c>
      <c r="AZ37" s="16">
        <v>25</v>
      </c>
      <c r="BA37" s="140">
        <v>25</v>
      </c>
      <c r="BB37" s="140">
        <v>32</v>
      </c>
      <c r="BC37" s="140">
        <v>33</v>
      </c>
      <c r="BD37" s="16">
        <v>32</v>
      </c>
      <c r="BE37" s="16">
        <v>30</v>
      </c>
      <c r="BF37" s="16"/>
      <c r="BG37" s="16"/>
      <c r="BH37" s="40" t="s">
        <v>16</v>
      </c>
      <c r="BJ37" s="7" t="s">
        <v>16</v>
      </c>
      <c r="BK37" s="7">
        <v>25</v>
      </c>
      <c r="BL37" s="7">
        <v>32</v>
      </c>
      <c r="BM37" s="7">
        <v>33</v>
      </c>
      <c r="BN37" s="7">
        <v>32</v>
      </c>
      <c r="BO37" s="7">
        <v>30</v>
      </c>
      <c r="BP37" s="7"/>
      <c r="BQ37" s="7"/>
      <c r="BR37" s="7"/>
    </row>
    <row r="38" spans="1:70" ht="9.6" customHeight="1" x14ac:dyDescent="0.15">
      <c r="A38" s="65" t="s">
        <v>391</v>
      </c>
      <c r="B38" s="22" t="s">
        <v>17</v>
      </c>
      <c r="C38" s="27">
        <v>0</v>
      </c>
      <c r="D38" s="27">
        <v>0</v>
      </c>
      <c r="E38" s="27">
        <v>0</v>
      </c>
      <c r="F38" s="27">
        <v>1</v>
      </c>
      <c r="G38" s="27">
        <v>4</v>
      </c>
      <c r="H38" s="27">
        <v>5</v>
      </c>
      <c r="I38" s="27">
        <v>12</v>
      </c>
      <c r="J38" s="27">
        <v>14</v>
      </c>
      <c r="K38" s="27">
        <v>16</v>
      </c>
      <c r="L38" s="24">
        <v>26</v>
      </c>
      <c r="M38" s="27">
        <v>28</v>
      </c>
      <c r="N38" s="147">
        <f t="shared" si="21"/>
        <v>30.2</v>
      </c>
      <c r="O38" s="147">
        <f t="shared" si="22"/>
        <v>32.4</v>
      </c>
      <c r="P38" s="147">
        <f t="shared" si="23"/>
        <v>34.6</v>
      </c>
      <c r="Q38" s="147">
        <f t="shared" si="24"/>
        <v>36.799999999999997</v>
      </c>
      <c r="R38" s="27">
        <v>39</v>
      </c>
      <c r="S38" s="24">
        <v>35</v>
      </c>
      <c r="T38" s="24">
        <v>31</v>
      </c>
      <c r="U38" s="24">
        <v>31</v>
      </c>
      <c r="V38" s="27">
        <v>30</v>
      </c>
      <c r="W38" s="27">
        <v>26</v>
      </c>
      <c r="X38" s="27">
        <v>26</v>
      </c>
      <c r="Y38" s="27">
        <v>23</v>
      </c>
      <c r="Z38" s="24">
        <v>21</v>
      </c>
      <c r="AA38" s="24">
        <v>26</v>
      </c>
      <c r="AB38" s="27">
        <v>25</v>
      </c>
      <c r="AC38" s="24">
        <v>24</v>
      </c>
      <c r="AD38" s="24">
        <v>25</v>
      </c>
      <c r="AE38" s="27">
        <v>27</v>
      </c>
      <c r="AF38" s="24">
        <v>27</v>
      </c>
      <c r="AG38" s="27">
        <v>25</v>
      </c>
      <c r="AH38" s="27">
        <v>24</v>
      </c>
      <c r="AI38" s="27">
        <v>27</v>
      </c>
      <c r="AJ38" s="27">
        <v>24</v>
      </c>
      <c r="AK38" s="27">
        <v>24</v>
      </c>
      <c r="AL38" s="27">
        <v>26</v>
      </c>
      <c r="AM38" s="27">
        <v>30</v>
      </c>
      <c r="AN38" s="27">
        <v>29</v>
      </c>
      <c r="AO38" s="16">
        <v>29</v>
      </c>
      <c r="AP38" s="16">
        <v>30</v>
      </c>
      <c r="AQ38" s="16">
        <v>36</v>
      </c>
      <c r="AR38" s="16">
        <v>39</v>
      </c>
      <c r="AS38" s="16">
        <v>31</v>
      </c>
      <c r="AT38" s="16">
        <v>27</v>
      </c>
      <c r="AU38" s="16">
        <v>27</v>
      </c>
      <c r="AV38" s="16">
        <v>28</v>
      </c>
      <c r="AW38" s="16">
        <v>28</v>
      </c>
      <c r="AX38" s="16">
        <v>26</v>
      </c>
      <c r="AY38" s="16">
        <v>26</v>
      </c>
      <c r="AZ38" s="16">
        <v>29</v>
      </c>
      <c r="BA38" s="140">
        <v>27</v>
      </c>
      <c r="BB38" s="140">
        <v>24</v>
      </c>
      <c r="BC38" s="140">
        <v>27</v>
      </c>
      <c r="BD38" s="16">
        <v>26</v>
      </c>
      <c r="BE38" s="16">
        <v>26</v>
      </c>
      <c r="BF38" s="16"/>
      <c r="BG38" s="16"/>
      <c r="BH38" s="40" t="s">
        <v>17</v>
      </c>
      <c r="BJ38" s="7" t="s">
        <v>17</v>
      </c>
      <c r="BK38" s="7">
        <v>27</v>
      </c>
      <c r="BL38" s="7">
        <v>24</v>
      </c>
      <c r="BM38" s="7">
        <v>27</v>
      </c>
      <c r="BN38" s="7">
        <v>26</v>
      </c>
      <c r="BO38" s="7">
        <v>26</v>
      </c>
      <c r="BP38" s="7"/>
      <c r="BQ38" s="7"/>
      <c r="BR38" s="7"/>
    </row>
    <row r="39" spans="1:70" ht="9.6" customHeight="1" x14ac:dyDescent="0.15">
      <c r="A39" s="65" t="s">
        <v>142</v>
      </c>
      <c r="B39" s="22" t="s">
        <v>18</v>
      </c>
      <c r="C39" s="27">
        <v>1</v>
      </c>
      <c r="D39" s="27">
        <v>1</v>
      </c>
      <c r="E39" s="27">
        <v>1</v>
      </c>
      <c r="F39" s="27">
        <v>1</v>
      </c>
      <c r="G39" s="27">
        <v>1</v>
      </c>
      <c r="H39" s="27">
        <v>4</v>
      </c>
      <c r="I39" s="27">
        <v>4</v>
      </c>
      <c r="J39" s="27">
        <v>10</v>
      </c>
      <c r="K39" s="27">
        <v>14</v>
      </c>
      <c r="L39" s="24">
        <v>16</v>
      </c>
      <c r="M39" s="27">
        <v>19</v>
      </c>
      <c r="N39" s="147">
        <f t="shared" si="21"/>
        <v>20</v>
      </c>
      <c r="O39" s="147">
        <f t="shared" si="22"/>
        <v>21</v>
      </c>
      <c r="P39" s="147">
        <f t="shared" si="23"/>
        <v>22</v>
      </c>
      <c r="Q39" s="147">
        <f t="shared" si="24"/>
        <v>23</v>
      </c>
      <c r="R39" s="27">
        <v>24</v>
      </c>
      <c r="S39" s="24">
        <v>24</v>
      </c>
      <c r="T39" s="24">
        <v>28</v>
      </c>
      <c r="U39" s="24">
        <v>26</v>
      </c>
      <c r="V39" s="27">
        <v>29</v>
      </c>
      <c r="W39" s="27">
        <v>31</v>
      </c>
      <c r="X39" s="27">
        <v>32</v>
      </c>
      <c r="Y39" s="27">
        <v>29</v>
      </c>
      <c r="Z39" s="24">
        <v>32</v>
      </c>
      <c r="AA39" s="24">
        <v>31</v>
      </c>
      <c r="AB39" s="27">
        <v>29</v>
      </c>
      <c r="AC39" s="24">
        <v>29</v>
      </c>
      <c r="AD39" s="24">
        <v>28</v>
      </c>
      <c r="AE39" s="27">
        <v>31</v>
      </c>
      <c r="AF39" s="24">
        <v>28</v>
      </c>
      <c r="AG39" s="27">
        <v>28</v>
      </c>
      <c r="AH39" s="27">
        <v>29</v>
      </c>
      <c r="AI39" s="27">
        <v>27</v>
      </c>
      <c r="AJ39" s="27">
        <v>26</v>
      </c>
      <c r="AK39" s="27">
        <v>27</v>
      </c>
      <c r="AL39" s="27">
        <v>26</v>
      </c>
      <c r="AM39" s="27">
        <v>28</v>
      </c>
      <c r="AN39" s="27">
        <v>26</v>
      </c>
      <c r="AO39" s="16">
        <v>27</v>
      </c>
      <c r="AP39" s="16">
        <v>29</v>
      </c>
      <c r="AQ39" s="16">
        <v>28</v>
      </c>
      <c r="AR39" s="16">
        <v>26</v>
      </c>
      <c r="AS39" s="16">
        <v>25</v>
      </c>
      <c r="AT39" s="16">
        <v>22</v>
      </c>
      <c r="AU39" s="16">
        <v>23</v>
      </c>
      <c r="AV39" s="16">
        <v>22</v>
      </c>
      <c r="AW39" s="16">
        <v>21</v>
      </c>
      <c r="AX39" s="16">
        <v>20</v>
      </c>
      <c r="AY39" s="16">
        <v>22</v>
      </c>
      <c r="AZ39" s="16">
        <v>20</v>
      </c>
      <c r="BA39" s="140">
        <v>18</v>
      </c>
      <c r="BB39" s="140">
        <v>20</v>
      </c>
      <c r="BC39" s="140">
        <v>19</v>
      </c>
      <c r="BD39" s="16">
        <v>19</v>
      </c>
      <c r="BE39" s="16">
        <v>17</v>
      </c>
      <c r="BF39" s="16"/>
      <c r="BG39" s="16"/>
      <c r="BH39" s="40" t="s">
        <v>18</v>
      </c>
      <c r="BJ39" s="7" t="s">
        <v>353</v>
      </c>
      <c r="BK39" s="7">
        <v>18</v>
      </c>
      <c r="BL39" s="7">
        <v>20</v>
      </c>
      <c r="BM39" s="7">
        <v>19</v>
      </c>
      <c r="BN39" s="7">
        <v>19</v>
      </c>
      <c r="BO39" s="7">
        <v>17</v>
      </c>
      <c r="BP39" s="7"/>
      <c r="BQ39" s="7"/>
      <c r="BR39" s="7"/>
    </row>
    <row r="40" spans="1:70" ht="9.6" customHeight="1" x14ac:dyDescent="0.15">
      <c r="A40" s="65" t="s">
        <v>392</v>
      </c>
      <c r="B40" s="22" t="s">
        <v>19</v>
      </c>
      <c r="C40" s="27">
        <v>15</v>
      </c>
      <c r="D40" s="27">
        <v>17</v>
      </c>
      <c r="E40" s="27">
        <v>18</v>
      </c>
      <c r="F40" s="27">
        <v>15</v>
      </c>
      <c r="G40" s="27">
        <v>14</v>
      </c>
      <c r="H40" s="27">
        <v>17</v>
      </c>
      <c r="I40" s="27">
        <v>17</v>
      </c>
      <c r="J40" s="27">
        <v>17</v>
      </c>
      <c r="K40" s="27">
        <v>18</v>
      </c>
      <c r="L40" s="24">
        <v>19</v>
      </c>
      <c r="M40" s="27">
        <v>18</v>
      </c>
      <c r="N40" s="147">
        <f t="shared" si="21"/>
        <v>19.399999999999999</v>
      </c>
      <c r="O40" s="147">
        <f t="shared" si="22"/>
        <v>20.8</v>
      </c>
      <c r="P40" s="147">
        <f t="shared" si="23"/>
        <v>22.2</v>
      </c>
      <c r="Q40" s="147">
        <f t="shared" si="24"/>
        <v>23.6</v>
      </c>
      <c r="R40" s="27">
        <v>25</v>
      </c>
      <c r="S40" s="24">
        <v>32</v>
      </c>
      <c r="T40" s="24">
        <v>33</v>
      </c>
      <c r="U40" s="24">
        <v>39</v>
      </c>
      <c r="V40" s="27">
        <v>39</v>
      </c>
      <c r="W40" s="27">
        <v>40</v>
      </c>
      <c r="X40" s="27">
        <v>38</v>
      </c>
      <c r="Y40" s="27">
        <v>41</v>
      </c>
      <c r="Z40" s="24">
        <v>48</v>
      </c>
      <c r="AA40" s="24">
        <v>59</v>
      </c>
      <c r="AB40" s="27">
        <v>62</v>
      </c>
      <c r="AC40" s="24">
        <v>64</v>
      </c>
      <c r="AD40" s="24">
        <v>66</v>
      </c>
      <c r="AE40" s="27">
        <v>64</v>
      </c>
      <c r="AF40" s="24">
        <v>65</v>
      </c>
      <c r="AG40" s="27">
        <v>65</v>
      </c>
      <c r="AH40" s="27">
        <v>70</v>
      </c>
      <c r="AI40" s="27">
        <v>70</v>
      </c>
      <c r="AJ40" s="27">
        <v>73</v>
      </c>
      <c r="AK40" s="27">
        <v>68</v>
      </c>
      <c r="AL40" s="27">
        <v>67</v>
      </c>
      <c r="AM40" s="27">
        <v>65</v>
      </c>
      <c r="AN40" s="27">
        <v>68</v>
      </c>
      <c r="AO40" s="16">
        <v>62</v>
      </c>
      <c r="AP40" s="16">
        <v>71</v>
      </c>
      <c r="AQ40" s="16">
        <v>75</v>
      </c>
      <c r="AR40" s="16">
        <v>77</v>
      </c>
      <c r="AS40" s="16">
        <v>80</v>
      </c>
      <c r="AT40" s="16">
        <v>83</v>
      </c>
      <c r="AU40" s="16">
        <v>72</v>
      </c>
      <c r="AV40" s="16">
        <v>72</v>
      </c>
      <c r="AW40" s="16">
        <v>75</v>
      </c>
      <c r="AX40" s="16">
        <v>71</v>
      </c>
      <c r="AY40" s="16">
        <v>67</v>
      </c>
      <c r="AZ40" s="16">
        <v>65</v>
      </c>
      <c r="BA40" s="140">
        <v>64</v>
      </c>
      <c r="BB40" s="140">
        <v>61</v>
      </c>
      <c r="BC40" s="140">
        <v>65</v>
      </c>
      <c r="BD40" s="16">
        <v>67</v>
      </c>
      <c r="BE40" s="16">
        <v>59</v>
      </c>
      <c r="BF40" s="16"/>
      <c r="BG40" s="16"/>
      <c r="BH40" s="40" t="s">
        <v>19</v>
      </c>
      <c r="BJ40" s="7" t="s">
        <v>19</v>
      </c>
      <c r="BK40" s="7">
        <v>64</v>
      </c>
      <c r="BL40" s="7">
        <v>61</v>
      </c>
      <c r="BM40" s="7">
        <v>65</v>
      </c>
      <c r="BN40" s="7">
        <v>67</v>
      </c>
      <c r="BO40" s="7">
        <v>59</v>
      </c>
      <c r="BP40" s="7"/>
      <c r="BQ40" s="7"/>
      <c r="BR40" s="7"/>
    </row>
    <row r="41" spans="1:70" ht="9.6" customHeight="1" x14ac:dyDescent="0.15">
      <c r="A41" s="65" t="s">
        <v>393</v>
      </c>
      <c r="B41" s="22" t="s">
        <v>20</v>
      </c>
      <c r="C41" s="27">
        <v>1</v>
      </c>
      <c r="D41" s="27">
        <v>3</v>
      </c>
      <c r="E41" s="27">
        <v>2</v>
      </c>
      <c r="F41" s="27">
        <v>2</v>
      </c>
      <c r="G41" s="27">
        <v>3</v>
      </c>
      <c r="H41" s="27">
        <v>4</v>
      </c>
      <c r="I41" s="27">
        <v>4</v>
      </c>
      <c r="J41" s="27">
        <v>4</v>
      </c>
      <c r="K41" s="27">
        <v>5</v>
      </c>
      <c r="L41" s="24">
        <v>6</v>
      </c>
      <c r="M41" s="27">
        <v>7</v>
      </c>
      <c r="N41" s="147">
        <f t="shared" si="21"/>
        <v>7.6</v>
      </c>
      <c r="O41" s="147">
        <f t="shared" si="22"/>
        <v>8.1999999999999993</v>
      </c>
      <c r="P41" s="147">
        <f t="shared" si="23"/>
        <v>8.8000000000000007</v>
      </c>
      <c r="Q41" s="147">
        <f t="shared" si="24"/>
        <v>9.4</v>
      </c>
      <c r="R41" s="27">
        <v>10</v>
      </c>
      <c r="S41" s="24">
        <v>11</v>
      </c>
      <c r="T41" s="24">
        <v>13</v>
      </c>
      <c r="U41" s="24">
        <v>16</v>
      </c>
      <c r="V41" s="27">
        <v>17</v>
      </c>
      <c r="W41" s="27">
        <v>18</v>
      </c>
      <c r="X41" s="27">
        <v>18</v>
      </c>
      <c r="Y41" s="27">
        <v>18</v>
      </c>
      <c r="Z41" s="24">
        <v>17</v>
      </c>
      <c r="AA41" s="24">
        <v>17</v>
      </c>
      <c r="AB41" s="27">
        <v>17</v>
      </c>
      <c r="AC41" s="24">
        <v>16</v>
      </c>
      <c r="AD41" s="24">
        <v>15</v>
      </c>
      <c r="AE41" s="27">
        <v>16</v>
      </c>
      <c r="AF41" s="24">
        <v>15</v>
      </c>
      <c r="AG41" s="27">
        <v>16</v>
      </c>
      <c r="AH41" s="27">
        <v>14</v>
      </c>
      <c r="AI41" s="27">
        <v>16</v>
      </c>
      <c r="AJ41" s="27">
        <v>15</v>
      </c>
      <c r="AK41" s="27">
        <v>16</v>
      </c>
      <c r="AL41" s="27">
        <v>17</v>
      </c>
      <c r="AM41" s="27">
        <v>15</v>
      </c>
      <c r="AN41" s="27">
        <v>17</v>
      </c>
      <c r="AO41" s="16">
        <v>18</v>
      </c>
      <c r="AP41" s="16">
        <v>19</v>
      </c>
      <c r="AQ41" s="16">
        <v>20</v>
      </c>
      <c r="AR41" s="16">
        <v>19</v>
      </c>
      <c r="AS41" s="16">
        <v>31</v>
      </c>
      <c r="AT41" s="16">
        <v>30</v>
      </c>
      <c r="AU41" s="16">
        <v>27</v>
      </c>
      <c r="AV41" s="16">
        <v>24</v>
      </c>
      <c r="AW41" s="16">
        <v>19</v>
      </c>
      <c r="AX41" s="16">
        <v>14</v>
      </c>
      <c r="AY41" s="16">
        <v>14</v>
      </c>
      <c r="AZ41" s="16">
        <v>14</v>
      </c>
      <c r="BA41" s="140">
        <v>13</v>
      </c>
      <c r="BB41" s="140">
        <v>14</v>
      </c>
      <c r="BC41" s="140">
        <v>16</v>
      </c>
      <c r="BD41" s="16">
        <v>17</v>
      </c>
      <c r="BE41" s="16">
        <v>17</v>
      </c>
      <c r="BF41" s="16"/>
      <c r="BG41" s="16"/>
      <c r="BH41" s="40" t="s">
        <v>20</v>
      </c>
      <c r="BJ41" s="7" t="s">
        <v>343</v>
      </c>
      <c r="BK41" s="7">
        <v>13</v>
      </c>
      <c r="BL41" s="7">
        <v>14</v>
      </c>
      <c r="BM41" s="7">
        <v>16</v>
      </c>
      <c r="BN41" s="7">
        <v>17</v>
      </c>
      <c r="BO41" s="7">
        <v>17</v>
      </c>
      <c r="BP41" s="7"/>
      <c r="BQ41" s="7"/>
      <c r="BR41" s="7"/>
    </row>
    <row r="42" spans="1:70" ht="9.6" customHeight="1" x14ac:dyDescent="0.15">
      <c r="A42" s="65" t="s">
        <v>394</v>
      </c>
      <c r="B42" s="22" t="s">
        <v>21</v>
      </c>
      <c r="C42" s="27">
        <v>0</v>
      </c>
      <c r="D42" s="27">
        <v>0</v>
      </c>
      <c r="E42" s="27">
        <v>0</v>
      </c>
      <c r="F42" s="27">
        <v>0</v>
      </c>
      <c r="G42" s="27">
        <v>0</v>
      </c>
      <c r="H42" s="27">
        <v>1</v>
      </c>
      <c r="I42" s="27">
        <v>1</v>
      </c>
      <c r="J42" s="27">
        <v>1</v>
      </c>
      <c r="K42" s="27">
        <v>4</v>
      </c>
      <c r="L42" s="24">
        <v>4</v>
      </c>
      <c r="M42" s="27">
        <v>4</v>
      </c>
      <c r="N42" s="147">
        <f t="shared" si="21"/>
        <v>5.2</v>
      </c>
      <c r="O42" s="147">
        <f t="shared" si="22"/>
        <v>6.4</v>
      </c>
      <c r="P42" s="147">
        <f t="shared" si="23"/>
        <v>7.6</v>
      </c>
      <c r="Q42" s="147">
        <f t="shared" si="24"/>
        <v>8.8000000000000007</v>
      </c>
      <c r="R42" s="27">
        <v>10</v>
      </c>
      <c r="S42" s="24">
        <v>12</v>
      </c>
      <c r="T42" s="24">
        <v>12</v>
      </c>
      <c r="U42" s="24">
        <v>15</v>
      </c>
      <c r="V42" s="27">
        <v>15</v>
      </c>
      <c r="W42" s="27">
        <v>25</v>
      </c>
      <c r="X42" s="27">
        <v>31</v>
      </c>
      <c r="Y42" s="27">
        <v>27</v>
      </c>
      <c r="Z42" s="24">
        <v>26</v>
      </c>
      <c r="AA42" s="24">
        <v>26</v>
      </c>
      <c r="AB42" s="27">
        <v>24</v>
      </c>
      <c r="AC42" s="24">
        <v>29</v>
      </c>
      <c r="AD42" s="24">
        <v>28</v>
      </c>
      <c r="AE42" s="27">
        <v>31</v>
      </c>
      <c r="AF42" s="24">
        <v>40</v>
      </c>
      <c r="AG42" s="27">
        <v>44</v>
      </c>
      <c r="AH42" s="27">
        <v>46</v>
      </c>
      <c r="AI42" s="27">
        <v>40</v>
      </c>
      <c r="AJ42" s="27">
        <v>38</v>
      </c>
      <c r="AK42" s="27">
        <v>33</v>
      </c>
      <c r="AL42" s="27">
        <v>33</v>
      </c>
      <c r="AM42" s="27">
        <v>30</v>
      </c>
      <c r="AN42" s="27">
        <v>32</v>
      </c>
      <c r="AO42" s="16">
        <v>32</v>
      </c>
      <c r="AP42" s="16">
        <v>31</v>
      </c>
      <c r="AQ42" s="16">
        <v>32</v>
      </c>
      <c r="AR42" s="16">
        <v>30</v>
      </c>
      <c r="AS42" s="16">
        <v>30</v>
      </c>
      <c r="AT42" s="16">
        <v>28</v>
      </c>
      <c r="AU42" s="16">
        <v>29</v>
      </c>
      <c r="AV42" s="16">
        <v>31</v>
      </c>
      <c r="AW42" s="16">
        <v>33</v>
      </c>
      <c r="AX42" s="16">
        <v>35</v>
      </c>
      <c r="AY42" s="16">
        <v>33</v>
      </c>
      <c r="AZ42" s="16">
        <v>32</v>
      </c>
      <c r="BA42" s="140">
        <v>31</v>
      </c>
      <c r="BB42" s="140">
        <v>33</v>
      </c>
      <c r="BC42" s="140">
        <v>37</v>
      </c>
      <c r="BD42" s="16">
        <v>29</v>
      </c>
      <c r="BE42" s="16">
        <v>29</v>
      </c>
      <c r="BF42" s="16"/>
      <c r="BG42" s="16"/>
      <c r="BH42" s="40" t="s">
        <v>21</v>
      </c>
      <c r="BJ42" s="7" t="s">
        <v>21</v>
      </c>
      <c r="BK42" s="7">
        <v>31</v>
      </c>
      <c r="BL42" s="7">
        <v>33</v>
      </c>
      <c r="BM42" s="7">
        <v>37</v>
      </c>
      <c r="BN42" s="7">
        <v>29</v>
      </c>
      <c r="BO42" s="7">
        <v>29</v>
      </c>
      <c r="BP42" s="7"/>
      <c r="BQ42" s="7"/>
      <c r="BR42" s="7"/>
    </row>
    <row r="43" spans="1:70" ht="9.6" customHeight="1" x14ac:dyDescent="0.15">
      <c r="A43" s="65" t="s">
        <v>395</v>
      </c>
      <c r="B43" s="22" t="s">
        <v>22</v>
      </c>
      <c r="C43" s="27">
        <v>17</v>
      </c>
      <c r="D43" s="27">
        <v>0</v>
      </c>
      <c r="E43" s="27">
        <v>12</v>
      </c>
      <c r="F43" s="27">
        <v>24</v>
      </c>
      <c r="G43" s="27">
        <v>29</v>
      </c>
      <c r="H43" s="27">
        <v>34</v>
      </c>
      <c r="I43" s="27">
        <v>39</v>
      </c>
      <c r="J43" s="27">
        <v>47</v>
      </c>
      <c r="K43" s="27">
        <v>45</v>
      </c>
      <c r="L43" s="24">
        <v>48</v>
      </c>
      <c r="M43" s="27">
        <v>54</v>
      </c>
      <c r="N43" s="147">
        <f t="shared" si="21"/>
        <v>52.8</v>
      </c>
      <c r="O43" s="147">
        <f t="shared" si="22"/>
        <v>51.6</v>
      </c>
      <c r="P43" s="147">
        <f t="shared" si="23"/>
        <v>50.4</v>
      </c>
      <c r="Q43" s="147">
        <f t="shared" si="24"/>
        <v>49.2</v>
      </c>
      <c r="R43" s="27">
        <v>48</v>
      </c>
      <c r="S43" s="24">
        <v>52</v>
      </c>
      <c r="T43" s="24">
        <v>51</v>
      </c>
      <c r="U43" s="24">
        <v>51</v>
      </c>
      <c r="V43" s="27">
        <v>52</v>
      </c>
      <c r="W43" s="27">
        <v>65</v>
      </c>
      <c r="X43" s="27">
        <v>66</v>
      </c>
      <c r="Y43" s="27">
        <v>67</v>
      </c>
      <c r="Z43" s="24">
        <v>77</v>
      </c>
      <c r="AA43" s="24">
        <v>79</v>
      </c>
      <c r="AB43" s="27">
        <v>85</v>
      </c>
      <c r="AC43" s="24">
        <v>87</v>
      </c>
      <c r="AD43" s="24">
        <v>91</v>
      </c>
      <c r="AE43" s="27">
        <v>89</v>
      </c>
      <c r="AF43" s="24">
        <v>97</v>
      </c>
      <c r="AG43" s="27">
        <v>99</v>
      </c>
      <c r="AH43" s="27">
        <v>104</v>
      </c>
      <c r="AI43" s="27">
        <v>75</v>
      </c>
      <c r="AJ43" s="27">
        <v>70</v>
      </c>
      <c r="AK43" s="27">
        <v>75</v>
      </c>
      <c r="AL43" s="27">
        <v>76</v>
      </c>
      <c r="AM43" s="27">
        <v>74</v>
      </c>
      <c r="AN43" s="27">
        <v>77</v>
      </c>
      <c r="AO43" s="16">
        <v>78</v>
      </c>
      <c r="AP43" s="16">
        <v>91</v>
      </c>
      <c r="AQ43" s="16">
        <v>99</v>
      </c>
      <c r="AR43" s="16">
        <v>104</v>
      </c>
      <c r="AS43" s="16">
        <v>110</v>
      </c>
      <c r="AT43" s="16">
        <v>124</v>
      </c>
      <c r="AU43" s="16">
        <v>142</v>
      </c>
      <c r="AV43" s="16">
        <v>149</v>
      </c>
      <c r="AW43" s="16">
        <v>150</v>
      </c>
      <c r="AX43" s="16">
        <v>155</v>
      </c>
      <c r="AY43" s="16">
        <v>158</v>
      </c>
      <c r="AZ43" s="16">
        <v>163</v>
      </c>
      <c r="BA43" s="140">
        <v>166</v>
      </c>
      <c r="BB43" s="140">
        <v>175</v>
      </c>
      <c r="BC43" s="140">
        <v>180</v>
      </c>
      <c r="BD43" s="16">
        <v>185</v>
      </c>
      <c r="BE43" s="16">
        <v>172</v>
      </c>
      <c r="BF43" s="16"/>
      <c r="BG43" s="16"/>
      <c r="BH43" s="40" t="s">
        <v>22</v>
      </c>
      <c r="BJ43" s="7" t="s">
        <v>22</v>
      </c>
      <c r="BK43" s="7">
        <v>166</v>
      </c>
      <c r="BL43" s="7">
        <v>175</v>
      </c>
      <c r="BM43" s="7">
        <v>180</v>
      </c>
      <c r="BN43" s="7">
        <v>185</v>
      </c>
      <c r="BO43" s="7">
        <v>172</v>
      </c>
      <c r="BP43" s="7"/>
      <c r="BQ43" s="7"/>
      <c r="BR43" s="7"/>
    </row>
    <row r="44" spans="1:70" ht="9.6" customHeight="1" x14ac:dyDescent="0.15">
      <c r="A44" s="65" t="s">
        <v>143</v>
      </c>
      <c r="B44" s="22" t="s">
        <v>23</v>
      </c>
      <c r="C44" s="27">
        <v>0</v>
      </c>
      <c r="D44" s="27">
        <v>0</v>
      </c>
      <c r="E44" s="27">
        <v>0</v>
      </c>
      <c r="F44" s="27">
        <v>0</v>
      </c>
      <c r="G44" s="27">
        <v>4</v>
      </c>
      <c r="H44" s="27">
        <v>6</v>
      </c>
      <c r="I44" s="27">
        <v>5</v>
      </c>
      <c r="J44" s="27">
        <v>7</v>
      </c>
      <c r="K44" s="27">
        <v>9</v>
      </c>
      <c r="L44" s="24">
        <v>6</v>
      </c>
      <c r="M44" s="27">
        <v>7</v>
      </c>
      <c r="N44" s="147">
        <f t="shared" si="21"/>
        <v>11.2</v>
      </c>
      <c r="O44" s="147">
        <f t="shared" si="22"/>
        <v>15.4</v>
      </c>
      <c r="P44" s="147">
        <f t="shared" si="23"/>
        <v>19.600000000000001</v>
      </c>
      <c r="Q44" s="147">
        <f t="shared" si="24"/>
        <v>23.8</v>
      </c>
      <c r="R44" s="27">
        <v>28</v>
      </c>
      <c r="S44" s="24">
        <v>27</v>
      </c>
      <c r="T44" s="24">
        <v>29</v>
      </c>
      <c r="U44" s="24">
        <v>27</v>
      </c>
      <c r="V44" s="27">
        <v>28</v>
      </c>
      <c r="W44" s="27">
        <v>22</v>
      </c>
      <c r="X44" s="27">
        <v>24</v>
      </c>
      <c r="Y44" s="27">
        <v>22</v>
      </c>
      <c r="Z44" s="24">
        <v>22</v>
      </c>
      <c r="AA44" s="24">
        <v>19</v>
      </c>
      <c r="AB44" s="27">
        <v>21</v>
      </c>
      <c r="AC44" s="24">
        <v>21</v>
      </c>
      <c r="AD44" s="24">
        <v>23</v>
      </c>
      <c r="AE44" s="27">
        <v>22</v>
      </c>
      <c r="AF44" s="24">
        <v>20</v>
      </c>
      <c r="AG44" s="27">
        <v>24</v>
      </c>
      <c r="AH44" s="27">
        <v>23</v>
      </c>
      <c r="AI44" s="27">
        <v>23</v>
      </c>
      <c r="AJ44" s="27">
        <v>22</v>
      </c>
      <c r="AK44" s="27">
        <v>22</v>
      </c>
      <c r="AL44" s="27">
        <v>22</v>
      </c>
      <c r="AM44" s="27">
        <v>21</v>
      </c>
      <c r="AN44" s="27">
        <v>18</v>
      </c>
      <c r="AO44" s="16">
        <v>19</v>
      </c>
      <c r="AP44" s="16">
        <v>19</v>
      </c>
      <c r="AQ44" s="16">
        <v>23</v>
      </c>
      <c r="AR44" s="16">
        <v>24</v>
      </c>
      <c r="AS44" s="16">
        <v>26</v>
      </c>
      <c r="AT44" s="16">
        <v>25</v>
      </c>
      <c r="AU44" s="16">
        <v>33</v>
      </c>
      <c r="AV44" s="16">
        <v>31</v>
      </c>
      <c r="AW44" s="16">
        <v>25</v>
      </c>
      <c r="AX44" s="16">
        <v>29</v>
      </c>
      <c r="AY44" s="16">
        <v>29</v>
      </c>
      <c r="AZ44" s="16">
        <v>29</v>
      </c>
      <c r="BA44" s="140">
        <v>28</v>
      </c>
      <c r="BB44" s="140">
        <v>28</v>
      </c>
      <c r="BC44" s="140">
        <v>32</v>
      </c>
      <c r="BD44" s="16">
        <v>33</v>
      </c>
      <c r="BE44" s="16">
        <v>30</v>
      </c>
      <c r="BF44" s="16"/>
      <c r="BG44" s="16"/>
      <c r="BH44" s="40" t="s">
        <v>23</v>
      </c>
      <c r="BJ44" s="7" t="s">
        <v>23</v>
      </c>
      <c r="BK44" s="7">
        <v>28</v>
      </c>
      <c r="BL44" s="7">
        <v>28</v>
      </c>
      <c r="BM44" s="7">
        <v>32</v>
      </c>
      <c r="BN44" s="7">
        <v>33</v>
      </c>
      <c r="BO44" s="7">
        <v>30</v>
      </c>
      <c r="BP44" s="7"/>
      <c r="BQ44" s="7"/>
      <c r="BR44" s="7"/>
    </row>
    <row r="45" spans="1:70" ht="9.6" customHeight="1" x14ac:dyDescent="0.15">
      <c r="A45" s="65" t="s">
        <v>144</v>
      </c>
      <c r="B45" s="22" t="s">
        <v>24</v>
      </c>
      <c r="C45" s="27">
        <v>0</v>
      </c>
      <c r="D45" s="27">
        <v>0</v>
      </c>
      <c r="E45" s="27">
        <v>0</v>
      </c>
      <c r="F45" s="27">
        <v>0</v>
      </c>
      <c r="G45" s="27">
        <v>4</v>
      </c>
      <c r="H45" s="27">
        <v>4</v>
      </c>
      <c r="I45" s="27">
        <v>8</v>
      </c>
      <c r="J45" s="27">
        <v>8</v>
      </c>
      <c r="K45" s="27">
        <v>9</v>
      </c>
      <c r="L45" s="24">
        <v>6</v>
      </c>
      <c r="M45" s="27">
        <v>16</v>
      </c>
      <c r="N45" s="147">
        <f t="shared" si="21"/>
        <v>23.6</v>
      </c>
      <c r="O45" s="147">
        <f t="shared" si="22"/>
        <v>31.2</v>
      </c>
      <c r="P45" s="147">
        <f t="shared" si="23"/>
        <v>38.799999999999997</v>
      </c>
      <c r="Q45" s="147">
        <f t="shared" si="24"/>
        <v>46.4</v>
      </c>
      <c r="R45" s="27">
        <v>54</v>
      </c>
      <c r="S45" s="24">
        <v>55</v>
      </c>
      <c r="T45" s="24">
        <v>59</v>
      </c>
      <c r="U45" s="24">
        <v>19</v>
      </c>
      <c r="V45" s="27">
        <v>18</v>
      </c>
      <c r="W45" s="27">
        <v>20</v>
      </c>
      <c r="X45" s="27">
        <v>22</v>
      </c>
      <c r="Y45" s="27">
        <v>22</v>
      </c>
      <c r="Z45" s="24">
        <v>20</v>
      </c>
      <c r="AA45" s="24">
        <v>23</v>
      </c>
      <c r="AB45" s="27">
        <v>23</v>
      </c>
      <c r="AC45" s="24">
        <v>19</v>
      </c>
      <c r="AD45" s="24">
        <v>23</v>
      </c>
      <c r="AE45" s="27">
        <v>24</v>
      </c>
      <c r="AF45" s="24">
        <v>23</v>
      </c>
      <c r="AG45" s="27">
        <v>23</v>
      </c>
      <c r="AH45" s="27">
        <v>26</v>
      </c>
      <c r="AI45" s="27">
        <v>155</v>
      </c>
      <c r="AJ45" s="27">
        <v>150</v>
      </c>
      <c r="AK45" s="27">
        <v>154</v>
      </c>
      <c r="AL45" s="27">
        <v>155</v>
      </c>
      <c r="AM45" s="27">
        <v>169</v>
      </c>
      <c r="AN45" s="27">
        <v>170</v>
      </c>
      <c r="AO45" s="16">
        <v>174</v>
      </c>
      <c r="AP45" s="16">
        <v>170</v>
      </c>
      <c r="AQ45" s="16">
        <v>175</v>
      </c>
      <c r="AR45" s="16">
        <v>173</v>
      </c>
      <c r="AS45" s="16">
        <v>179</v>
      </c>
      <c r="AT45" s="16">
        <v>186</v>
      </c>
      <c r="AU45" s="16">
        <v>170</v>
      </c>
      <c r="AV45" s="16">
        <v>181</v>
      </c>
      <c r="AW45" s="16">
        <v>169</v>
      </c>
      <c r="AX45" s="16">
        <v>168</v>
      </c>
      <c r="AY45" s="16">
        <v>166</v>
      </c>
      <c r="AZ45" s="16">
        <v>153</v>
      </c>
      <c r="BA45" s="140">
        <v>150</v>
      </c>
      <c r="BB45" s="140">
        <v>160</v>
      </c>
      <c r="BC45" s="140">
        <v>160</v>
      </c>
      <c r="BD45" s="16">
        <v>162</v>
      </c>
      <c r="BE45" s="16">
        <v>159</v>
      </c>
      <c r="BF45" s="16"/>
      <c r="BG45" s="16"/>
      <c r="BH45" s="40" t="s">
        <v>24</v>
      </c>
      <c r="BJ45" s="7" t="s">
        <v>24</v>
      </c>
      <c r="BK45" s="7">
        <v>150</v>
      </c>
      <c r="BL45" s="7">
        <v>160</v>
      </c>
      <c r="BM45" s="7">
        <v>160</v>
      </c>
      <c r="BN45" s="7">
        <v>162</v>
      </c>
      <c r="BO45" s="7">
        <v>159</v>
      </c>
      <c r="BP45" s="7"/>
      <c r="BQ45" s="7"/>
      <c r="BR45" s="7"/>
    </row>
    <row r="46" spans="1:70" ht="9.6" customHeight="1" x14ac:dyDescent="0.15">
      <c r="A46" s="65" t="s">
        <v>145</v>
      </c>
      <c r="B46" s="22" t="s">
        <v>25</v>
      </c>
      <c r="C46" s="27">
        <v>0</v>
      </c>
      <c r="D46" s="27">
        <v>0</v>
      </c>
      <c r="E46" s="27">
        <v>0</v>
      </c>
      <c r="F46" s="27">
        <v>0</v>
      </c>
      <c r="G46" s="27">
        <v>0</v>
      </c>
      <c r="H46" s="27">
        <v>1</v>
      </c>
      <c r="I46" s="27">
        <v>3</v>
      </c>
      <c r="J46" s="27">
        <v>3</v>
      </c>
      <c r="K46" s="27">
        <v>4</v>
      </c>
      <c r="L46" s="24">
        <v>18</v>
      </c>
      <c r="M46" s="27">
        <v>10</v>
      </c>
      <c r="N46" s="147">
        <f t="shared" si="21"/>
        <v>10.6</v>
      </c>
      <c r="O46" s="147">
        <f t="shared" si="22"/>
        <v>11.2</v>
      </c>
      <c r="P46" s="147">
        <f t="shared" si="23"/>
        <v>11.8</v>
      </c>
      <c r="Q46" s="147">
        <f t="shared" si="24"/>
        <v>12.4</v>
      </c>
      <c r="R46" s="27">
        <v>13</v>
      </c>
      <c r="S46" s="24">
        <v>12</v>
      </c>
      <c r="T46" s="24">
        <v>14</v>
      </c>
      <c r="U46" s="24">
        <v>18</v>
      </c>
      <c r="V46" s="27">
        <v>16</v>
      </c>
      <c r="W46" s="27">
        <v>14</v>
      </c>
      <c r="X46" s="27">
        <v>31</v>
      </c>
      <c r="Y46" s="27">
        <v>39</v>
      </c>
      <c r="Z46" s="24">
        <v>38</v>
      </c>
      <c r="AA46" s="24">
        <v>38</v>
      </c>
      <c r="AB46" s="27">
        <v>35</v>
      </c>
      <c r="AC46" s="24">
        <v>34</v>
      </c>
      <c r="AD46" s="24">
        <v>23</v>
      </c>
      <c r="AE46" s="27">
        <v>18</v>
      </c>
      <c r="AF46" s="24">
        <v>20</v>
      </c>
      <c r="AG46" s="27">
        <v>18</v>
      </c>
      <c r="AH46" s="27">
        <v>17</v>
      </c>
      <c r="AI46" s="27">
        <v>19</v>
      </c>
      <c r="AJ46" s="27">
        <v>19</v>
      </c>
      <c r="AK46" s="27">
        <v>16</v>
      </c>
      <c r="AL46" s="27">
        <v>16</v>
      </c>
      <c r="AM46" s="27">
        <v>16</v>
      </c>
      <c r="AN46" s="27">
        <v>17</v>
      </c>
      <c r="AO46" s="16">
        <v>17</v>
      </c>
      <c r="AP46" s="16">
        <v>15</v>
      </c>
      <c r="AQ46" s="16">
        <v>15</v>
      </c>
      <c r="AR46" s="16">
        <v>12</v>
      </c>
      <c r="AS46" s="16">
        <v>13</v>
      </c>
      <c r="AT46" s="16">
        <v>13</v>
      </c>
      <c r="AU46" s="16">
        <v>13</v>
      </c>
      <c r="AV46" s="16">
        <v>12</v>
      </c>
      <c r="AW46" s="16">
        <v>11</v>
      </c>
      <c r="AX46" s="16">
        <v>10</v>
      </c>
      <c r="AY46" s="16">
        <v>10</v>
      </c>
      <c r="AZ46" s="16">
        <v>9</v>
      </c>
      <c r="BA46" s="140">
        <v>10</v>
      </c>
      <c r="BB46" s="140">
        <v>12</v>
      </c>
      <c r="BC46" s="140">
        <v>11</v>
      </c>
      <c r="BD46" s="16">
        <v>12</v>
      </c>
      <c r="BE46" s="16">
        <v>13</v>
      </c>
      <c r="BF46" s="16"/>
      <c r="BG46" s="16"/>
      <c r="BH46" s="40" t="s">
        <v>25</v>
      </c>
      <c r="BJ46" s="7" t="s">
        <v>25</v>
      </c>
      <c r="BK46" s="7">
        <v>10</v>
      </c>
      <c r="BL46" s="7">
        <v>12</v>
      </c>
      <c r="BM46" s="7">
        <v>11</v>
      </c>
      <c r="BN46" s="7">
        <v>12</v>
      </c>
      <c r="BO46" s="7">
        <v>13</v>
      </c>
      <c r="BP46" s="7"/>
      <c r="BQ46" s="7"/>
      <c r="BR46" s="7"/>
    </row>
    <row r="47" spans="1:70" ht="9.6" customHeight="1" x14ac:dyDescent="0.15">
      <c r="A47" s="64" t="s">
        <v>396</v>
      </c>
      <c r="B47" s="39" t="s">
        <v>29</v>
      </c>
      <c r="C47" s="27">
        <v>0</v>
      </c>
      <c r="D47" s="27">
        <v>0</v>
      </c>
      <c r="E47" s="27">
        <v>0</v>
      </c>
      <c r="F47" s="27">
        <v>0</v>
      </c>
      <c r="G47" s="27">
        <v>1</v>
      </c>
      <c r="H47" s="27">
        <v>1</v>
      </c>
      <c r="I47" s="27">
        <v>1</v>
      </c>
      <c r="J47" s="27">
        <v>4</v>
      </c>
      <c r="K47" s="27">
        <v>5</v>
      </c>
      <c r="L47" s="24">
        <v>8</v>
      </c>
      <c r="M47" s="27">
        <v>10</v>
      </c>
      <c r="N47" s="147">
        <f t="shared" si="21"/>
        <v>13</v>
      </c>
      <c r="O47" s="147">
        <f t="shared" si="22"/>
        <v>16</v>
      </c>
      <c r="P47" s="147">
        <f t="shared" si="23"/>
        <v>19</v>
      </c>
      <c r="Q47" s="147">
        <f t="shared" si="24"/>
        <v>22</v>
      </c>
      <c r="R47" s="27">
        <v>25</v>
      </c>
      <c r="S47" s="24">
        <v>30</v>
      </c>
      <c r="T47" s="24">
        <v>32</v>
      </c>
      <c r="U47" s="24">
        <v>30</v>
      </c>
      <c r="V47" s="27">
        <v>32</v>
      </c>
      <c r="W47" s="27">
        <v>35</v>
      </c>
      <c r="X47" s="27">
        <v>30</v>
      </c>
      <c r="Y47" s="27">
        <v>31</v>
      </c>
      <c r="Z47" s="24">
        <v>28</v>
      </c>
      <c r="AA47" s="24">
        <v>32</v>
      </c>
      <c r="AB47" s="27">
        <v>30</v>
      </c>
      <c r="AC47" s="24">
        <v>29</v>
      </c>
      <c r="AD47" s="24">
        <v>30</v>
      </c>
      <c r="AE47" s="27">
        <v>32</v>
      </c>
      <c r="AF47" s="24">
        <v>31</v>
      </c>
      <c r="AG47" s="27">
        <v>29</v>
      </c>
      <c r="AH47" s="27">
        <v>28</v>
      </c>
      <c r="AI47" s="27">
        <v>24</v>
      </c>
      <c r="AJ47" s="27">
        <v>22</v>
      </c>
      <c r="AK47" s="27">
        <v>20</v>
      </c>
      <c r="AL47" s="27">
        <v>19</v>
      </c>
      <c r="AM47" s="27">
        <v>19</v>
      </c>
      <c r="AN47" s="16">
        <v>18</v>
      </c>
      <c r="AO47" s="16">
        <v>18</v>
      </c>
      <c r="AP47" s="16">
        <v>18</v>
      </c>
      <c r="AQ47" s="16">
        <v>18</v>
      </c>
      <c r="AR47" s="16">
        <v>18</v>
      </c>
      <c r="AS47" s="16">
        <v>18</v>
      </c>
      <c r="AT47" s="16">
        <v>19</v>
      </c>
      <c r="AU47" s="16">
        <v>19</v>
      </c>
      <c r="AV47" s="16">
        <v>18</v>
      </c>
      <c r="AW47" s="16">
        <v>22</v>
      </c>
      <c r="AX47" s="16">
        <v>21</v>
      </c>
      <c r="AY47" s="16">
        <v>20</v>
      </c>
      <c r="AZ47" s="16">
        <v>22</v>
      </c>
      <c r="BA47" s="140">
        <v>19</v>
      </c>
      <c r="BB47" s="140">
        <v>18</v>
      </c>
      <c r="BC47" s="140">
        <v>21</v>
      </c>
      <c r="BD47" s="16">
        <v>25</v>
      </c>
      <c r="BE47" s="16">
        <v>26</v>
      </c>
      <c r="BF47" s="16"/>
      <c r="BG47" s="16"/>
      <c r="BH47" s="40" t="s">
        <v>29</v>
      </c>
      <c r="BJ47" s="7" t="s">
        <v>29</v>
      </c>
      <c r="BK47" s="7">
        <v>19</v>
      </c>
      <c r="BL47" s="7">
        <v>18</v>
      </c>
      <c r="BM47" s="7">
        <v>21</v>
      </c>
      <c r="BN47" s="7">
        <v>25</v>
      </c>
      <c r="BO47" s="7">
        <v>26</v>
      </c>
      <c r="BP47" s="7"/>
      <c r="BQ47" s="7"/>
      <c r="BR47" s="7"/>
    </row>
    <row r="48" spans="1:70" ht="9.6" customHeight="1" x14ac:dyDescent="0.15">
      <c r="A48" s="64" t="s">
        <v>397</v>
      </c>
      <c r="B48" s="39" t="s">
        <v>81</v>
      </c>
      <c r="C48" s="156">
        <f t="shared" ref="C48:AS48" si="25">C70+C69+C68</f>
        <v>5</v>
      </c>
      <c r="D48" s="156">
        <f t="shared" si="25"/>
        <v>0</v>
      </c>
      <c r="E48" s="156">
        <f t="shared" si="25"/>
        <v>6</v>
      </c>
      <c r="F48" s="156">
        <f t="shared" si="25"/>
        <v>10</v>
      </c>
      <c r="G48" s="156">
        <f t="shared" si="25"/>
        <v>14</v>
      </c>
      <c r="H48" s="156">
        <f t="shared" si="25"/>
        <v>22</v>
      </c>
      <c r="I48" s="156">
        <f t="shared" si="25"/>
        <v>34</v>
      </c>
      <c r="J48" s="156">
        <f t="shared" si="25"/>
        <v>47</v>
      </c>
      <c r="K48" s="156">
        <f t="shared" si="25"/>
        <v>51</v>
      </c>
      <c r="L48" s="156">
        <f t="shared" si="25"/>
        <v>73</v>
      </c>
      <c r="M48" s="156">
        <f t="shared" si="25"/>
        <v>77</v>
      </c>
      <c r="N48" s="157">
        <f t="shared" si="25"/>
        <v>85.199999999999989</v>
      </c>
      <c r="O48" s="157">
        <f t="shared" si="25"/>
        <v>93.4</v>
      </c>
      <c r="P48" s="157">
        <f t="shared" si="25"/>
        <v>101.6</v>
      </c>
      <c r="Q48" s="157">
        <f t="shared" si="25"/>
        <v>109.80000000000001</v>
      </c>
      <c r="R48" s="156">
        <f t="shared" si="25"/>
        <v>118</v>
      </c>
      <c r="S48" s="156">
        <f t="shared" si="25"/>
        <v>129</v>
      </c>
      <c r="T48" s="156">
        <f t="shared" si="25"/>
        <v>128</v>
      </c>
      <c r="U48" s="156">
        <f t="shared" si="25"/>
        <v>119</v>
      </c>
      <c r="V48" s="156">
        <f t="shared" si="25"/>
        <v>118</v>
      </c>
      <c r="W48" s="156">
        <f t="shared" si="25"/>
        <v>106</v>
      </c>
      <c r="X48" s="156">
        <f t="shared" si="25"/>
        <v>93</v>
      </c>
      <c r="Y48" s="156">
        <f t="shared" si="25"/>
        <v>102</v>
      </c>
      <c r="Z48" s="156">
        <f t="shared" si="25"/>
        <v>102</v>
      </c>
      <c r="AA48" s="156">
        <f t="shared" si="25"/>
        <v>101</v>
      </c>
      <c r="AB48" s="156">
        <f t="shared" si="25"/>
        <v>98</v>
      </c>
      <c r="AC48" s="156">
        <f t="shared" si="25"/>
        <v>101</v>
      </c>
      <c r="AD48" s="156">
        <f t="shared" si="25"/>
        <v>97</v>
      </c>
      <c r="AE48" s="156">
        <f t="shared" si="25"/>
        <v>99</v>
      </c>
      <c r="AF48" s="156">
        <f t="shared" si="25"/>
        <v>90</v>
      </c>
      <c r="AG48" s="156">
        <f t="shared" si="25"/>
        <v>95</v>
      </c>
      <c r="AH48" s="156">
        <f t="shared" si="25"/>
        <v>93</v>
      </c>
      <c r="AI48" s="156">
        <f t="shared" si="25"/>
        <v>94</v>
      </c>
      <c r="AJ48" s="156">
        <f t="shared" si="25"/>
        <v>93</v>
      </c>
      <c r="AK48" s="156">
        <f t="shared" si="25"/>
        <v>91</v>
      </c>
      <c r="AL48" s="156">
        <f t="shared" si="25"/>
        <v>92</v>
      </c>
      <c r="AM48" s="156">
        <f t="shared" si="25"/>
        <v>101</v>
      </c>
      <c r="AN48" s="156">
        <f t="shared" si="25"/>
        <v>96</v>
      </c>
      <c r="AO48" s="156">
        <f t="shared" si="25"/>
        <v>95</v>
      </c>
      <c r="AP48" s="156">
        <f t="shared" si="25"/>
        <v>86</v>
      </c>
      <c r="AQ48" s="156">
        <f t="shared" si="25"/>
        <v>83</v>
      </c>
      <c r="AR48" s="156">
        <f t="shared" si="25"/>
        <v>82</v>
      </c>
      <c r="AS48" s="156">
        <f t="shared" si="25"/>
        <v>82</v>
      </c>
      <c r="AT48" s="27">
        <v>86</v>
      </c>
      <c r="AU48" s="27">
        <v>88</v>
      </c>
      <c r="AV48" s="27">
        <v>92</v>
      </c>
      <c r="AW48" s="27">
        <v>94</v>
      </c>
      <c r="AX48" s="27">
        <v>90</v>
      </c>
      <c r="AY48" s="27">
        <v>88</v>
      </c>
      <c r="AZ48" s="27">
        <v>88</v>
      </c>
      <c r="BA48" s="140">
        <v>85</v>
      </c>
      <c r="BB48" s="140">
        <v>90</v>
      </c>
      <c r="BC48" s="140">
        <v>94</v>
      </c>
      <c r="BD48" s="27">
        <v>99</v>
      </c>
      <c r="BE48" s="27">
        <v>97</v>
      </c>
      <c r="BF48" s="27"/>
      <c r="BG48" s="27"/>
      <c r="BH48" s="40" t="s">
        <v>81</v>
      </c>
      <c r="BJ48" s="7" t="s">
        <v>346</v>
      </c>
      <c r="BK48" s="7">
        <v>85</v>
      </c>
      <c r="BL48" s="7">
        <v>90</v>
      </c>
      <c r="BM48" s="7">
        <v>94</v>
      </c>
      <c r="BN48" s="7">
        <v>99</v>
      </c>
      <c r="BO48" s="7">
        <v>97</v>
      </c>
      <c r="BP48" s="7"/>
      <c r="BQ48" s="7"/>
      <c r="BR48" s="7"/>
    </row>
    <row r="49" spans="1:70" ht="9.6" customHeight="1" x14ac:dyDescent="0.15">
      <c r="A49" s="64" t="s">
        <v>398</v>
      </c>
      <c r="B49" s="39" t="s">
        <v>35</v>
      </c>
      <c r="C49" s="27">
        <v>23</v>
      </c>
      <c r="D49" s="27">
        <v>26</v>
      </c>
      <c r="E49" s="27">
        <v>25</v>
      </c>
      <c r="F49" s="27">
        <v>26</v>
      </c>
      <c r="G49" s="27">
        <v>27</v>
      </c>
      <c r="H49" s="27">
        <v>29</v>
      </c>
      <c r="I49" s="27">
        <v>32</v>
      </c>
      <c r="J49" s="27">
        <v>29</v>
      </c>
      <c r="K49" s="27">
        <v>28</v>
      </c>
      <c r="L49" s="24">
        <v>38</v>
      </c>
      <c r="M49" s="27">
        <v>46</v>
      </c>
      <c r="N49" s="147">
        <f>M49+(R49-M49)*1/5</f>
        <v>50.4</v>
      </c>
      <c r="O49" s="147">
        <f>M49+(R49-M49)*2/5</f>
        <v>54.8</v>
      </c>
      <c r="P49" s="147">
        <f>M49+(R49-M49)*3/5</f>
        <v>59.2</v>
      </c>
      <c r="Q49" s="147">
        <f>M49+(R49-M49)*4/5</f>
        <v>63.6</v>
      </c>
      <c r="R49" s="27">
        <v>68</v>
      </c>
      <c r="S49" s="24">
        <v>68</v>
      </c>
      <c r="T49" s="24">
        <v>64</v>
      </c>
      <c r="U49" s="24">
        <v>56</v>
      </c>
      <c r="V49" s="27">
        <v>55</v>
      </c>
      <c r="W49" s="27">
        <v>55</v>
      </c>
      <c r="X49" s="27">
        <v>54</v>
      </c>
      <c r="Y49" s="27">
        <v>47</v>
      </c>
      <c r="Z49" s="24">
        <v>45</v>
      </c>
      <c r="AA49" s="24">
        <v>44</v>
      </c>
      <c r="AB49" s="27">
        <v>44</v>
      </c>
      <c r="AC49" s="24">
        <v>44</v>
      </c>
      <c r="AD49" s="24">
        <v>42</v>
      </c>
      <c r="AE49" s="27">
        <v>44</v>
      </c>
      <c r="AF49" s="24">
        <v>41</v>
      </c>
      <c r="AG49" s="27">
        <v>40</v>
      </c>
      <c r="AH49" s="27">
        <v>36</v>
      </c>
      <c r="AI49" s="27">
        <v>36</v>
      </c>
      <c r="AJ49" s="27">
        <v>33</v>
      </c>
      <c r="AK49" s="27">
        <v>30</v>
      </c>
      <c r="AL49" s="27">
        <v>29</v>
      </c>
      <c r="AM49" s="27">
        <v>28</v>
      </c>
      <c r="AN49" s="16">
        <v>32</v>
      </c>
      <c r="AO49" s="16">
        <v>34</v>
      </c>
      <c r="AP49" s="16">
        <v>33</v>
      </c>
      <c r="AQ49" s="16">
        <v>37</v>
      </c>
      <c r="AR49" s="16">
        <v>39</v>
      </c>
      <c r="AS49" s="16">
        <v>41</v>
      </c>
      <c r="AT49" s="16">
        <v>40</v>
      </c>
      <c r="AU49" s="16">
        <v>38</v>
      </c>
      <c r="AV49" s="16">
        <v>38</v>
      </c>
      <c r="AW49" s="16">
        <v>37</v>
      </c>
      <c r="AX49" s="16">
        <v>36</v>
      </c>
      <c r="AY49" s="16">
        <v>38</v>
      </c>
      <c r="AZ49" s="16">
        <v>43</v>
      </c>
      <c r="BA49" s="140">
        <v>45</v>
      </c>
      <c r="BB49" s="140">
        <v>45</v>
      </c>
      <c r="BC49" s="140">
        <v>49</v>
      </c>
      <c r="BD49" s="16">
        <v>39</v>
      </c>
      <c r="BE49" s="16">
        <v>38</v>
      </c>
      <c r="BF49" s="16"/>
      <c r="BG49" s="16"/>
      <c r="BH49" s="40" t="s">
        <v>35</v>
      </c>
      <c r="BJ49" s="7" t="s">
        <v>35</v>
      </c>
      <c r="BK49" s="7">
        <v>45</v>
      </c>
      <c r="BL49" s="7">
        <v>45</v>
      </c>
      <c r="BM49" s="7">
        <v>49</v>
      </c>
      <c r="BN49" s="7">
        <v>39</v>
      </c>
      <c r="BO49" s="7">
        <v>38</v>
      </c>
      <c r="BP49" s="141"/>
      <c r="BQ49" s="7"/>
      <c r="BR49" s="7"/>
    </row>
    <row r="50" spans="1:70" ht="9.6" customHeight="1" x14ac:dyDescent="0.15">
      <c r="A50" s="64" t="s">
        <v>399</v>
      </c>
      <c r="B50" s="39" t="s">
        <v>93</v>
      </c>
      <c r="C50" s="156">
        <f t="shared" ref="C50:AU50" si="26">C78+C77</f>
        <v>0</v>
      </c>
      <c r="D50" s="156">
        <f t="shared" si="26"/>
        <v>0</v>
      </c>
      <c r="E50" s="156">
        <f t="shared" si="26"/>
        <v>0</v>
      </c>
      <c r="F50" s="156">
        <f t="shared" si="26"/>
        <v>1</v>
      </c>
      <c r="G50" s="156">
        <f t="shared" si="26"/>
        <v>1</v>
      </c>
      <c r="H50" s="156">
        <f t="shared" si="26"/>
        <v>3</v>
      </c>
      <c r="I50" s="156">
        <f t="shared" si="26"/>
        <v>5</v>
      </c>
      <c r="J50" s="156">
        <f t="shared" si="26"/>
        <v>12</v>
      </c>
      <c r="K50" s="156">
        <f t="shared" si="26"/>
        <v>26</v>
      </c>
      <c r="L50" s="156">
        <f t="shared" si="26"/>
        <v>25</v>
      </c>
      <c r="M50" s="156">
        <f t="shared" si="26"/>
        <v>31</v>
      </c>
      <c r="N50" s="157">
        <f t="shared" si="26"/>
        <v>33.200000000000003</v>
      </c>
      <c r="O50" s="157">
        <f t="shared" si="26"/>
        <v>35.4</v>
      </c>
      <c r="P50" s="157">
        <f t="shared" si="26"/>
        <v>37.6</v>
      </c>
      <c r="Q50" s="157">
        <f t="shared" si="26"/>
        <v>39.799999999999997</v>
      </c>
      <c r="R50" s="156">
        <f t="shared" si="26"/>
        <v>42</v>
      </c>
      <c r="S50" s="156">
        <f t="shared" si="26"/>
        <v>43</v>
      </c>
      <c r="T50" s="156">
        <f t="shared" si="26"/>
        <v>40</v>
      </c>
      <c r="U50" s="156">
        <f t="shared" si="26"/>
        <v>50</v>
      </c>
      <c r="V50" s="156">
        <f t="shared" si="26"/>
        <v>51</v>
      </c>
      <c r="W50" s="156">
        <f t="shared" si="26"/>
        <v>47</v>
      </c>
      <c r="X50" s="156">
        <f t="shared" si="26"/>
        <v>43</v>
      </c>
      <c r="Y50" s="156">
        <f t="shared" si="26"/>
        <v>37</v>
      </c>
      <c r="Z50" s="156">
        <f t="shared" si="26"/>
        <v>35</v>
      </c>
      <c r="AA50" s="156">
        <f t="shared" si="26"/>
        <v>35</v>
      </c>
      <c r="AB50" s="156">
        <f t="shared" si="26"/>
        <v>30</v>
      </c>
      <c r="AC50" s="156">
        <f t="shared" si="26"/>
        <v>29</v>
      </c>
      <c r="AD50" s="156">
        <f t="shared" si="26"/>
        <v>30</v>
      </c>
      <c r="AE50" s="156">
        <f t="shared" si="26"/>
        <v>28</v>
      </c>
      <c r="AF50" s="156">
        <f t="shared" si="26"/>
        <v>34</v>
      </c>
      <c r="AG50" s="156">
        <f t="shared" si="26"/>
        <v>34</v>
      </c>
      <c r="AH50" s="156">
        <f t="shared" si="26"/>
        <v>31</v>
      </c>
      <c r="AI50" s="156">
        <f t="shared" si="26"/>
        <v>33</v>
      </c>
      <c r="AJ50" s="156">
        <f t="shared" si="26"/>
        <v>31</v>
      </c>
      <c r="AK50" s="156">
        <f t="shared" si="26"/>
        <v>30</v>
      </c>
      <c r="AL50" s="156">
        <f t="shared" si="26"/>
        <v>35</v>
      </c>
      <c r="AM50" s="156">
        <f t="shared" si="26"/>
        <v>35</v>
      </c>
      <c r="AN50" s="156">
        <f t="shared" si="26"/>
        <v>31</v>
      </c>
      <c r="AO50" s="156">
        <f t="shared" si="26"/>
        <v>30</v>
      </c>
      <c r="AP50" s="156">
        <f t="shared" si="26"/>
        <v>30</v>
      </c>
      <c r="AQ50" s="156">
        <f t="shared" si="26"/>
        <v>50</v>
      </c>
      <c r="AR50" s="156">
        <f t="shared" si="26"/>
        <v>56</v>
      </c>
      <c r="AS50" s="156">
        <f t="shared" si="26"/>
        <v>54</v>
      </c>
      <c r="AT50" s="156">
        <f t="shared" si="26"/>
        <v>53</v>
      </c>
      <c r="AU50" s="156">
        <f t="shared" si="26"/>
        <v>52</v>
      </c>
      <c r="AV50" s="16">
        <v>50</v>
      </c>
      <c r="AW50" s="16">
        <v>49</v>
      </c>
      <c r="AX50" s="16">
        <v>32</v>
      </c>
      <c r="AY50" s="16">
        <v>26</v>
      </c>
      <c r="AZ50" s="16">
        <v>28</v>
      </c>
      <c r="BA50" s="140">
        <v>25</v>
      </c>
      <c r="BB50" s="140">
        <v>25</v>
      </c>
      <c r="BC50" s="140">
        <v>25</v>
      </c>
      <c r="BD50" s="16">
        <v>26</v>
      </c>
      <c r="BE50" s="16">
        <v>25</v>
      </c>
      <c r="BF50" s="16"/>
      <c r="BG50" s="16"/>
      <c r="BH50" s="40" t="s">
        <v>93</v>
      </c>
      <c r="BJ50" s="7" t="s">
        <v>348</v>
      </c>
      <c r="BK50" s="7">
        <v>25</v>
      </c>
      <c r="BL50" s="7">
        <v>25</v>
      </c>
      <c r="BM50" s="7">
        <v>25</v>
      </c>
      <c r="BN50" s="7">
        <v>26</v>
      </c>
      <c r="BO50" s="7">
        <v>25</v>
      </c>
      <c r="BP50" s="141"/>
      <c r="BQ50" s="7"/>
      <c r="BR50" s="7"/>
    </row>
    <row r="51" spans="1:70" ht="9.6" customHeight="1" x14ac:dyDescent="0.15">
      <c r="A51" s="64" t="s">
        <v>400</v>
      </c>
      <c r="B51" s="39" t="s">
        <v>64</v>
      </c>
      <c r="C51" s="27">
        <v>0</v>
      </c>
      <c r="D51" s="27">
        <v>0</v>
      </c>
      <c r="E51" s="27">
        <v>0</v>
      </c>
      <c r="F51" s="27">
        <v>1</v>
      </c>
      <c r="G51" s="27">
        <v>17</v>
      </c>
      <c r="H51" s="27">
        <v>19</v>
      </c>
      <c r="I51" s="27">
        <v>19</v>
      </c>
      <c r="J51" s="27">
        <v>20</v>
      </c>
      <c r="K51" s="27">
        <v>23</v>
      </c>
      <c r="L51" s="24">
        <v>29</v>
      </c>
      <c r="M51" s="27">
        <v>32</v>
      </c>
      <c r="N51" s="147">
        <f>M51+(R51-M51)*1/5</f>
        <v>30.4</v>
      </c>
      <c r="O51" s="147">
        <f>M51+(R51-M51)*2/5</f>
        <v>28.8</v>
      </c>
      <c r="P51" s="147">
        <f>M51+(R51-M51)*3/5</f>
        <v>27.2</v>
      </c>
      <c r="Q51" s="147">
        <f>M51+(R51-M51)*4/5</f>
        <v>25.6</v>
      </c>
      <c r="R51" s="27">
        <v>24</v>
      </c>
      <c r="S51" s="24">
        <v>24</v>
      </c>
      <c r="T51" s="24">
        <v>25</v>
      </c>
      <c r="U51" s="24">
        <v>25</v>
      </c>
      <c r="V51" s="27">
        <v>27</v>
      </c>
      <c r="W51" s="27">
        <v>29</v>
      </c>
      <c r="X51" s="27">
        <v>36</v>
      </c>
      <c r="Y51" s="27">
        <v>45</v>
      </c>
      <c r="Z51" s="24">
        <v>44</v>
      </c>
      <c r="AA51" s="24">
        <v>52</v>
      </c>
      <c r="AB51" s="27">
        <v>51</v>
      </c>
      <c r="AC51" s="24">
        <v>54</v>
      </c>
      <c r="AD51" s="24">
        <v>51</v>
      </c>
      <c r="AE51" s="27">
        <v>54</v>
      </c>
      <c r="AF51" s="24">
        <v>56</v>
      </c>
      <c r="AG51" s="27">
        <v>57</v>
      </c>
      <c r="AH51" s="27">
        <v>61</v>
      </c>
      <c r="AI51" s="27">
        <v>62</v>
      </c>
      <c r="AJ51" s="27">
        <v>59</v>
      </c>
      <c r="AK51" s="27">
        <v>54</v>
      </c>
      <c r="AL51" s="27">
        <v>56</v>
      </c>
      <c r="AM51" s="27">
        <v>55</v>
      </c>
      <c r="AN51" s="27">
        <v>57</v>
      </c>
      <c r="AO51" s="16">
        <v>55</v>
      </c>
      <c r="AP51" s="16">
        <v>53</v>
      </c>
      <c r="AQ51" s="16">
        <v>49</v>
      </c>
      <c r="AR51" s="16">
        <v>50</v>
      </c>
      <c r="AS51" s="16">
        <v>50</v>
      </c>
      <c r="AT51" s="16">
        <v>49</v>
      </c>
      <c r="AU51" s="16">
        <v>45</v>
      </c>
      <c r="AV51" s="16">
        <v>43</v>
      </c>
      <c r="AW51" s="16">
        <v>44</v>
      </c>
      <c r="AX51" s="16">
        <v>43</v>
      </c>
      <c r="AY51" s="16">
        <v>48</v>
      </c>
      <c r="AZ51" s="16">
        <v>47</v>
      </c>
      <c r="BA51" s="140">
        <v>47</v>
      </c>
      <c r="BB51" s="140">
        <v>52</v>
      </c>
      <c r="BC51" s="140">
        <v>46</v>
      </c>
      <c r="BD51" s="16">
        <v>45</v>
      </c>
      <c r="BE51" s="16">
        <v>46</v>
      </c>
      <c r="BF51" s="16"/>
      <c r="BG51" s="16"/>
      <c r="BH51" s="40" t="s">
        <v>64</v>
      </c>
      <c r="BJ51" s="7" t="s">
        <v>64</v>
      </c>
      <c r="BK51" s="7">
        <v>47</v>
      </c>
      <c r="BL51" s="7">
        <v>52</v>
      </c>
      <c r="BM51" s="141">
        <v>46</v>
      </c>
      <c r="BN51" s="141">
        <v>45</v>
      </c>
      <c r="BO51" s="141">
        <v>46</v>
      </c>
      <c r="BP51" s="141"/>
      <c r="BQ51" s="7"/>
      <c r="BR51" s="7"/>
    </row>
    <row r="52" spans="1:70" ht="9.6" customHeight="1" x14ac:dyDescent="0.15">
      <c r="A52" s="64" t="s">
        <v>401</v>
      </c>
      <c r="B52" s="39" t="s">
        <v>92</v>
      </c>
      <c r="C52" s="156">
        <f t="shared" ref="C52:AU52" si="27">C109+C105</f>
        <v>18</v>
      </c>
      <c r="D52" s="156">
        <f t="shared" si="27"/>
        <v>20</v>
      </c>
      <c r="E52" s="156">
        <f t="shared" si="27"/>
        <v>22</v>
      </c>
      <c r="F52" s="156">
        <f t="shared" si="27"/>
        <v>22</v>
      </c>
      <c r="G52" s="156">
        <f t="shared" si="27"/>
        <v>30</v>
      </c>
      <c r="H52" s="156">
        <f t="shared" si="27"/>
        <v>25</v>
      </c>
      <c r="I52" s="156">
        <f t="shared" si="27"/>
        <v>29</v>
      </c>
      <c r="J52" s="156">
        <f t="shared" ref="J52:Q52" si="28">J109+J105</f>
        <v>33</v>
      </c>
      <c r="K52" s="156">
        <f t="shared" si="28"/>
        <v>37</v>
      </c>
      <c r="L52" s="156">
        <f t="shared" si="28"/>
        <v>35</v>
      </c>
      <c r="M52" s="156">
        <f t="shared" si="28"/>
        <v>37</v>
      </c>
      <c r="N52" s="157">
        <f t="shared" si="28"/>
        <v>41.8</v>
      </c>
      <c r="O52" s="157">
        <f t="shared" si="28"/>
        <v>46.6</v>
      </c>
      <c r="P52" s="157">
        <f t="shared" si="28"/>
        <v>51.4</v>
      </c>
      <c r="Q52" s="157">
        <f t="shared" si="28"/>
        <v>56.2</v>
      </c>
      <c r="R52" s="156">
        <f t="shared" si="27"/>
        <v>61</v>
      </c>
      <c r="S52" s="156">
        <f t="shared" si="27"/>
        <v>70</v>
      </c>
      <c r="T52" s="156">
        <f>T109+T105</f>
        <v>72</v>
      </c>
      <c r="U52" s="156">
        <f t="shared" si="27"/>
        <v>54</v>
      </c>
      <c r="V52" s="156">
        <f t="shared" si="27"/>
        <v>51</v>
      </c>
      <c r="W52" s="156">
        <f>W109+W105</f>
        <v>56</v>
      </c>
      <c r="X52" s="156">
        <f t="shared" si="27"/>
        <v>52</v>
      </c>
      <c r="Y52" s="156">
        <f t="shared" si="27"/>
        <v>59</v>
      </c>
      <c r="Z52" s="156">
        <f t="shared" si="27"/>
        <v>58</v>
      </c>
      <c r="AA52" s="156">
        <f t="shared" si="27"/>
        <v>65</v>
      </c>
      <c r="AB52" s="156">
        <f t="shared" si="27"/>
        <v>73</v>
      </c>
      <c r="AC52" s="156">
        <f t="shared" si="27"/>
        <v>74</v>
      </c>
      <c r="AD52" s="156">
        <f t="shared" si="27"/>
        <v>80</v>
      </c>
      <c r="AE52" s="156">
        <f t="shared" si="27"/>
        <v>85</v>
      </c>
      <c r="AF52" s="156">
        <f t="shared" si="27"/>
        <v>90</v>
      </c>
      <c r="AG52" s="156">
        <f t="shared" si="27"/>
        <v>91</v>
      </c>
      <c r="AH52" s="156">
        <f t="shared" si="27"/>
        <v>92</v>
      </c>
      <c r="AI52" s="156">
        <f t="shared" si="27"/>
        <v>99</v>
      </c>
      <c r="AJ52" s="156">
        <f t="shared" si="27"/>
        <v>93</v>
      </c>
      <c r="AK52" s="156">
        <f t="shared" si="27"/>
        <v>95</v>
      </c>
      <c r="AL52" s="156">
        <f t="shared" si="27"/>
        <v>87</v>
      </c>
      <c r="AM52" s="156">
        <f t="shared" si="27"/>
        <v>91</v>
      </c>
      <c r="AN52" s="156">
        <f t="shared" si="27"/>
        <v>87</v>
      </c>
      <c r="AO52" s="156">
        <f t="shared" si="27"/>
        <v>83</v>
      </c>
      <c r="AP52" s="156">
        <f t="shared" si="27"/>
        <v>75</v>
      </c>
      <c r="AQ52" s="156">
        <f t="shared" si="27"/>
        <v>74</v>
      </c>
      <c r="AR52" s="156">
        <f t="shared" si="27"/>
        <v>73</v>
      </c>
      <c r="AS52" s="156">
        <f t="shared" si="27"/>
        <v>73</v>
      </c>
      <c r="AT52" s="156">
        <f t="shared" si="27"/>
        <v>71</v>
      </c>
      <c r="AU52" s="156">
        <f t="shared" si="27"/>
        <v>71</v>
      </c>
      <c r="AV52" s="16">
        <v>67</v>
      </c>
      <c r="AW52" s="16">
        <v>64</v>
      </c>
      <c r="AX52" s="16">
        <v>62</v>
      </c>
      <c r="AY52" s="16">
        <v>65</v>
      </c>
      <c r="AZ52" s="16">
        <v>65</v>
      </c>
      <c r="BA52" s="140">
        <v>63</v>
      </c>
      <c r="BB52" s="140">
        <v>42</v>
      </c>
      <c r="BC52" s="140">
        <v>39</v>
      </c>
      <c r="BD52" s="16">
        <v>41</v>
      </c>
      <c r="BE52" s="16">
        <v>46</v>
      </c>
      <c r="BF52" s="16"/>
      <c r="BG52" s="16"/>
      <c r="BH52" s="40" t="s">
        <v>92</v>
      </c>
      <c r="BJ52" s="7" t="s">
        <v>372</v>
      </c>
      <c r="BK52" s="7">
        <v>63</v>
      </c>
      <c r="BL52" s="7">
        <v>42</v>
      </c>
      <c r="BM52" s="141">
        <v>39</v>
      </c>
      <c r="BN52" s="141">
        <v>41</v>
      </c>
      <c r="BO52" s="141">
        <v>46</v>
      </c>
      <c r="BP52" s="141"/>
      <c r="BQ52" s="7"/>
      <c r="BR52" s="7"/>
    </row>
    <row r="53" spans="1:70" s="47" customFormat="1" ht="9.6" customHeight="1" x14ac:dyDescent="0.15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 t="s">
        <v>351</v>
      </c>
      <c r="BK53" s="7">
        <v>63</v>
      </c>
      <c r="BL53" s="7">
        <v>42</v>
      </c>
      <c r="BM53" s="141">
        <v>39</v>
      </c>
      <c r="BN53" s="141">
        <v>41</v>
      </c>
      <c r="BO53" s="141">
        <v>46</v>
      </c>
      <c r="BP53" s="141"/>
      <c r="BQ53" s="141"/>
      <c r="BR53" s="141"/>
    </row>
    <row r="54" spans="1:70" s="47" customFormat="1" ht="9.6" customHeight="1" x14ac:dyDescent="0.15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J54" s="47" t="s">
        <v>371</v>
      </c>
      <c r="BK54" s="7">
        <v>1005</v>
      </c>
      <c r="BL54" s="7">
        <v>1029</v>
      </c>
      <c r="BM54" s="9">
        <v>1062</v>
      </c>
      <c r="BN54" s="9">
        <v>1063</v>
      </c>
      <c r="BO54" s="9">
        <v>1043</v>
      </c>
      <c r="BP54" s="9"/>
      <c r="BQ54" s="141"/>
      <c r="BR54" s="141"/>
    </row>
    <row r="55" spans="1:70" s="47" customFormat="1" ht="9" customHeight="1" x14ac:dyDescent="0.15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 t="s">
        <v>352</v>
      </c>
      <c r="BK55" s="7">
        <v>4776</v>
      </c>
      <c r="BL55" s="7">
        <v>4878</v>
      </c>
      <c r="BM55" s="9">
        <v>5007</v>
      </c>
      <c r="BN55" s="9">
        <v>5096</v>
      </c>
      <c r="BO55" s="9">
        <v>5075</v>
      </c>
      <c r="BP55" s="9"/>
      <c r="BQ55" s="141"/>
      <c r="BR55" s="141"/>
    </row>
    <row r="56" spans="1:70" s="47" customFormat="1" ht="9.6" customHeight="1" x14ac:dyDescent="0.15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3"/>
      <c r="BK56" s="3"/>
      <c r="BL56" s="3"/>
      <c r="BM56" s="3"/>
      <c r="BN56" s="3"/>
      <c r="BO56" s="3"/>
      <c r="BP56" s="9"/>
      <c r="BQ56" s="141"/>
      <c r="BR56" s="141"/>
    </row>
    <row r="57" spans="1:70" s="47" customFormat="1" ht="18" customHeight="1" x14ac:dyDescent="0.15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3"/>
      <c r="BK57" s="3"/>
      <c r="BL57" s="3"/>
      <c r="BM57" s="3"/>
      <c r="BN57" s="3"/>
      <c r="BO57" s="3"/>
      <c r="BP57" s="9"/>
      <c r="BQ57" s="141"/>
      <c r="BR57" s="141"/>
    </row>
    <row r="58" spans="1:70" s="97" customFormat="1" ht="9.6" customHeight="1" x14ac:dyDescent="0.15">
      <c r="A58" s="94" t="s">
        <v>402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3"/>
      <c r="BK58" s="3"/>
      <c r="BL58" s="3"/>
      <c r="BM58" s="3"/>
      <c r="BN58" s="3"/>
      <c r="BO58" s="3"/>
      <c r="BP58" s="9"/>
      <c r="BQ58" s="9"/>
      <c r="BR58" s="9"/>
    </row>
    <row r="59" spans="1:70" s="3" customFormat="1" ht="9.6" customHeight="1" x14ac:dyDescent="0.15">
      <c r="A59" s="68" t="s">
        <v>403</v>
      </c>
      <c r="B59" s="30" t="s">
        <v>404</v>
      </c>
      <c r="C59" s="31">
        <v>444</v>
      </c>
      <c r="D59" s="31">
        <v>568</v>
      </c>
      <c r="E59" s="31">
        <v>666</v>
      </c>
      <c r="F59" s="31">
        <v>751</v>
      </c>
      <c r="G59" s="31">
        <v>823</v>
      </c>
      <c r="H59" s="31">
        <v>865</v>
      </c>
      <c r="I59" s="31">
        <v>856</v>
      </c>
      <c r="J59" s="31">
        <v>983</v>
      </c>
      <c r="K59" s="31">
        <v>997</v>
      </c>
      <c r="L59" s="31">
        <v>1163</v>
      </c>
      <c r="M59" s="149">
        <v>1239</v>
      </c>
      <c r="N59" s="149">
        <v>1390</v>
      </c>
      <c r="O59" s="149">
        <v>1490</v>
      </c>
      <c r="P59" s="150">
        <v>1587</v>
      </c>
      <c r="Q59" s="150">
        <v>2773</v>
      </c>
      <c r="R59" s="150">
        <v>1664</v>
      </c>
      <c r="S59" s="150">
        <v>1697</v>
      </c>
      <c r="T59" s="150">
        <v>1734</v>
      </c>
      <c r="U59" s="150">
        <v>2046</v>
      </c>
      <c r="V59" s="149">
        <v>1958</v>
      </c>
      <c r="W59" s="31">
        <v>1844</v>
      </c>
      <c r="X59" s="31">
        <v>1802</v>
      </c>
      <c r="Y59" s="31">
        <v>1716</v>
      </c>
      <c r="Z59" s="32">
        <v>1637</v>
      </c>
      <c r="AA59" s="32">
        <v>1590</v>
      </c>
      <c r="AB59" s="31">
        <v>1616</v>
      </c>
      <c r="AC59" s="32">
        <v>1569</v>
      </c>
      <c r="AD59" s="32">
        <v>1962</v>
      </c>
      <c r="AE59" s="31">
        <v>1983</v>
      </c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Q59" s="9"/>
      <c r="BR59" s="9"/>
    </row>
    <row r="60" spans="1:70" s="3" customFormat="1" ht="9.6" customHeight="1" x14ac:dyDescent="0.15">
      <c r="A60" s="68" t="s">
        <v>405</v>
      </c>
      <c r="B60" s="30" t="s">
        <v>103</v>
      </c>
      <c r="C60" s="31">
        <v>4</v>
      </c>
      <c r="D60" s="31">
        <v>4</v>
      </c>
      <c r="E60" s="31">
        <v>2</v>
      </c>
      <c r="F60" s="31">
        <v>1</v>
      </c>
      <c r="G60" s="31">
        <v>6</v>
      </c>
      <c r="H60" s="31">
        <v>9</v>
      </c>
      <c r="I60" s="31">
        <v>19</v>
      </c>
      <c r="J60" s="31">
        <v>32</v>
      </c>
      <c r="K60" s="31">
        <v>52</v>
      </c>
      <c r="L60" s="31">
        <v>62</v>
      </c>
      <c r="M60" s="149">
        <v>72</v>
      </c>
      <c r="N60" s="149">
        <f>M60+(R60-M60)*1/5</f>
        <v>69.8</v>
      </c>
      <c r="O60" s="149">
        <f>M60+(R60-M60)*2/5</f>
        <v>67.599999999999994</v>
      </c>
      <c r="P60" s="150">
        <f>M60+(R60-M60)*3/5</f>
        <v>65.400000000000006</v>
      </c>
      <c r="Q60" s="150">
        <f>M60+(R60-M60)*4/5</f>
        <v>63.2</v>
      </c>
      <c r="R60" s="150">
        <v>61</v>
      </c>
      <c r="S60" s="150">
        <v>63</v>
      </c>
      <c r="T60" s="150">
        <v>64</v>
      </c>
      <c r="U60" s="150">
        <v>54</v>
      </c>
      <c r="V60" s="149">
        <v>62</v>
      </c>
      <c r="W60" s="31">
        <v>57</v>
      </c>
      <c r="X60" s="31">
        <v>59</v>
      </c>
      <c r="Y60" s="31">
        <v>65</v>
      </c>
      <c r="Z60" s="32">
        <v>66</v>
      </c>
      <c r="AA60" s="32">
        <v>71</v>
      </c>
      <c r="AB60" s="31">
        <v>71</v>
      </c>
      <c r="AC60" s="32">
        <v>77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Q60" s="9"/>
      <c r="BR60" s="9"/>
    </row>
    <row r="61" spans="1:70" s="3" customFormat="1" ht="9.6" customHeight="1" x14ac:dyDescent="0.15">
      <c r="A61" s="68" t="s">
        <v>406</v>
      </c>
      <c r="B61" s="30" t="s">
        <v>104</v>
      </c>
      <c r="C61" s="31">
        <v>0</v>
      </c>
      <c r="D61" s="31">
        <v>0</v>
      </c>
      <c r="E61" s="31">
        <v>1</v>
      </c>
      <c r="F61" s="31">
        <v>1</v>
      </c>
      <c r="G61" s="31">
        <v>3</v>
      </c>
      <c r="H61" s="31">
        <v>6</v>
      </c>
      <c r="I61" s="31">
        <v>8</v>
      </c>
      <c r="J61" s="31">
        <v>9</v>
      </c>
      <c r="K61" s="31">
        <v>11</v>
      </c>
      <c r="L61" s="31">
        <v>14</v>
      </c>
      <c r="M61" s="149">
        <v>12</v>
      </c>
      <c r="N61" s="149">
        <v>18</v>
      </c>
      <c r="O61" s="149">
        <v>98</v>
      </c>
      <c r="P61" s="150">
        <v>12</v>
      </c>
      <c r="Q61" s="150">
        <v>13</v>
      </c>
      <c r="R61" s="150">
        <v>13</v>
      </c>
      <c r="S61" s="150">
        <v>16</v>
      </c>
      <c r="T61" s="150">
        <v>17</v>
      </c>
      <c r="U61" s="150">
        <v>23</v>
      </c>
      <c r="V61" s="149">
        <v>25</v>
      </c>
      <c r="W61" s="31">
        <v>24</v>
      </c>
      <c r="X61" s="31">
        <v>24</v>
      </c>
      <c r="Y61" s="31">
        <v>31</v>
      </c>
      <c r="Z61" s="32">
        <v>32</v>
      </c>
      <c r="AA61" s="32">
        <v>34</v>
      </c>
      <c r="AB61" s="31">
        <v>43</v>
      </c>
      <c r="AC61" s="32">
        <v>46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Q61" s="9"/>
      <c r="BR61" s="9"/>
    </row>
    <row r="62" spans="1:70" s="3" customFormat="1" ht="9.6" customHeight="1" x14ac:dyDescent="0.15">
      <c r="A62" s="68" t="s">
        <v>135</v>
      </c>
      <c r="B62" s="30" t="s">
        <v>105</v>
      </c>
      <c r="C62" s="31">
        <v>0</v>
      </c>
      <c r="D62" s="31">
        <v>0</v>
      </c>
      <c r="E62" s="31">
        <v>13</v>
      </c>
      <c r="F62" s="31">
        <v>34</v>
      </c>
      <c r="G62" s="31">
        <v>57</v>
      </c>
      <c r="H62" s="31">
        <v>89</v>
      </c>
      <c r="I62" s="31">
        <v>118</v>
      </c>
      <c r="J62" s="31">
        <v>135</v>
      </c>
      <c r="K62" s="31">
        <v>138</v>
      </c>
      <c r="L62" s="31">
        <v>154</v>
      </c>
      <c r="M62" s="149">
        <v>175</v>
      </c>
      <c r="N62" s="149">
        <v>171</v>
      </c>
      <c r="O62" s="149">
        <v>60</v>
      </c>
      <c r="P62" s="150">
        <v>122</v>
      </c>
      <c r="Q62" s="150">
        <v>87</v>
      </c>
      <c r="R62" s="150">
        <v>253</v>
      </c>
      <c r="S62" s="150">
        <v>237</v>
      </c>
      <c r="T62" s="150">
        <v>242</v>
      </c>
      <c r="U62" s="150">
        <v>248</v>
      </c>
      <c r="V62" s="149">
        <v>263</v>
      </c>
      <c r="W62" s="31">
        <v>273</v>
      </c>
      <c r="X62" s="31">
        <v>283</v>
      </c>
      <c r="Y62" s="31">
        <v>283</v>
      </c>
      <c r="Z62" s="32">
        <v>285</v>
      </c>
      <c r="AA62" s="32">
        <v>307</v>
      </c>
      <c r="AB62" s="31">
        <v>320</v>
      </c>
      <c r="AC62" s="32">
        <v>316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Q62" s="9"/>
      <c r="BR62" s="9"/>
    </row>
    <row r="63" spans="1:70" s="3" customFormat="1" ht="9.6" customHeight="1" x14ac:dyDescent="0.15">
      <c r="A63" s="68" t="s">
        <v>407</v>
      </c>
      <c r="B63" s="36" t="s">
        <v>4</v>
      </c>
      <c r="C63" s="33">
        <v>74</v>
      </c>
      <c r="D63" s="33">
        <v>82</v>
      </c>
      <c r="E63" s="33">
        <v>79</v>
      </c>
      <c r="F63" s="33">
        <v>95</v>
      </c>
      <c r="G63" s="33">
        <v>111</v>
      </c>
      <c r="H63" s="33">
        <v>116</v>
      </c>
      <c r="I63" s="33">
        <v>140</v>
      </c>
      <c r="J63" s="33">
        <v>171</v>
      </c>
      <c r="K63" s="33">
        <v>213</v>
      </c>
      <c r="L63" s="31">
        <v>252</v>
      </c>
      <c r="M63" s="149">
        <v>285</v>
      </c>
      <c r="N63" s="149">
        <v>322</v>
      </c>
      <c r="O63" s="149">
        <v>364</v>
      </c>
      <c r="P63" s="149">
        <v>368</v>
      </c>
      <c r="Q63" s="149">
        <v>283</v>
      </c>
      <c r="R63" s="149">
        <v>372</v>
      </c>
      <c r="S63" s="149">
        <v>379</v>
      </c>
      <c r="T63" s="149">
        <v>381</v>
      </c>
      <c r="U63" s="149">
        <v>398</v>
      </c>
      <c r="V63" s="149">
        <v>405</v>
      </c>
      <c r="W63" s="33">
        <v>390</v>
      </c>
      <c r="X63" s="33">
        <v>376</v>
      </c>
      <c r="Y63" s="33">
        <v>381</v>
      </c>
      <c r="Z63" s="33">
        <v>357</v>
      </c>
      <c r="AA63" s="33">
        <v>348</v>
      </c>
      <c r="AB63" s="33">
        <v>339</v>
      </c>
      <c r="AC63" s="33">
        <v>326</v>
      </c>
      <c r="AD63" s="33">
        <v>327</v>
      </c>
      <c r="AE63" s="33">
        <v>329</v>
      </c>
      <c r="AF63" s="33">
        <v>338</v>
      </c>
      <c r="AG63" s="33">
        <v>324</v>
      </c>
      <c r="AH63" s="33">
        <v>314</v>
      </c>
      <c r="AI63" s="33">
        <v>300</v>
      </c>
      <c r="AJ63" s="33">
        <v>278</v>
      </c>
      <c r="AK63" s="33">
        <v>267</v>
      </c>
      <c r="AL63" s="33">
        <v>261</v>
      </c>
      <c r="AM63" s="33">
        <v>249</v>
      </c>
      <c r="AN63" s="33">
        <v>249</v>
      </c>
      <c r="AO63" s="34">
        <v>238</v>
      </c>
      <c r="AP63" s="34">
        <v>224</v>
      </c>
      <c r="AQ63" s="34">
        <v>210</v>
      </c>
      <c r="AR63" s="34">
        <v>209</v>
      </c>
      <c r="AS63" s="34">
        <v>201</v>
      </c>
      <c r="AT63" s="34">
        <v>191</v>
      </c>
      <c r="AU63" s="31">
        <v>168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</row>
    <row r="64" spans="1:70" s="3" customFormat="1" ht="9.6" customHeight="1" x14ac:dyDescent="0.15">
      <c r="A64" s="68" t="s">
        <v>407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</row>
    <row r="65" spans="1:60" s="3" customFormat="1" ht="9.6" customHeight="1" x14ac:dyDescent="0.15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 x14ac:dyDescent="0.15">
      <c r="A66" s="68" t="s">
        <v>408</v>
      </c>
      <c r="B66" s="36" t="s">
        <v>5</v>
      </c>
      <c r="C66" s="33">
        <v>107</v>
      </c>
      <c r="D66" s="33">
        <v>101</v>
      </c>
      <c r="E66" s="33">
        <v>112</v>
      </c>
      <c r="F66" s="33">
        <v>133</v>
      </c>
      <c r="G66" s="33">
        <v>133</v>
      </c>
      <c r="H66" s="33">
        <v>137</v>
      </c>
      <c r="I66" s="33">
        <v>150</v>
      </c>
      <c r="J66" s="33">
        <v>153</v>
      </c>
      <c r="K66" s="33">
        <v>168</v>
      </c>
      <c r="L66" s="31">
        <v>179</v>
      </c>
      <c r="M66" s="33">
        <v>184</v>
      </c>
      <c r="N66" s="33">
        <v>199</v>
      </c>
      <c r="O66" s="33">
        <v>202</v>
      </c>
      <c r="P66" s="33">
        <v>205</v>
      </c>
      <c r="Q66" s="33">
        <v>104</v>
      </c>
      <c r="R66" s="33">
        <v>186</v>
      </c>
      <c r="S66" s="33">
        <v>196</v>
      </c>
      <c r="T66" s="33">
        <v>217</v>
      </c>
      <c r="U66" s="33">
        <v>231</v>
      </c>
      <c r="V66" s="33">
        <v>229</v>
      </c>
      <c r="W66" s="33">
        <v>239</v>
      </c>
      <c r="X66" s="33">
        <v>241</v>
      </c>
      <c r="Y66" s="33">
        <v>240</v>
      </c>
      <c r="Z66" s="33">
        <v>239</v>
      </c>
      <c r="AA66" s="33">
        <v>242</v>
      </c>
      <c r="AB66" s="33">
        <v>241</v>
      </c>
      <c r="AC66" s="33">
        <v>249</v>
      </c>
      <c r="AD66" s="33">
        <v>258</v>
      </c>
      <c r="AE66" s="33">
        <v>256</v>
      </c>
      <c r="AF66" s="33">
        <v>266</v>
      </c>
      <c r="AG66" s="33">
        <v>269</v>
      </c>
      <c r="AH66" s="33">
        <v>280</v>
      </c>
      <c r="AI66" s="33">
        <v>277</v>
      </c>
      <c r="AJ66" s="33">
        <v>268</v>
      </c>
      <c r="AK66" s="33">
        <v>264</v>
      </c>
      <c r="AL66" s="33">
        <v>255</v>
      </c>
      <c r="AM66" s="33">
        <v>255</v>
      </c>
      <c r="AN66" s="34">
        <v>260</v>
      </c>
      <c r="AO66" s="34">
        <v>256</v>
      </c>
      <c r="AP66" s="34">
        <v>259</v>
      </c>
      <c r="AQ66" s="34">
        <v>252</v>
      </c>
      <c r="AR66" s="34">
        <v>250</v>
      </c>
      <c r="AS66" s="34">
        <v>234</v>
      </c>
      <c r="AT66" s="34">
        <v>234</v>
      </c>
      <c r="AU66" s="34">
        <v>232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 x14ac:dyDescent="0.15">
      <c r="A67" s="68" t="s">
        <v>409</v>
      </c>
      <c r="B67" s="36" t="s">
        <v>6</v>
      </c>
      <c r="C67" s="33">
        <v>35</v>
      </c>
      <c r="D67" s="33">
        <v>44</v>
      </c>
      <c r="E67" s="33">
        <v>42</v>
      </c>
      <c r="F67" s="33">
        <v>45</v>
      </c>
      <c r="G67" s="33">
        <v>49</v>
      </c>
      <c r="H67" s="33">
        <v>52</v>
      </c>
      <c r="I67" s="33">
        <v>64</v>
      </c>
      <c r="J67" s="33">
        <v>74</v>
      </c>
      <c r="K67" s="33">
        <v>95</v>
      </c>
      <c r="L67" s="31">
        <v>126</v>
      </c>
      <c r="M67" s="33">
        <v>130</v>
      </c>
      <c r="N67" s="33">
        <v>137</v>
      </c>
      <c r="O67" s="33">
        <v>144</v>
      </c>
      <c r="P67" s="33">
        <v>155</v>
      </c>
      <c r="Q67" s="33">
        <v>108</v>
      </c>
      <c r="R67" s="33">
        <v>161</v>
      </c>
      <c r="S67" s="33">
        <v>193</v>
      </c>
      <c r="T67" s="33">
        <v>206</v>
      </c>
      <c r="U67" s="33">
        <v>235</v>
      </c>
      <c r="V67" s="33">
        <v>232</v>
      </c>
      <c r="W67" s="33">
        <v>234</v>
      </c>
      <c r="X67" s="33">
        <v>233</v>
      </c>
      <c r="Y67" s="33">
        <v>242</v>
      </c>
      <c r="Z67" s="33">
        <v>231</v>
      </c>
      <c r="AA67" s="33">
        <v>231</v>
      </c>
      <c r="AB67" s="33">
        <v>239</v>
      </c>
      <c r="AC67" s="33">
        <v>238</v>
      </c>
      <c r="AD67" s="33">
        <v>235</v>
      </c>
      <c r="AE67" s="33">
        <v>245</v>
      </c>
      <c r="AF67" s="33">
        <v>250</v>
      </c>
      <c r="AG67" s="33">
        <v>247</v>
      </c>
      <c r="AH67" s="33">
        <v>263</v>
      </c>
      <c r="AI67" s="33">
        <v>259</v>
      </c>
      <c r="AJ67" s="33">
        <v>254</v>
      </c>
      <c r="AK67" s="33">
        <v>250</v>
      </c>
      <c r="AL67" s="33">
        <v>250</v>
      </c>
      <c r="AM67" s="33">
        <v>251</v>
      </c>
      <c r="AN67" s="33">
        <v>246</v>
      </c>
      <c r="AO67" s="34">
        <v>235</v>
      </c>
      <c r="AP67" s="34">
        <v>230</v>
      </c>
      <c r="AQ67" s="34">
        <v>220</v>
      </c>
      <c r="AR67" s="34">
        <v>216</v>
      </c>
      <c r="AS67" s="34">
        <v>213</v>
      </c>
      <c r="AT67" s="34">
        <v>211</v>
      </c>
      <c r="AU67" s="34">
        <v>199</v>
      </c>
      <c r="AV67" s="34">
        <v>224</v>
      </c>
      <c r="AW67" s="34">
        <v>222</v>
      </c>
      <c r="AX67" s="34">
        <v>213</v>
      </c>
      <c r="AY67" s="34">
        <v>204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 x14ac:dyDescent="0.15">
      <c r="A68" s="68" t="s">
        <v>410</v>
      </c>
      <c r="B68" s="36" t="s">
        <v>26</v>
      </c>
      <c r="C68" s="33">
        <v>5</v>
      </c>
      <c r="D68" s="33">
        <v>0</v>
      </c>
      <c r="E68" s="33">
        <v>6</v>
      </c>
      <c r="F68" s="33">
        <v>10</v>
      </c>
      <c r="G68" s="33">
        <v>14</v>
      </c>
      <c r="H68" s="33">
        <v>19</v>
      </c>
      <c r="I68" s="33">
        <v>31</v>
      </c>
      <c r="J68" s="33">
        <v>40</v>
      </c>
      <c r="K68" s="33">
        <v>40</v>
      </c>
      <c r="L68" s="31">
        <v>48</v>
      </c>
      <c r="M68" s="33">
        <v>46</v>
      </c>
      <c r="N68" s="33">
        <f t="shared" ref="N68:N109" si="29">M68+(R68-M68)*1/5</f>
        <v>50.8</v>
      </c>
      <c r="O68" s="33">
        <f t="shared" ref="O68:O109" si="30">M68+(R68-M68)*2/5</f>
        <v>55.6</v>
      </c>
      <c r="P68" s="33">
        <f t="shared" ref="P68:P109" si="31">M68+(R68-M68)*3/5</f>
        <v>60.4</v>
      </c>
      <c r="Q68" s="33">
        <f t="shared" ref="Q68:Q109" si="32">M68+(R68-M68)*4/5</f>
        <v>65.2</v>
      </c>
      <c r="R68" s="33">
        <v>70</v>
      </c>
      <c r="S68" s="33">
        <v>80</v>
      </c>
      <c r="T68" s="33">
        <v>79</v>
      </c>
      <c r="U68" s="33">
        <v>65</v>
      </c>
      <c r="V68" s="33">
        <v>65</v>
      </c>
      <c r="W68" s="33">
        <v>56</v>
      </c>
      <c r="X68" s="33">
        <v>50</v>
      </c>
      <c r="Y68" s="33">
        <v>54</v>
      </c>
      <c r="Z68" s="33">
        <v>53</v>
      </c>
      <c r="AA68" s="33">
        <v>55</v>
      </c>
      <c r="AB68" s="33">
        <v>57</v>
      </c>
      <c r="AC68" s="33">
        <v>58</v>
      </c>
      <c r="AD68" s="33">
        <v>56</v>
      </c>
      <c r="AE68" s="33">
        <v>56</v>
      </c>
      <c r="AF68" s="33">
        <v>50</v>
      </c>
      <c r="AG68" s="33">
        <v>51</v>
      </c>
      <c r="AH68" s="33">
        <v>51</v>
      </c>
      <c r="AI68" s="33">
        <v>48</v>
      </c>
      <c r="AJ68" s="33">
        <v>47</v>
      </c>
      <c r="AK68" s="33">
        <v>46</v>
      </c>
      <c r="AL68" s="33">
        <v>47</v>
      </c>
      <c r="AM68" s="33">
        <v>52</v>
      </c>
      <c r="AN68" s="34">
        <v>50</v>
      </c>
      <c r="AO68" s="34">
        <v>51</v>
      </c>
      <c r="AP68" s="34">
        <v>43</v>
      </c>
      <c r="AQ68" s="34">
        <v>41</v>
      </c>
      <c r="AR68" s="34">
        <v>38</v>
      </c>
      <c r="AS68" s="34">
        <v>41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 x14ac:dyDescent="0.15">
      <c r="A69" s="68" t="s">
        <v>146</v>
      </c>
      <c r="B69" s="36" t="s">
        <v>27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2</v>
      </c>
      <c r="I69" s="33">
        <v>2</v>
      </c>
      <c r="J69" s="33">
        <v>3</v>
      </c>
      <c r="K69" s="33">
        <v>6</v>
      </c>
      <c r="L69" s="31">
        <v>14</v>
      </c>
      <c r="M69" s="33">
        <v>18</v>
      </c>
      <c r="N69" s="33">
        <f t="shared" si="29"/>
        <v>21</v>
      </c>
      <c r="O69" s="33">
        <f t="shared" si="30"/>
        <v>24</v>
      </c>
      <c r="P69" s="33">
        <f t="shared" si="31"/>
        <v>27</v>
      </c>
      <c r="Q69" s="33">
        <f t="shared" si="32"/>
        <v>30</v>
      </c>
      <c r="R69" s="33">
        <v>33</v>
      </c>
      <c r="S69" s="33">
        <v>34</v>
      </c>
      <c r="T69" s="33">
        <v>32</v>
      </c>
      <c r="U69" s="33">
        <v>33</v>
      </c>
      <c r="V69" s="33">
        <v>33</v>
      </c>
      <c r="W69" s="33">
        <v>31</v>
      </c>
      <c r="X69" s="33">
        <v>25</v>
      </c>
      <c r="Y69" s="33">
        <v>28</v>
      </c>
      <c r="Z69" s="33">
        <v>26</v>
      </c>
      <c r="AA69" s="33">
        <v>24</v>
      </c>
      <c r="AB69" s="33">
        <v>22</v>
      </c>
      <c r="AC69" s="33">
        <v>25</v>
      </c>
      <c r="AD69" s="33">
        <v>26</v>
      </c>
      <c r="AE69" s="33">
        <v>26</v>
      </c>
      <c r="AF69" s="33">
        <v>23</v>
      </c>
      <c r="AG69" s="33">
        <v>25</v>
      </c>
      <c r="AH69" s="33">
        <v>25</v>
      </c>
      <c r="AI69" s="33">
        <v>29</v>
      </c>
      <c r="AJ69" s="33">
        <v>30</v>
      </c>
      <c r="AK69" s="33">
        <v>28</v>
      </c>
      <c r="AL69" s="33">
        <v>30</v>
      </c>
      <c r="AM69" s="33">
        <v>31</v>
      </c>
      <c r="AN69" s="34">
        <v>28</v>
      </c>
      <c r="AO69" s="34">
        <v>27</v>
      </c>
      <c r="AP69" s="34">
        <v>26</v>
      </c>
      <c r="AQ69" s="34">
        <v>26</v>
      </c>
      <c r="AR69" s="34">
        <v>26</v>
      </c>
      <c r="AS69" s="34">
        <v>24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 x14ac:dyDescent="0.15">
      <c r="A70" s="68" t="s">
        <v>147</v>
      </c>
      <c r="B70" s="36" t="s">
        <v>28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1</v>
      </c>
      <c r="I70" s="33">
        <v>1</v>
      </c>
      <c r="J70" s="33">
        <v>4</v>
      </c>
      <c r="K70" s="33">
        <v>5</v>
      </c>
      <c r="L70" s="31">
        <v>11</v>
      </c>
      <c r="M70" s="33">
        <v>13</v>
      </c>
      <c r="N70" s="33">
        <f t="shared" si="29"/>
        <v>13.4</v>
      </c>
      <c r="O70" s="33">
        <f t="shared" si="30"/>
        <v>13.8</v>
      </c>
      <c r="P70" s="33">
        <f t="shared" si="31"/>
        <v>14.2</v>
      </c>
      <c r="Q70" s="33">
        <f t="shared" si="32"/>
        <v>14.6</v>
      </c>
      <c r="R70" s="33">
        <v>15</v>
      </c>
      <c r="S70" s="33">
        <v>15</v>
      </c>
      <c r="T70" s="33">
        <v>17</v>
      </c>
      <c r="U70" s="33">
        <v>21</v>
      </c>
      <c r="V70" s="33">
        <v>20</v>
      </c>
      <c r="W70" s="33">
        <v>19</v>
      </c>
      <c r="X70" s="33">
        <v>18</v>
      </c>
      <c r="Y70" s="33">
        <v>20</v>
      </c>
      <c r="Z70" s="33">
        <v>23</v>
      </c>
      <c r="AA70" s="33">
        <v>22</v>
      </c>
      <c r="AB70" s="33">
        <v>19</v>
      </c>
      <c r="AC70" s="33">
        <v>18</v>
      </c>
      <c r="AD70" s="33">
        <v>15</v>
      </c>
      <c r="AE70" s="33">
        <v>17</v>
      </c>
      <c r="AF70" s="33">
        <v>17</v>
      </c>
      <c r="AG70" s="33">
        <v>19</v>
      </c>
      <c r="AH70" s="33">
        <v>17</v>
      </c>
      <c r="AI70" s="33">
        <v>17</v>
      </c>
      <c r="AJ70" s="33">
        <v>16</v>
      </c>
      <c r="AK70" s="33">
        <v>17</v>
      </c>
      <c r="AL70" s="33">
        <v>15</v>
      </c>
      <c r="AM70" s="33">
        <v>18</v>
      </c>
      <c r="AN70" s="34">
        <v>18</v>
      </c>
      <c r="AO70" s="34">
        <v>17</v>
      </c>
      <c r="AP70" s="34">
        <v>17</v>
      </c>
      <c r="AQ70" s="34">
        <v>16</v>
      </c>
      <c r="AR70" s="34">
        <v>18</v>
      </c>
      <c r="AS70" s="34">
        <v>17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 x14ac:dyDescent="0.15">
      <c r="A71" s="68" t="s">
        <v>411</v>
      </c>
      <c r="B71" s="36" t="s">
        <v>30</v>
      </c>
      <c r="C71" s="33">
        <v>3</v>
      </c>
      <c r="D71" s="33">
        <v>4</v>
      </c>
      <c r="E71" s="33">
        <v>4</v>
      </c>
      <c r="F71" s="33">
        <v>0</v>
      </c>
      <c r="G71" s="33">
        <v>3</v>
      </c>
      <c r="H71" s="33">
        <v>4</v>
      </c>
      <c r="I71" s="33">
        <v>2</v>
      </c>
      <c r="J71" s="33">
        <v>4</v>
      </c>
      <c r="K71" s="33">
        <v>4</v>
      </c>
      <c r="L71" s="31">
        <v>5</v>
      </c>
      <c r="M71" s="33">
        <v>6</v>
      </c>
      <c r="N71" s="33">
        <f t="shared" si="29"/>
        <v>7.4</v>
      </c>
      <c r="O71" s="33">
        <f t="shared" si="30"/>
        <v>8.8000000000000007</v>
      </c>
      <c r="P71" s="33">
        <f t="shared" si="31"/>
        <v>10.199999999999999</v>
      </c>
      <c r="Q71" s="33">
        <f t="shared" si="32"/>
        <v>11.6</v>
      </c>
      <c r="R71" s="33">
        <v>13</v>
      </c>
      <c r="S71" s="33">
        <v>13</v>
      </c>
      <c r="T71" s="33">
        <v>14</v>
      </c>
      <c r="U71" s="33">
        <v>15</v>
      </c>
      <c r="V71" s="33">
        <v>16</v>
      </c>
      <c r="W71" s="33">
        <v>18</v>
      </c>
      <c r="X71" s="33">
        <v>21</v>
      </c>
      <c r="Y71" s="33">
        <v>22</v>
      </c>
      <c r="Z71" s="33">
        <v>21</v>
      </c>
      <c r="AA71" s="33">
        <v>18</v>
      </c>
      <c r="AB71" s="33">
        <v>18</v>
      </c>
      <c r="AC71" s="33">
        <v>18</v>
      </c>
      <c r="AD71" s="33">
        <v>18</v>
      </c>
      <c r="AE71" s="33">
        <v>17</v>
      </c>
      <c r="AF71" s="33">
        <v>15</v>
      </c>
      <c r="AG71" s="33">
        <v>13</v>
      </c>
      <c r="AH71" s="33">
        <v>14</v>
      </c>
      <c r="AI71" s="33">
        <v>12</v>
      </c>
      <c r="AJ71" s="33">
        <v>11</v>
      </c>
      <c r="AK71" s="33">
        <v>11</v>
      </c>
      <c r="AL71" s="33">
        <v>10</v>
      </c>
      <c r="AM71" s="33">
        <v>9</v>
      </c>
      <c r="AN71" s="34">
        <v>7</v>
      </c>
      <c r="AO71" s="34">
        <v>7</v>
      </c>
      <c r="AP71" s="34">
        <v>6</v>
      </c>
      <c r="AQ71" s="34">
        <v>5</v>
      </c>
      <c r="AR71" s="34">
        <v>5</v>
      </c>
      <c r="AS71" s="34">
        <v>5</v>
      </c>
      <c r="AT71" s="34">
        <v>4</v>
      </c>
      <c r="AU71" s="34">
        <v>4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 x14ac:dyDescent="0.15">
      <c r="A72" s="68" t="s">
        <v>148</v>
      </c>
      <c r="B72" s="36" t="s">
        <v>31</v>
      </c>
      <c r="C72" s="33">
        <v>0</v>
      </c>
      <c r="D72" s="33">
        <v>0</v>
      </c>
      <c r="E72" s="33">
        <v>2</v>
      </c>
      <c r="F72" s="33">
        <v>1</v>
      </c>
      <c r="G72" s="33">
        <v>1</v>
      </c>
      <c r="H72" s="33">
        <v>1</v>
      </c>
      <c r="I72" s="33">
        <v>4</v>
      </c>
      <c r="J72" s="33">
        <v>7</v>
      </c>
      <c r="K72" s="33">
        <v>10</v>
      </c>
      <c r="L72" s="31">
        <v>8</v>
      </c>
      <c r="M72" s="33">
        <v>10</v>
      </c>
      <c r="N72" s="33">
        <f t="shared" si="29"/>
        <v>12.2</v>
      </c>
      <c r="O72" s="33">
        <f t="shared" si="30"/>
        <v>14.4</v>
      </c>
      <c r="P72" s="33">
        <f t="shared" si="31"/>
        <v>16.600000000000001</v>
      </c>
      <c r="Q72" s="33">
        <f t="shared" si="32"/>
        <v>18.8</v>
      </c>
      <c r="R72" s="33">
        <v>21</v>
      </c>
      <c r="S72" s="33">
        <v>27</v>
      </c>
      <c r="T72" s="33">
        <v>27</v>
      </c>
      <c r="U72" s="33">
        <v>23</v>
      </c>
      <c r="V72" s="33">
        <v>20</v>
      </c>
      <c r="W72" s="33">
        <v>20</v>
      </c>
      <c r="X72" s="33">
        <v>21</v>
      </c>
      <c r="Y72" s="33">
        <v>19</v>
      </c>
      <c r="Z72" s="33">
        <v>16</v>
      </c>
      <c r="AA72" s="33">
        <v>16</v>
      </c>
      <c r="AB72" s="33">
        <v>13</v>
      </c>
      <c r="AC72" s="33">
        <v>15</v>
      </c>
      <c r="AD72" s="33">
        <v>14</v>
      </c>
      <c r="AE72" s="33">
        <v>12</v>
      </c>
      <c r="AF72" s="33">
        <v>11</v>
      </c>
      <c r="AG72" s="33">
        <v>12</v>
      </c>
      <c r="AH72" s="33">
        <v>12</v>
      </c>
      <c r="AI72" s="33">
        <v>12</v>
      </c>
      <c r="AJ72" s="33">
        <v>12</v>
      </c>
      <c r="AK72" s="33">
        <v>11</v>
      </c>
      <c r="AL72" s="33">
        <v>17</v>
      </c>
      <c r="AM72" s="33">
        <v>19</v>
      </c>
      <c r="AN72" s="34">
        <v>17</v>
      </c>
      <c r="AO72" s="34">
        <v>17</v>
      </c>
      <c r="AP72" s="34">
        <v>17</v>
      </c>
      <c r="AQ72" s="34">
        <v>21</v>
      </c>
      <c r="AR72" s="34">
        <v>23</v>
      </c>
      <c r="AS72" s="34">
        <v>27</v>
      </c>
      <c r="AT72" s="34">
        <v>31</v>
      </c>
      <c r="AU72" s="34">
        <v>35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 x14ac:dyDescent="0.15">
      <c r="A73" s="68" t="s">
        <v>149</v>
      </c>
      <c r="B73" s="36" t="s">
        <v>32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1</v>
      </c>
      <c r="J73" s="33">
        <v>3</v>
      </c>
      <c r="K73" s="33">
        <v>5</v>
      </c>
      <c r="L73" s="31">
        <v>8</v>
      </c>
      <c r="M73" s="33">
        <v>11</v>
      </c>
      <c r="N73" s="33">
        <f t="shared" si="29"/>
        <v>11</v>
      </c>
      <c r="O73" s="33">
        <f t="shared" si="30"/>
        <v>11</v>
      </c>
      <c r="P73" s="33">
        <f t="shared" si="31"/>
        <v>11</v>
      </c>
      <c r="Q73" s="33">
        <f t="shared" si="32"/>
        <v>11</v>
      </c>
      <c r="R73" s="33">
        <v>11</v>
      </c>
      <c r="S73" s="33">
        <v>10</v>
      </c>
      <c r="T73" s="33">
        <v>11</v>
      </c>
      <c r="U73" s="33">
        <v>9</v>
      </c>
      <c r="V73" s="33">
        <v>11</v>
      </c>
      <c r="W73" s="33">
        <v>13</v>
      </c>
      <c r="X73" s="33">
        <v>13</v>
      </c>
      <c r="Y73" s="33">
        <v>15</v>
      </c>
      <c r="Z73" s="33">
        <v>16</v>
      </c>
      <c r="AA73" s="33">
        <v>15</v>
      </c>
      <c r="AB73" s="33">
        <v>17</v>
      </c>
      <c r="AC73" s="33">
        <v>17</v>
      </c>
      <c r="AD73" s="33">
        <v>16</v>
      </c>
      <c r="AE73" s="33">
        <v>17</v>
      </c>
      <c r="AF73" s="33">
        <v>17</v>
      </c>
      <c r="AG73" s="33">
        <v>18</v>
      </c>
      <c r="AH73" s="33">
        <v>19</v>
      </c>
      <c r="AI73" s="33">
        <v>17</v>
      </c>
      <c r="AJ73" s="33">
        <v>20</v>
      </c>
      <c r="AK73" s="33">
        <v>19</v>
      </c>
      <c r="AL73" s="33">
        <v>24</v>
      </c>
      <c r="AM73" s="33">
        <v>23</v>
      </c>
      <c r="AN73" s="34">
        <v>21</v>
      </c>
      <c r="AO73" s="34">
        <v>20</v>
      </c>
      <c r="AP73" s="34">
        <v>20</v>
      </c>
      <c r="AQ73" s="34">
        <v>18</v>
      </c>
      <c r="AR73" s="34">
        <v>18</v>
      </c>
      <c r="AS73" s="34">
        <v>18</v>
      </c>
      <c r="AT73" s="34">
        <v>17</v>
      </c>
      <c r="AU73" s="34">
        <v>17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 x14ac:dyDescent="0.15">
      <c r="A74" s="68" t="s">
        <v>412</v>
      </c>
      <c r="B74" s="36" t="s">
        <v>33</v>
      </c>
      <c r="C74" s="33">
        <v>0</v>
      </c>
      <c r="D74" s="33">
        <v>1</v>
      </c>
      <c r="E74" s="33">
        <v>1</v>
      </c>
      <c r="F74" s="33">
        <v>0</v>
      </c>
      <c r="G74" s="33">
        <v>1</v>
      </c>
      <c r="H74" s="33">
        <v>18</v>
      </c>
      <c r="I74" s="33">
        <v>8</v>
      </c>
      <c r="J74" s="33">
        <v>9</v>
      </c>
      <c r="K74" s="33">
        <v>12</v>
      </c>
      <c r="L74" s="31">
        <v>15</v>
      </c>
      <c r="M74" s="33">
        <v>16</v>
      </c>
      <c r="N74" s="33">
        <f t="shared" si="29"/>
        <v>21.2</v>
      </c>
      <c r="O74" s="33">
        <f t="shared" si="30"/>
        <v>26.4</v>
      </c>
      <c r="P74" s="33">
        <f t="shared" si="31"/>
        <v>31.6</v>
      </c>
      <c r="Q74" s="33">
        <f t="shared" si="32"/>
        <v>36.799999999999997</v>
      </c>
      <c r="R74" s="33">
        <v>42</v>
      </c>
      <c r="S74" s="33">
        <v>43</v>
      </c>
      <c r="T74" s="33">
        <v>41</v>
      </c>
      <c r="U74" s="33">
        <v>35</v>
      </c>
      <c r="V74" s="33">
        <v>36</v>
      </c>
      <c r="W74" s="33">
        <v>42</v>
      </c>
      <c r="X74" s="33">
        <v>39</v>
      </c>
      <c r="Y74" s="33">
        <v>36</v>
      </c>
      <c r="Z74" s="33">
        <v>36</v>
      </c>
      <c r="AA74" s="33">
        <v>36</v>
      </c>
      <c r="AB74" s="33">
        <v>34</v>
      </c>
      <c r="AC74" s="33">
        <v>34</v>
      </c>
      <c r="AD74" s="33">
        <v>34</v>
      </c>
      <c r="AE74" s="33">
        <v>33</v>
      </c>
      <c r="AF74" s="33">
        <v>34</v>
      </c>
      <c r="AG74" s="33">
        <v>33</v>
      </c>
      <c r="AH74" s="33">
        <v>33</v>
      </c>
      <c r="AI74" s="33">
        <v>33</v>
      </c>
      <c r="AJ74" s="33">
        <v>34</v>
      </c>
      <c r="AK74" s="33">
        <v>35</v>
      </c>
      <c r="AL74" s="33">
        <v>37</v>
      </c>
      <c r="AM74" s="33">
        <v>38</v>
      </c>
      <c r="AN74" s="34">
        <v>38</v>
      </c>
      <c r="AO74" s="34">
        <v>39</v>
      </c>
      <c r="AP74" s="34">
        <v>40</v>
      </c>
      <c r="AQ74" s="34">
        <v>44</v>
      </c>
      <c r="AR74" s="34">
        <v>45</v>
      </c>
      <c r="AS74" s="34">
        <v>39</v>
      </c>
      <c r="AT74" s="34">
        <v>39</v>
      </c>
      <c r="AU74" s="34">
        <v>36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 x14ac:dyDescent="0.15">
      <c r="A75" s="68" t="s">
        <v>150</v>
      </c>
      <c r="B75" s="36" t="s">
        <v>34</v>
      </c>
      <c r="C75" s="33">
        <v>1</v>
      </c>
      <c r="D75" s="33">
        <v>1</v>
      </c>
      <c r="E75" s="33">
        <v>4</v>
      </c>
      <c r="F75" s="33">
        <v>14</v>
      </c>
      <c r="G75" s="33">
        <v>19</v>
      </c>
      <c r="H75" s="33">
        <v>11</v>
      </c>
      <c r="I75" s="33">
        <v>29</v>
      </c>
      <c r="J75" s="33">
        <v>32</v>
      </c>
      <c r="K75" s="33">
        <v>42</v>
      </c>
      <c r="L75" s="31">
        <v>53</v>
      </c>
      <c r="M75" s="33">
        <v>55</v>
      </c>
      <c r="N75" s="33">
        <f t="shared" si="29"/>
        <v>56.6</v>
      </c>
      <c r="O75" s="33">
        <f t="shared" si="30"/>
        <v>58.2</v>
      </c>
      <c r="P75" s="33">
        <f t="shared" si="31"/>
        <v>59.8</v>
      </c>
      <c r="Q75" s="33">
        <f t="shared" si="32"/>
        <v>61.4</v>
      </c>
      <c r="R75" s="33">
        <v>63</v>
      </c>
      <c r="S75" s="33">
        <v>65</v>
      </c>
      <c r="T75" s="33">
        <v>72</v>
      </c>
      <c r="U75" s="33">
        <v>55</v>
      </c>
      <c r="V75" s="33">
        <v>54</v>
      </c>
      <c r="W75" s="33">
        <v>56</v>
      </c>
      <c r="X75" s="33">
        <v>54</v>
      </c>
      <c r="Y75" s="33">
        <v>65</v>
      </c>
      <c r="Z75" s="33">
        <v>67</v>
      </c>
      <c r="AA75" s="33">
        <v>70</v>
      </c>
      <c r="AB75" s="33">
        <v>74</v>
      </c>
      <c r="AC75" s="33">
        <v>79</v>
      </c>
      <c r="AD75" s="33">
        <v>81</v>
      </c>
      <c r="AE75" s="33">
        <v>88</v>
      </c>
      <c r="AF75" s="33">
        <v>86</v>
      </c>
      <c r="AG75" s="33">
        <v>92</v>
      </c>
      <c r="AH75" s="33">
        <v>89</v>
      </c>
      <c r="AI75" s="33">
        <v>86</v>
      </c>
      <c r="AJ75" s="33">
        <v>86</v>
      </c>
      <c r="AK75" s="33">
        <v>86</v>
      </c>
      <c r="AL75" s="33">
        <v>90</v>
      </c>
      <c r="AM75" s="33">
        <v>90</v>
      </c>
      <c r="AN75" s="34">
        <v>86</v>
      </c>
      <c r="AO75" s="34">
        <v>84</v>
      </c>
      <c r="AP75" s="34">
        <v>84</v>
      </c>
      <c r="AQ75" s="34">
        <v>86</v>
      </c>
      <c r="AR75" s="34">
        <v>84</v>
      </c>
      <c r="AS75" s="34">
        <v>85</v>
      </c>
      <c r="AT75" s="34">
        <v>79</v>
      </c>
      <c r="AU75" s="34">
        <v>75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 x14ac:dyDescent="0.15">
      <c r="A76" s="68" t="s">
        <v>413</v>
      </c>
      <c r="B76" s="36" t="s">
        <v>36</v>
      </c>
      <c r="C76" s="33">
        <v>2</v>
      </c>
      <c r="D76" s="33">
        <v>2</v>
      </c>
      <c r="E76" s="33">
        <v>2</v>
      </c>
      <c r="F76" s="33">
        <v>1</v>
      </c>
      <c r="G76" s="33">
        <v>1</v>
      </c>
      <c r="H76" s="33">
        <v>2</v>
      </c>
      <c r="I76" s="33">
        <v>2</v>
      </c>
      <c r="J76" s="33">
        <v>4</v>
      </c>
      <c r="K76" s="33">
        <v>9</v>
      </c>
      <c r="L76" s="31">
        <v>8</v>
      </c>
      <c r="M76" s="33">
        <v>8</v>
      </c>
      <c r="N76" s="33">
        <f t="shared" si="29"/>
        <v>10.6</v>
      </c>
      <c r="O76" s="33">
        <f t="shared" si="30"/>
        <v>13.2</v>
      </c>
      <c r="P76" s="33">
        <f t="shared" si="31"/>
        <v>15.8</v>
      </c>
      <c r="Q76" s="33">
        <f t="shared" si="32"/>
        <v>18.399999999999999</v>
      </c>
      <c r="R76" s="33">
        <v>21</v>
      </c>
      <c r="S76" s="33">
        <v>23</v>
      </c>
      <c r="T76" s="33">
        <v>29</v>
      </c>
      <c r="U76" s="33">
        <v>27</v>
      </c>
      <c r="V76" s="33">
        <v>26</v>
      </c>
      <c r="W76" s="33">
        <v>23</v>
      </c>
      <c r="X76" s="33">
        <v>23</v>
      </c>
      <c r="Y76" s="33">
        <v>18</v>
      </c>
      <c r="Z76" s="33">
        <v>19</v>
      </c>
      <c r="AA76" s="33">
        <v>18</v>
      </c>
      <c r="AB76" s="33">
        <v>18</v>
      </c>
      <c r="AC76" s="33">
        <v>18</v>
      </c>
      <c r="AD76" s="33">
        <v>16</v>
      </c>
      <c r="AE76" s="33">
        <v>17</v>
      </c>
      <c r="AF76" s="33">
        <v>17</v>
      </c>
      <c r="AG76" s="33">
        <v>16</v>
      </c>
      <c r="AH76" s="33">
        <v>17</v>
      </c>
      <c r="AI76" s="33">
        <v>17</v>
      </c>
      <c r="AJ76" s="33">
        <v>19</v>
      </c>
      <c r="AK76" s="33">
        <v>19</v>
      </c>
      <c r="AL76" s="33">
        <v>21</v>
      </c>
      <c r="AM76" s="33">
        <v>20</v>
      </c>
      <c r="AN76" s="34">
        <v>21</v>
      </c>
      <c r="AO76" s="34">
        <v>23</v>
      </c>
      <c r="AP76" s="34">
        <v>24</v>
      </c>
      <c r="AQ76" s="34">
        <v>21</v>
      </c>
      <c r="AR76" s="34">
        <v>23</v>
      </c>
      <c r="AS76" s="34">
        <v>20</v>
      </c>
      <c r="AT76" s="34">
        <v>21</v>
      </c>
      <c r="AU76" s="34">
        <v>19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 x14ac:dyDescent="0.15">
      <c r="A77" s="68" t="s">
        <v>151</v>
      </c>
      <c r="B77" s="36" t="s">
        <v>37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2</v>
      </c>
      <c r="I77" s="33">
        <v>4</v>
      </c>
      <c r="J77" s="33">
        <v>9</v>
      </c>
      <c r="K77" s="33">
        <v>20</v>
      </c>
      <c r="L77" s="31">
        <v>20</v>
      </c>
      <c r="M77" s="33">
        <v>24</v>
      </c>
      <c r="N77" s="33">
        <f t="shared" si="29"/>
        <v>24.6</v>
      </c>
      <c r="O77" s="33">
        <f t="shared" si="30"/>
        <v>25.2</v>
      </c>
      <c r="P77" s="33">
        <f t="shared" si="31"/>
        <v>25.8</v>
      </c>
      <c r="Q77" s="33">
        <f t="shared" si="32"/>
        <v>26.4</v>
      </c>
      <c r="R77" s="33">
        <v>27</v>
      </c>
      <c r="S77" s="33">
        <v>25</v>
      </c>
      <c r="T77" s="33">
        <v>24</v>
      </c>
      <c r="U77" s="33">
        <v>30</v>
      </c>
      <c r="V77" s="33">
        <v>31</v>
      </c>
      <c r="W77" s="33">
        <v>27</v>
      </c>
      <c r="X77" s="33">
        <v>26</v>
      </c>
      <c r="Y77" s="33">
        <v>20</v>
      </c>
      <c r="Z77" s="33">
        <v>19</v>
      </c>
      <c r="AA77" s="33">
        <v>18</v>
      </c>
      <c r="AB77" s="33">
        <v>18</v>
      </c>
      <c r="AC77" s="33">
        <v>19</v>
      </c>
      <c r="AD77" s="33">
        <v>20</v>
      </c>
      <c r="AE77" s="33">
        <v>19</v>
      </c>
      <c r="AF77" s="33">
        <v>24</v>
      </c>
      <c r="AG77" s="33">
        <v>23</v>
      </c>
      <c r="AH77" s="33">
        <v>20</v>
      </c>
      <c r="AI77" s="33">
        <v>22</v>
      </c>
      <c r="AJ77" s="33">
        <v>21</v>
      </c>
      <c r="AK77" s="33">
        <v>21</v>
      </c>
      <c r="AL77" s="33">
        <v>26</v>
      </c>
      <c r="AM77" s="33">
        <v>25</v>
      </c>
      <c r="AN77" s="34">
        <v>22</v>
      </c>
      <c r="AO77" s="34">
        <v>21</v>
      </c>
      <c r="AP77" s="34">
        <v>22</v>
      </c>
      <c r="AQ77" s="34">
        <v>22</v>
      </c>
      <c r="AR77" s="34">
        <v>22</v>
      </c>
      <c r="AS77" s="34">
        <v>18</v>
      </c>
      <c r="AT77" s="34">
        <v>19</v>
      </c>
      <c r="AU77" s="34">
        <v>19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 x14ac:dyDescent="0.15">
      <c r="A78" s="68" t="s">
        <v>152</v>
      </c>
      <c r="B78" s="36" t="s">
        <v>38</v>
      </c>
      <c r="C78" s="33">
        <v>0</v>
      </c>
      <c r="D78" s="33">
        <v>0</v>
      </c>
      <c r="E78" s="33">
        <v>0</v>
      </c>
      <c r="F78" s="33">
        <v>1</v>
      </c>
      <c r="G78" s="33">
        <v>1</v>
      </c>
      <c r="H78" s="33">
        <v>1</v>
      </c>
      <c r="I78" s="33">
        <v>1</v>
      </c>
      <c r="J78" s="33">
        <v>3</v>
      </c>
      <c r="K78" s="33">
        <v>6</v>
      </c>
      <c r="L78" s="31">
        <v>5</v>
      </c>
      <c r="M78" s="33">
        <v>7</v>
      </c>
      <c r="N78" s="33">
        <f t="shared" si="29"/>
        <v>8.6</v>
      </c>
      <c r="O78" s="33">
        <f t="shared" si="30"/>
        <v>10.199999999999999</v>
      </c>
      <c r="P78" s="33">
        <f t="shared" si="31"/>
        <v>11.8</v>
      </c>
      <c r="Q78" s="33">
        <f t="shared" si="32"/>
        <v>13.4</v>
      </c>
      <c r="R78" s="33">
        <v>15</v>
      </c>
      <c r="S78" s="33">
        <v>18</v>
      </c>
      <c r="T78" s="33">
        <v>16</v>
      </c>
      <c r="U78" s="33">
        <v>20</v>
      </c>
      <c r="V78" s="33">
        <v>20</v>
      </c>
      <c r="W78" s="33">
        <v>20</v>
      </c>
      <c r="X78" s="33">
        <v>17</v>
      </c>
      <c r="Y78" s="33">
        <v>17</v>
      </c>
      <c r="Z78" s="33">
        <v>16</v>
      </c>
      <c r="AA78" s="33">
        <v>17</v>
      </c>
      <c r="AB78" s="33">
        <v>12</v>
      </c>
      <c r="AC78" s="33">
        <v>10</v>
      </c>
      <c r="AD78" s="33">
        <v>10</v>
      </c>
      <c r="AE78" s="33">
        <v>9</v>
      </c>
      <c r="AF78" s="33">
        <v>10</v>
      </c>
      <c r="AG78" s="33">
        <v>11</v>
      </c>
      <c r="AH78" s="33">
        <v>11</v>
      </c>
      <c r="AI78" s="33">
        <v>11</v>
      </c>
      <c r="AJ78" s="33">
        <v>10</v>
      </c>
      <c r="AK78" s="33">
        <v>9</v>
      </c>
      <c r="AL78" s="33">
        <v>9</v>
      </c>
      <c r="AM78" s="33">
        <v>10</v>
      </c>
      <c r="AN78" s="34">
        <v>9</v>
      </c>
      <c r="AO78" s="34">
        <v>9</v>
      </c>
      <c r="AP78" s="34">
        <v>8</v>
      </c>
      <c r="AQ78" s="34">
        <v>28</v>
      </c>
      <c r="AR78" s="34">
        <v>34</v>
      </c>
      <c r="AS78" s="34">
        <v>36</v>
      </c>
      <c r="AT78" s="34">
        <v>34</v>
      </c>
      <c r="AU78" s="34">
        <v>33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 x14ac:dyDescent="0.15">
      <c r="A79" s="68" t="s">
        <v>414</v>
      </c>
      <c r="B79" s="36" t="s">
        <v>39</v>
      </c>
      <c r="C79" s="33">
        <v>34</v>
      </c>
      <c r="D79" s="33">
        <v>42</v>
      </c>
      <c r="E79" s="33">
        <v>40</v>
      </c>
      <c r="F79" s="33">
        <v>45</v>
      </c>
      <c r="G79" s="33">
        <v>52</v>
      </c>
      <c r="H79" s="33">
        <v>58</v>
      </c>
      <c r="I79" s="33">
        <v>56</v>
      </c>
      <c r="J79" s="33">
        <v>62</v>
      </c>
      <c r="K79" s="33">
        <v>72</v>
      </c>
      <c r="L79" s="31">
        <v>76</v>
      </c>
      <c r="M79" s="33">
        <v>79</v>
      </c>
      <c r="N79" s="33">
        <f t="shared" si="29"/>
        <v>80.599999999999994</v>
      </c>
      <c r="O79" s="33">
        <f t="shared" si="30"/>
        <v>82.2</v>
      </c>
      <c r="P79" s="33">
        <f t="shared" si="31"/>
        <v>83.8</v>
      </c>
      <c r="Q79" s="33">
        <f t="shared" si="32"/>
        <v>85.4</v>
      </c>
      <c r="R79" s="33">
        <v>87</v>
      </c>
      <c r="S79" s="33">
        <v>93</v>
      </c>
      <c r="T79" s="33">
        <v>102</v>
      </c>
      <c r="U79" s="33">
        <v>59</v>
      </c>
      <c r="V79" s="33">
        <v>67</v>
      </c>
      <c r="W79" s="33">
        <v>77</v>
      </c>
      <c r="X79" s="33">
        <v>86</v>
      </c>
      <c r="Y79" s="33">
        <v>95</v>
      </c>
      <c r="Z79" s="33">
        <v>99</v>
      </c>
      <c r="AA79" s="33">
        <v>99</v>
      </c>
      <c r="AB79" s="33">
        <v>104</v>
      </c>
      <c r="AC79" s="33">
        <v>105</v>
      </c>
      <c r="AD79" s="33">
        <v>113</v>
      </c>
      <c r="AE79" s="33">
        <v>116</v>
      </c>
      <c r="AF79" s="33">
        <v>117</v>
      </c>
      <c r="AG79" s="33">
        <v>116</v>
      </c>
      <c r="AH79" s="33">
        <v>117</v>
      </c>
      <c r="AI79" s="33">
        <v>113</v>
      </c>
      <c r="AJ79" s="33">
        <v>108</v>
      </c>
      <c r="AK79" s="33">
        <v>90</v>
      </c>
      <c r="AL79" s="33">
        <v>83</v>
      </c>
      <c r="AM79" s="33">
        <v>75</v>
      </c>
      <c r="AN79" s="34">
        <v>79</v>
      </c>
      <c r="AO79" s="34">
        <v>74</v>
      </c>
      <c r="AP79" s="34">
        <v>76</v>
      </c>
      <c r="AQ79" s="34">
        <v>75</v>
      </c>
      <c r="AR79" s="34">
        <v>69</v>
      </c>
      <c r="AS79" s="34">
        <v>67</v>
      </c>
      <c r="AT79" s="34">
        <v>66</v>
      </c>
      <c r="AU79" s="34">
        <v>66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 x14ac:dyDescent="0.15">
      <c r="A80" s="68" t="s">
        <v>153</v>
      </c>
      <c r="B80" s="36" t="s">
        <v>40</v>
      </c>
      <c r="C80" s="33">
        <v>24</v>
      </c>
      <c r="D80" s="33">
        <v>32</v>
      </c>
      <c r="E80" s="33">
        <v>26</v>
      </c>
      <c r="F80" s="33">
        <v>26</v>
      </c>
      <c r="G80" s="33">
        <v>4</v>
      </c>
      <c r="H80" s="33">
        <v>3</v>
      </c>
      <c r="I80" s="33">
        <v>3</v>
      </c>
      <c r="J80" s="33">
        <v>5</v>
      </c>
      <c r="K80" s="33">
        <v>4</v>
      </c>
      <c r="L80" s="31">
        <v>11</v>
      </c>
      <c r="M80" s="33">
        <v>12</v>
      </c>
      <c r="N80" s="33">
        <f t="shared" si="29"/>
        <v>14.8</v>
      </c>
      <c r="O80" s="33">
        <f t="shared" si="30"/>
        <v>17.600000000000001</v>
      </c>
      <c r="P80" s="33">
        <f t="shared" si="31"/>
        <v>20.399999999999999</v>
      </c>
      <c r="Q80" s="33">
        <f t="shared" si="32"/>
        <v>23.2</v>
      </c>
      <c r="R80" s="33">
        <v>26</v>
      </c>
      <c r="S80" s="33">
        <v>28</v>
      </c>
      <c r="T80" s="33">
        <v>31</v>
      </c>
      <c r="U80" s="33">
        <v>32</v>
      </c>
      <c r="V80" s="33">
        <v>35</v>
      </c>
      <c r="W80" s="33">
        <v>31</v>
      </c>
      <c r="X80" s="33">
        <v>30</v>
      </c>
      <c r="Y80" s="33">
        <v>31</v>
      </c>
      <c r="Z80" s="33">
        <v>32</v>
      </c>
      <c r="AA80" s="33">
        <v>34</v>
      </c>
      <c r="AB80" s="33">
        <v>33</v>
      </c>
      <c r="AC80" s="33">
        <v>31</v>
      </c>
      <c r="AD80" s="33">
        <v>34</v>
      </c>
      <c r="AE80" s="33">
        <v>30</v>
      </c>
      <c r="AF80" s="33">
        <v>29</v>
      </c>
      <c r="AG80" s="33">
        <v>31</v>
      </c>
      <c r="AH80" s="33">
        <v>35</v>
      </c>
      <c r="AI80" s="33">
        <v>35</v>
      </c>
      <c r="AJ80" s="33">
        <v>34</v>
      </c>
      <c r="AK80" s="33">
        <v>34</v>
      </c>
      <c r="AL80" s="33">
        <v>31</v>
      </c>
      <c r="AM80" s="33">
        <v>31</v>
      </c>
      <c r="AN80" s="34">
        <v>31</v>
      </c>
      <c r="AO80" s="34">
        <v>28</v>
      </c>
      <c r="AP80" s="34">
        <v>30</v>
      </c>
      <c r="AQ80" s="34">
        <v>30</v>
      </c>
      <c r="AR80" s="34">
        <v>28</v>
      </c>
      <c r="AS80" s="34">
        <v>27</v>
      </c>
      <c r="AT80" s="34">
        <v>27</v>
      </c>
      <c r="AU80" s="34">
        <v>27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 x14ac:dyDescent="0.15">
      <c r="A81" s="68" t="s">
        <v>154</v>
      </c>
      <c r="B81" s="36" t="s">
        <v>41</v>
      </c>
      <c r="C81" s="33">
        <v>2</v>
      </c>
      <c r="D81" s="33">
        <v>1</v>
      </c>
      <c r="E81" s="33">
        <v>5</v>
      </c>
      <c r="F81" s="33">
        <v>4</v>
      </c>
      <c r="G81" s="33">
        <v>24</v>
      </c>
      <c r="H81" s="33">
        <v>25</v>
      </c>
      <c r="I81" s="33">
        <v>30</v>
      </c>
      <c r="J81" s="33">
        <v>32</v>
      </c>
      <c r="K81" s="33">
        <v>33</v>
      </c>
      <c r="L81" s="31">
        <v>37</v>
      </c>
      <c r="M81" s="33">
        <v>41</v>
      </c>
      <c r="N81" s="33">
        <f t="shared" si="29"/>
        <v>44</v>
      </c>
      <c r="O81" s="33">
        <f t="shared" si="30"/>
        <v>47</v>
      </c>
      <c r="P81" s="33">
        <f t="shared" si="31"/>
        <v>50</v>
      </c>
      <c r="Q81" s="33">
        <f t="shared" si="32"/>
        <v>53</v>
      </c>
      <c r="R81" s="33">
        <v>56</v>
      </c>
      <c r="S81" s="33">
        <v>53</v>
      </c>
      <c r="T81" s="33">
        <v>52</v>
      </c>
      <c r="U81" s="33">
        <v>29</v>
      </c>
      <c r="V81" s="33">
        <v>32</v>
      </c>
      <c r="W81" s="33">
        <v>29</v>
      </c>
      <c r="X81" s="33">
        <v>34</v>
      </c>
      <c r="Y81" s="33">
        <v>35</v>
      </c>
      <c r="Z81" s="33">
        <v>36</v>
      </c>
      <c r="AA81" s="33">
        <v>36</v>
      </c>
      <c r="AB81" s="33">
        <v>35</v>
      </c>
      <c r="AC81" s="33">
        <v>35</v>
      </c>
      <c r="AD81" s="33">
        <v>38</v>
      </c>
      <c r="AE81" s="33">
        <v>40</v>
      </c>
      <c r="AF81" s="33">
        <v>41</v>
      </c>
      <c r="AG81" s="33">
        <v>37</v>
      </c>
      <c r="AH81" s="33">
        <v>38</v>
      </c>
      <c r="AI81" s="33">
        <v>42</v>
      </c>
      <c r="AJ81" s="33">
        <v>44</v>
      </c>
      <c r="AK81" s="33">
        <v>44</v>
      </c>
      <c r="AL81" s="33">
        <v>47</v>
      </c>
      <c r="AM81" s="33">
        <v>50</v>
      </c>
      <c r="AN81" s="34">
        <v>56</v>
      </c>
      <c r="AO81" s="34">
        <v>60</v>
      </c>
      <c r="AP81" s="34">
        <v>61</v>
      </c>
      <c r="AQ81" s="34">
        <v>59</v>
      </c>
      <c r="AR81" s="34">
        <v>56</v>
      </c>
      <c r="AS81" s="34">
        <v>55</v>
      </c>
      <c r="AT81" s="34">
        <v>51</v>
      </c>
      <c r="AU81" s="34">
        <v>49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 x14ac:dyDescent="0.15">
      <c r="A82" s="68" t="s">
        <v>155</v>
      </c>
      <c r="B82" s="36" t="s">
        <v>42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1</v>
      </c>
      <c r="K82" s="33">
        <v>3</v>
      </c>
      <c r="L82" s="31">
        <v>3</v>
      </c>
      <c r="M82" s="33">
        <v>1</v>
      </c>
      <c r="N82" s="33">
        <f t="shared" si="29"/>
        <v>2.4</v>
      </c>
      <c r="O82" s="33">
        <f t="shared" si="30"/>
        <v>3.8</v>
      </c>
      <c r="P82" s="33">
        <f t="shared" si="31"/>
        <v>5.2</v>
      </c>
      <c r="Q82" s="33">
        <f t="shared" si="32"/>
        <v>6.6</v>
      </c>
      <c r="R82" s="33">
        <v>8</v>
      </c>
      <c r="S82" s="33">
        <v>10</v>
      </c>
      <c r="T82" s="33">
        <v>11</v>
      </c>
      <c r="U82" s="33">
        <v>13</v>
      </c>
      <c r="V82" s="33">
        <v>12</v>
      </c>
      <c r="W82" s="33">
        <v>10</v>
      </c>
      <c r="X82" s="33">
        <v>11</v>
      </c>
      <c r="Y82" s="33">
        <v>9</v>
      </c>
      <c r="Z82" s="33">
        <v>9</v>
      </c>
      <c r="AA82" s="33">
        <v>10</v>
      </c>
      <c r="AB82" s="33">
        <v>7</v>
      </c>
      <c r="AC82" s="33">
        <v>8</v>
      </c>
      <c r="AD82" s="33">
        <v>9</v>
      </c>
      <c r="AE82" s="33">
        <v>11</v>
      </c>
      <c r="AF82" s="33">
        <v>12</v>
      </c>
      <c r="AG82" s="33">
        <v>12</v>
      </c>
      <c r="AH82" s="33">
        <v>12</v>
      </c>
      <c r="AI82" s="33">
        <v>12</v>
      </c>
      <c r="AJ82" s="33">
        <v>12</v>
      </c>
      <c r="AK82" s="33">
        <v>10</v>
      </c>
      <c r="AL82" s="33">
        <v>10</v>
      </c>
      <c r="AM82" s="33">
        <v>11</v>
      </c>
      <c r="AN82" s="34">
        <v>11</v>
      </c>
      <c r="AO82" s="34">
        <v>12</v>
      </c>
      <c r="AP82" s="34">
        <v>14</v>
      </c>
      <c r="AQ82" s="34">
        <v>18</v>
      </c>
      <c r="AR82" s="34">
        <v>18</v>
      </c>
      <c r="AS82" s="34">
        <v>16</v>
      </c>
      <c r="AT82" s="34">
        <v>15</v>
      </c>
      <c r="AU82" s="34">
        <v>15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 x14ac:dyDescent="0.15">
      <c r="A83" s="68" t="s">
        <v>156</v>
      </c>
      <c r="B83" s="36" t="s">
        <v>43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5</v>
      </c>
      <c r="J83" s="33">
        <v>7</v>
      </c>
      <c r="K83" s="33">
        <v>10</v>
      </c>
      <c r="L83" s="31">
        <v>13</v>
      </c>
      <c r="M83" s="33">
        <v>17</v>
      </c>
      <c r="N83" s="33">
        <f t="shared" si="29"/>
        <v>20.8</v>
      </c>
      <c r="O83" s="33">
        <f t="shared" si="30"/>
        <v>24.6</v>
      </c>
      <c r="P83" s="33">
        <f t="shared" si="31"/>
        <v>28.4</v>
      </c>
      <c r="Q83" s="33">
        <f t="shared" si="32"/>
        <v>32.200000000000003</v>
      </c>
      <c r="R83" s="33">
        <v>36</v>
      </c>
      <c r="S83" s="33">
        <v>30</v>
      </c>
      <c r="T83" s="33">
        <v>31</v>
      </c>
      <c r="U83" s="33">
        <v>26</v>
      </c>
      <c r="V83" s="33">
        <v>24</v>
      </c>
      <c r="W83" s="33">
        <v>22</v>
      </c>
      <c r="X83" s="33">
        <v>22</v>
      </c>
      <c r="Y83" s="33">
        <v>22</v>
      </c>
      <c r="Z83" s="33">
        <v>23</v>
      </c>
      <c r="AA83" s="33">
        <v>24</v>
      </c>
      <c r="AB83" s="33">
        <v>26</v>
      </c>
      <c r="AC83" s="33">
        <v>25</v>
      </c>
      <c r="AD83" s="33">
        <v>27</v>
      </c>
      <c r="AE83" s="33">
        <v>26</v>
      </c>
      <c r="AF83" s="33">
        <v>26</v>
      </c>
      <c r="AG83" s="33">
        <v>21</v>
      </c>
      <c r="AH83" s="33">
        <v>23</v>
      </c>
      <c r="AI83" s="33">
        <v>24</v>
      </c>
      <c r="AJ83" s="33">
        <v>23</v>
      </c>
      <c r="AK83" s="33">
        <v>21</v>
      </c>
      <c r="AL83" s="33">
        <v>22</v>
      </c>
      <c r="AM83" s="33">
        <v>23</v>
      </c>
      <c r="AN83" s="34">
        <v>19</v>
      </c>
      <c r="AO83" s="34">
        <v>20</v>
      </c>
      <c r="AP83" s="34">
        <v>23</v>
      </c>
      <c r="AQ83" s="34">
        <v>23</v>
      </c>
      <c r="AR83" s="34">
        <v>23</v>
      </c>
      <c r="AS83" s="34">
        <v>23</v>
      </c>
      <c r="AT83" s="34">
        <v>22</v>
      </c>
      <c r="AU83" s="34">
        <v>19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 x14ac:dyDescent="0.15">
      <c r="A84" s="68" t="s">
        <v>157</v>
      </c>
      <c r="B84" s="36" t="s">
        <v>44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2</v>
      </c>
      <c r="J84" s="33">
        <v>3</v>
      </c>
      <c r="K84" s="33">
        <v>5</v>
      </c>
      <c r="L84" s="31">
        <v>8</v>
      </c>
      <c r="M84" s="33">
        <v>9</v>
      </c>
      <c r="N84" s="33">
        <f t="shared" si="29"/>
        <v>9.6</v>
      </c>
      <c r="O84" s="33">
        <f t="shared" si="30"/>
        <v>10.199999999999999</v>
      </c>
      <c r="P84" s="33">
        <f t="shared" si="31"/>
        <v>10.8</v>
      </c>
      <c r="Q84" s="33">
        <f t="shared" si="32"/>
        <v>11.4</v>
      </c>
      <c r="R84" s="33">
        <v>12</v>
      </c>
      <c r="S84" s="33">
        <v>12</v>
      </c>
      <c r="T84" s="33">
        <v>9</v>
      </c>
      <c r="U84" s="33">
        <v>10</v>
      </c>
      <c r="V84" s="33">
        <v>11</v>
      </c>
      <c r="W84" s="33">
        <v>10</v>
      </c>
      <c r="X84" s="33">
        <v>9</v>
      </c>
      <c r="Y84" s="33">
        <v>8</v>
      </c>
      <c r="Z84" s="33">
        <v>12</v>
      </c>
      <c r="AA84" s="33">
        <v>13</v>
      </c>
      <c r="AB84" s="33">
        <v>12</v>
      </c>
      <c r="AC84" s="33">
        <v>10</v>
      </c>
      <c r="AD84" s="33">
        <v>8</v>
      </c>
      <c r="AE84" s="33">
        <v>6</v>
      </c>
      <c r="AF84" s="33">
        <v>7</v>
      </c>
      <c r="AG84" s="33">
        <v>7</v>
      </c>
      <c r="AH84" s="33">
        <v>8</v>
      </c>
      <c r="AI84" s="33">
        <v>7</v>
      </c>
      <c r="AJ84" s="33">
        <v>6</v>
      </c>
      <c r="AK84" s="33">
        <v>6</v>
      </c>
      <c r="AL84" s="33">
        <v>6</v>
      </c>
      <c r="AM84" s="33">
        <v>6</v>
      </c>
      <c r="AN84" s="34">
        <v>7</v>
      </c>
      <c r="AO84" s="34">
        <v>7</v>
      </c>
      <c r="AP84" s="34">
        <v>5</v>
      </c>
      <c r="AQ84" s="34">
        <v>5</v>
      </c>
      <c r="AR84" s="34">
        <v>4</v>
      </c>
      <c r="AS84" s="34">
        <v>5</v>
      </c>
      <c r="AT84" s="34">
        <v>5</v>
      </c>
      <c r="AU84" s="34">
        <v>5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 x14ac:dyDescent="0.15">
      <c r="A85" s="68" t="s">
        <v>158</v>
      </c>
      <c r="B85" s="36" t="s">
        <v>45</v>
      </c>
      <c r="C85" s="33">
        <v>1</v>
      </c>
      <c r="D85" s="33">
        <v>1</v>
      </c>
      <c r="E85" s="33">
        <v>1</v>
      </c>
      <c r="F85" s="33">
        <v>0</v>
      </c>
      <c r="G85" s="33">
        <v>1</v>
      </c>
      <c r="H85" s="33">
        <v>1</v>
      </c>
      <c r="I85" s="33">
        <v>5</v>
      </c>
      <c r="J85" s="33">
        <v>2</v>
      </c>
      <c r="K85" s="33">
        <v>1</v>
      </c>
      <c r="L85" s="31">
        <v>1</v>
      </c>
      <c r="M85" s="33">
        <v>2</v>
      </c>
      <c r="N85" s="33">
        <f t="shared" si="29"/>
        <v>2.6</v>
      </c>
      <c r="O85" s="33">
        <f t="shared" si="30"/>
        <v>3.2</v>
      </c>
      <c r="P85" s="33">
        <f t="shared" si="31"/>
        <v>3.8</v>
      </c>
      <c r="Q85" s="33">
        <f t="shared" si="32"/>
        <v>4.4000000000000004</v>
      </c>
      <c r="R85" s="33">
        <v>5</v>
      </c>
      <c r="S85" s="33">
        <v>5</v>
      </c>
      <c r="T85" s="33">
        <v>8</v>
      </c>
      <c r="U85" s="33">
        <v>6</v>
      </c>
      <c r="V85" s="33">
        <v>6</v>
      </c>
      <c r="W85" s="33">
        <v>7</v>
      </c>
      <c r="X85" s="33">
        <v>6</v>
      </c>
      <c r="Y85" s="33">
        <v>7</v>
      </c>
      <c r="Z85" s="33">
        <v>9</v>
      </c>
      <c r="AA85" s="33">
        <v>10</v>
      </c>
      <c r="AB85" s="33">
        <v>10</v>
      </c>
      <c r="AC85" s="33">
        <v>10</v>
      </c>
      <c r="AD85" s="33">
        <v>6</v>
      </c>
      <c r="AE85" s="33">
        <v>5</v>
      </c>
      <c r="AF85" s="33">
        <v>5</v>
      </c>
      <c r="AG85" s="33">
        <v>6</v>
      </c>
      <c r="AH85" s="33">
        <v>5</v>
      </c>
      <c r="AI85" s="33">
        <v>5</v>
      </c>
      <c r="AJ85" s="33">
        <v>5</v>
      </c>
      <c r="AK85" s="33">
        <v>6</v>
      </c>
      <c r="AL85" s="33">
        <v>6</v>
      </c>
      <c r="AM85" s="33">
        <v>6</v>
      </c>
      <c r="AN85" s="34">
        <v>6</v>
      </c>
      <c r="AO85" s="34">
        <v>6</v>
      </c>
      <c r="AP85" s="34">
        <v>7</v>
      </c>
      <c r="AQ85" s="34">
        <v>6</v>
      </c>
      <c r="AR85" s="34">
        <v>4</v>
      </c>
      <c r="AS85" s="34">
        <v>4</v>
      </c>
      <c r="AT85" s="34">
        <v>4</v>
      </c>
      <c r="AU85" s="34">
        <v>4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 x14ac:dyDescent="0.15">
      <c r="A86" s="68" t="s">
        <v>159</v>
      </c>
      <c r="B86" s="36" t="s">
        <v>46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1</v>
      </c>
      <c r="L86" s="31">
        <v>2</v>
      </c>
      <c r="M86" s="33">
        <v>6</v>
      </c>
      <c r="N86" s="33">
        <f t="shared" si="29"/>
        <v>9</v>
      </c>
      <c r="O86" s="33">
        <f t="shared" si="30"/>
        <v>12</v>
      </c>
      <c r="P86" s="33">
        <f t="shared" si="31"/>
        <v>15</v>
      </c>
      <c r="Q86" s="33">
        <f t="shared" si="32"/>
        <v>18</v>
      </c>
      <c r="R86" s="33">
        <v>21</v>
      </c>
      <c r="S86" s="33">
        <v>23</v>
      </c>
      <c r="T86" s="33">
        <v>27</v>
      </c>
      <c r="U86" s="33">
        <v>26</v>
      </c>
      <c r="V86" s="33">
        <v>25</v>
      </c>
      <c r="W86" s="33">
        <v>24</v>
      </c>
      <c r="X86" s="33">
        <v>24</v>
      </c>
      <c r="Y86" s="33">
        <v>28</v>
      </c>
      <c r="Z86" s="33">
        <v>26</v>
      </c>
      <c r="AA86" s="33">
        <v>25</v>
      </c>
      <c r="AB86" s="33">
        <v>25</v>
      </c>
      <c r="AC86" s="33">
        <v>25</v>
      </c>
      <c r="AD86" s="33">
        <v>25</v>
      </c>
      <c r="AE86" s="33">
        <v>29</v>
      </c>
      <c r="AF86" s="33">
        <v>27</v>
      </c>
      <c r="AG86" s="33">
        <v>30</v>
      </c>
      <c r="AH86" s="33">
        <v>30</v>
      </c>
      <c r="AI86" s="33">
        <v>25</v>
      </c>
      <c r="AJ86" s="33">
        <v>23</v>
      </c>
      <c r="AK86" s="33">
        <v>21</v>
      </c>
      <c r="AL86" s="33">
        <v>21</v>
      </c>
      <c r="AM86" s="33">
        <v>21</v>
      </c>
      <c r="AN86" s="34">
        <v>21</v>
      </c>
      <c r="AO86" s="34">
        <v>21</v>
      </c>
      <c r="AP86" s="34">
        <v>21</v>
      </c>
      <c r="AQ86" s="34">
        <v>20</v>
      </c>
      <c r="AR86" s="34">
        <v>19</v>
      </c>
      <c r="AS86" s="34">
        <v>18</v>
      </c>
      <c r="AT86" s="34">
        <v>17</v>
      </c>
      <c r="AU86" s="34">
        <v>15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 x14ac:dyDescent="0.15">
      <c r="A87" s="68" t="s">
        <v>160</v>
      </c>
      <c r="B87" s="36" t="s">
        <v>47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1</v>
      </c>
      <c r="I87" s="33">
        <v>1</v>
      </c>
      <c r="J87" s="33">
        <v>1</v>
      </c>
      <c r="K87" s="33">
        <v>1</v>
      </c>
      <c r="L87" s="31">
        <v>0</v>
      </c>
      <c r="M87" s="33">
        <v>1</v>
      </c>
      <c r="N87" s="33">
        <f t="shared" si="29"/>
        <v>2</v>
      </c>
      <c r="O87" s="33">
        <f t="shared" si="30"/>
        <v>3</v>
      </c>
      <c r="P87" s="33">
        <f t="shared" si="31"/>
        <v>4</v>
      </c>
      <c r="Q87" s="33">
        <f t="shared" si="32"/>
        <v>5</v>
      </c>
      <c r="R87" s="33">
        <v>6</v>
      </c>
      <c r="S87" s="33">
        <v>6</v>
      </c>
      <c r="T87" s="33">
        <v>8</v>
      </c>
      <c r="U87" s="33">
        <v>8</v>
      </c>
      <c r="V87" s="33">
        <v>8</v>
      </c>
      <c r="W87" s="33">
        <v>7</v>
      </c>
      <c r="X87" s="33">
        <v>9</v>
      </c>
      <c r="Y87" s="33">
        <v>6</v>
      </c>
      <c r="Z87" s="33">
        <v>7</v>
      </c>
      <c r="AA87" s="33">
        <v>7</v>
      </c>
      <c r="AB87" s="33">
        <v>8</v>
      </c>
      <c r="AC87" s="33">
        <v>9</v>
      </c>
      <c r="AD87" s="33">
        <v>9</v>
      </c>
      <c r="AE87" s="33">
        <v>11</v>
      </c>
      <c r="AF87" s="33">
        <v>13</v>
      </c>
      <c r="AG87" s="33">
        <v>12</v>
      </c>
      <c r="AH87" s="33">
        <v>11</v>
      </c>
      <c r="AI87" s="33">
        <v>10</v>
      </c>
      <c r="AJ87" s="33">
        <v>9</v>
      </c>
      <c r="AK87" s="33">
        <v>7</v>
      </c>
      <c r="AL87" s="33">
        <v>6</v>
      </c>
      <c r="AM87" s="33">
        <v>8</v>
      </c>
      <c r="AN87" s="34">
        <v>8</v>
      </c>
      <c r="AO87" s="34">
        <v>16</v>
      </c>
      <c r="AP87" s="34">
        <v>15</v>
      </c>
      <c r="AQ87" s="34">
        <v>16</v>
      </c>
      <c r="AR87" s="34">
        <v>15</v>
      </c>
      <c r="AS87" s="34">
        <v>14</v>
      </c>
      <c r="AT87" s="34">
        <v>13</v>
      </c>
      <c r="AU87" s="34">
        <v>15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 x14ac:dyDescent="0.15">
      <c r="A88" s="68" t="s">
        <v>161</v>
      </c>
      <c r="B88" s="36" t="s">
        <v>48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1</v>
      </c>
      <c r="J88" s="33">
        <v>1</v>
      </c>
      <c r="K88" s="33">
        <v>1</v>
      </c>
      <c r="L88" s="31">
        <v>1</v>
      </c>
      <c r="M88" s="33">
        <v>1</v>
      </c>
      <c r="N88" s="33">
        <f t="shared" si="29"/>
        <v>1.2</v>
      </c>
      <c r="O88" s="33">
        <f t="shared" si="30"/>
        <v>1.4</v>
      </c>
      <c r="P88" s="33">
        <f t="shared" si="31"/>
        <v>1.6</v>
      </c>
      <c r="Q88" s="33">
        <f t="shared" si="32"/>
        <v>1.8</v>
      </c>
      <c r="R88" s="33">
        <v>2</v>
      </c>
      <c r="S88" s="33">
        <v>5</v>
      </c>
      <c r="T88" s="33">
        <v>7</v>
      </c>
      <c r="U88" s="33">
        <v>5</v>
      </c>
      <c r="V88" s="33">
        <v>6</v>
      </c>
      <c r="W88" s="33">
        <v>5</v>
      </c>
      <c r="X88" s="33">
        <v>4</v>
      </c>
      <c r="Y88" s="33">
        <v>4</v>
      </c>
      <c r="Z88" s="33">
        <v>3</v>
      </c>
      <c r="AA88" s="33">
        <v>4</v>
      </c>
      <c r="AB88" s="33">
        <v>4</v>
      </c>
      <c r="AC88" s="33">
        <v>5</v>
      </c>
      <c r="AD88" s="33">
        <v>6</v>
      </c>
      <c r="AE88" s="33">
        <v>5</v>
      </c>
      <c r="AF88" s="33">
        <v>6</v>
      </c>
      <c r="AG88" s="33">
        <v>7</v>
      </c>
      <c r="AH88" s="33">
        <v>7</v>
      </c>
      <c r="AI88" s="33">
        <v>7</v>
      </c>
      <c r="AJ88" s="33">
        <v>8</v>
      </c>
      <c r="AK88" s="33">
        <v>8</v>
      </c>
      <c r="AL88" s="33">
        <v>6</v>
      </c>
      <c r="AM88" s="33">
        <v>6</v>
      </c>
      <c r="AN88" s="34">
        <v>6</v>
      </c>
      <c r="AO88" s="34">
        <v>6</v>
      </c>
      <c r="AP88" s="34">
        <v>6</v>
      </c>
      <c r="AQ88" s="34">
        <v>6</v>
      </c>
      <c r="AR88" s="34">
        <v>6</v>
      </c>
      <c r="AS88" s="34">
        <v>6</v>
      </c>
      <c r="AT88" s="34">
        <v>6</v>
      </c>
      <c r="AU88" s="34">
        <v>7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 x14ac:dyDescent="0.15">
      <c r="A89" s="68" t="s">
        <v>415</v>
      </c>
      <c r="B89" s="36" t="s">
        <v>49</v>
      </c>
      <c r="C89" s="33">
        <v>38</v>
      </c>
      <c r="D89" s="33">
        <v>38</v>
      </c>
      <c r="E89" s="33">
        <v>43</v>
      </c>
      <c r="F89" s="33">
        <v>45</v>
      </c>
      <c r="G89" s="33">
        <v>45</v>
      </c>
      <c r="H89" s="33">
        <v>51</v>
      </c>
      <c r="I89" s="33">
        <v>57</v>
      </c>
      <c r="J89" s="33">
        <v>66</v>
      </c>
      <c r="K89" s="33">
        <v>63</v>
      </c>
      <c r="L89" s="31">
        <v>67</v>
      </c>
      <c r="M89" s="33">
        <v>70</v>
      </c>
      <c r="N89" s="33">
        <f t="shared" si="29"/>
        <v>74</v>
      </c>
      <c r="O89" s="33">
        <f t="shared" si="30"/>
        <v>78</v>
      </c>
      <c r="P89" s="33">
        <f t="shared" si="31"/>
        <v>82</v>
      </c>
      <c r="Q89" s="33">
        <f t="shared" si="32"/>
        <v>86</v>
      </c>
      <c r="R89" s="33">
        <v>90</v>
      </c>
      <c r="S89" s="33">
        <v>103</v>
      </c>
      <c r="T89" s="33">
        <v>116</v>
      </c>
      <c r="U89" s="33">
        <v>78</v>
      </c>
      <c r="V89" s="33">
        <v>80</v>
      </c>
      <c r="W89" s="33">
        <v>98</v>
      </c>
      <c r="X89" s="33">
        <v>100</v>
      </c>
      <c r="Y89" s="33">
        <v>116</v>
      </c>
      <c r="Z89" s="33">
        <v>150</v>
      </c>
      <c r="AA89" s="33">
        <v>144</v>
      </c>
      <c r="AB89" s="33">
        <v>139</v>
      </c>
      <c r="AC89" s="33">
        <v>146</v>
      </c>
      <c r="AD89" s="33">
        <v>149</v>
      </c>
      <c r="AE89" s="33">
        <v>156</v>
      </c>
      <c r="AF89" s="33">
        <v>156</v>
      </c>
      <c r="AG89" s="33">
        <v>155</v>
      </c>
      <c r="AH89" s="33">
        <v>142</v>
      </c>
      <c r="AI89" s="33">
        <v>138</v>
      </c>
      <c r="AJ89" s="33">
        <v>135</v>
      </c>
      <c r="AK89" s="33">
        <v>127</v>
      </c>
      <c r="AL89" s="33">
        <v>130</v>
      </c>
      <c r="AM89" s="33">
        <v>130</v>
      </c>
      <c r="AN89" s="33">
        <v>124</v>
      </c>
      <c r="AO89" s="34">
        <v>118</v>
      </c>
      <c r="AP89" s="34">
        <v>117</v>
      </c>
      <c r="AQ89" s="34">
        <v>114</v>
      </c>
      <c r="AR89" s="34">
        <v>116</v>
      </c>
      <c r="AS89" s="34">
        <v>116</v>
      </c>
      <c r="AT89" s="34">
        <v>117</v>
      </c>
      <c r="AU89" s="34">
        <v>110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 x14ac:dyDescent="0.15">
      <c r="A90" s="68" t="s">
        <v>162</v>
      </c>
      <c r="B90" s="36" t="s">
        <v>50</v>
      </c>
      <c r="C90" s="33">
        <v>1</v>
      </c>
      <c r="D90" s="33">
        <v>3</v>
      </c>
      <c r="E90" s="33">
        <v>2</v>
      </c>
      <c r="F90" s="33">
        <v>2</v>
      </c>
      <c r="G90" s="33">
        <v>2</v>
      </c>
      <c r="H90" s="33">
        <v>1</v>
      </c>
      <c r="I90" s="33">
        <v>3</v>
      </c>
      <c r="J90" s="33">
        <v>2</v>
      </c>
      <c r="K90" s="33">
        <v>3</v>
      </c>
      <c r="L90" s="31">
        <v>5</v>
      </c>
      <c r="M90" s="33">
        <v>9</v>
      </c>
      <c r="N90" s="33">
        <f t="shared" si="29"/>
        <v>12.2</v>
      </c>
      <c r="O90" s="33">
        <f t="shared" si="30"/>
        <v>15.4</v>
      </c>
      <c r="P90" s="33">
        <f t="shared" si="31"/>
        <v>18.600000000000001</v>
      </c>
      <c r="Q90" s="33">
        <f t="shared" si="32"/>
        <v>21.8</v>
      </c>
      <c r="R90" s="33">
        <v>25</v>
      </c>
      <c r="S90" s="33">
        <v>29</v>
      </c>
      <c r="T90" s="33">
        <v>30</v>
      </c>
      <c r="U90" s="33">
        <v>13</v>
      </c>
      <c r="V90" s="33">
        <v>12</v>
      </c>
      <c r="W90" s="33">
        <v>9</v>
      </c>
      <c r="X90" s="33">
        <v>10</v>
      </c>
      <c r="Y90" s="33">
        <v>12</v>
      </c>
      <c r="Z90" s="33">
        <v>10</v>
      </c>
      <c r="AA90" s="33">
        <v>10</v>
      </c>
      <c r="AB90" s="33">
        <v>10</v>
      </c>
      <c r="AC90" s="33">
        <v>10</v>
      </c>
      <c r="AD90" s="33">
        <v>9</v>
      </c>
      <c r="AE90" s="33">
        <v>7</v>
      </c>
      <c r="AF90" s="33">
        <v>7</v>
      </c>
      <c r="AG90" s="33">
        <v>7</v>
      </c>
      <c r="AH90" s="33">
        <v>7</v>
      </c>
      <c r="AI90" s="33">
        <v>7</v>
      </c>
      <c r="AJ90" s="33">
        <v>7</v>
      </c>
      <c r="AK90" s="33">
        <v>8</v>
      </c>
      <c r="AL90" s="33">
        <v>8</v>
      </c>
      <c r="AM90" s="33">
        <v>7</v>
      </c>
      <c r="AN90" s="33">
        <v>9</v>
      </c>
      <c r="AO90" s="34">
        <v>9</v>
      </c>
      <c r="AP90" s="34">
        <v>11</v>
      </c>
      <c r="AQ90" s="34">
        <v>12</v>
      </c>
      <c r="AR90" s="34">
        <v>12</v>
      </c>
      <c r="AS90" s="34">
        <v>12</v>
      </c>
      <c r="AT90" s="34">
        <v>12</v>
      </c>
      <c r="AU90" s="34">
        <v>11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 x14ac:dyDescent="0.15">
      <c r="A91" s="68" t="s">
        <v>163</v>
      </c>
      <c r="B91" s="36" t="s">
        <v>51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1</v>
      </c>
      <c r="J91" s="33">
        <v>4</v>
      </c>
      <c r="K91" s="33">
        <v>4</v>
      </c>
      <c r="L91" s="31">
        <v>8</v>
      </c>
      <c r="M91" s="33">
        <v>8</v>
      </c>
      <c r="N91" s="33">
        <f t="shared" si="29"/>
        <v>11.2</v>
      </c>
      <c r="O91" s="33">
        <f t="shared" si="30"/>
        <v>14.4</v>
      </c>
      <c r="P91" s="33">
        <f t="shared" si="31"/>
        <v>17.600000000000001</v>
      </c>
      <c r="Q91" s="33">
        <f t="shared" si="32"/>
        <v>20.8</v>
      </c>
      <c r="R91" s="33">
        <v>24</v>
      </c>
      <c r="S91" s="33">
        <v>26</v>
      </c>
      <c r="T91" s="33">
        <v>26</v>
      </c>
      <c r="U91" s="33">
        <v>25</v>
      </c>
      <c r="V91" s="33">
        <v>24</v>
      </c>
      <c r="W91" s="33">
        <v>28</v>
      </c>
      <c r="X91" s="33">
        <v>27</v>
      </c>
      <c r="Y91" s="33">
        <v>24</v>
      </c>
      <c r="Z91" s="33">
        <v>22</v>
      </c>
      <c r="AA91" s="33">
        <v>20</v>
      </c>
      <c r="AB91" s="33">
        <v>18</v>
      </c>
      <c r="AC91" s="33">
        <v>14</v>
      </c>
      <c r="AD91" s="33">
        <v>13</v>
      </c>
      <c r="AE91" s="33">
        <v>13</v>
      </c>
      <c r="AF91" s="33">
        <v>13</v>
      </c>
      <c r="AG91" s="33">
        <v>15</v>
      </c>
      <c r="AH91" s="33">
        <v>18</v>
      </c>
      <c r="AI91" s="33">
        <v>14</v>
      </c>
      <c r="AJ91" s="33">
        <v>13</v>
      </c>
      <c r="AK91" s="33">
        <v>13</v>
      </c>
      <c r="AL91" s="33">
        <v>14</v>
      </c>
      <c r="AM91" s="33">
        <v>13</v>
      </c>
      <c r="AN91" s="33">
        <v>13</v>
      </c>
      <c r="AO91" s="34">
        <v>15</v>
      </c>
      <c r="AP91" s="34">
        <v>15</v>
      </c>
      <c r="AQ91" s="34">
        <v>15</v>
      </c>
      <c r="AR91" s="34">
        <v>18</v>
      </c>
      <c r="AS91" s="34">
        <v>20</v>
      </c>
      <c r="AT91" s="34">
        <v>18</v>
      </c>
      <c r="AU91" s="34">
        <v>18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 x14ac:dyDescent="0.15">
      <c r="A92" s="68" t="s">
        <v>164</v>
      </c>
      <c r="B92" s="36" t="s">
        <v>52</v>
      </c>
      <c r="C92" s="33">
        <v>0</v>
      </c>
      <c r="D92" s="33">
        <v>0</v>
      </c>
      <c r="E92" s="33">
        <v>0</v>
      </c>
      <c r="F92" s="33">
        <v>1</v>
      </c>
      <c r="G92" s="33">
        <v>0</v>
      </c>
      <c r="H92" s="33">
        <v>0</v>
      </c>
      <c r="I92" s="33">
        <v>0</v>
      </c>
      <c r="J92" s="33">
        <v>1</v>
      </c>
      <c r="K92" s="33">
        <v>2</v>
      </c>
      <c r="L92" s="31">
        <v>3</v>
      </c>
      <c r="M92" s="33">
        <v>5</v>
      </c>
      <c r="N92" s="33">
        <f t="shared" si="29"/>
        <v>8.1999999999999993</v>
      </c>
      <c r="O92" s="33">
        <f t="shared" si="30"/>
        <v>11.4</v>
      </c>
      <c r="P92" s="33">
        <f t="shared" si="31"/>
        <v>14.6</v>
      </c>
      <c r="Q92" s="33">
        <f t="shared" si="32"/>
        <v>17.8</v>
      </c>
      <c r="R92" s="33">
        <v>21</v>
      </c>
      <c r="S92" s="33">
        <v>26</v>
      </c>
      <c r="T92" s="33">
        <v>20</v>
      </c>
      <c r="U92" s="33">
        <v>20</v>
      </c>
      <c r="V92" s="33">
        <v>22</v>
      </c>
      <c r="W92" s="33">
        <v>25</v>
      </c>
      <c r="X92" s="33">
        <v>25</v>
      </c>
      <c r="Y92" s="33">
        <v>28</v>
      </c>
      <c r="Z92" s="33">
        <v>29</v>
      </c>
      <c r="AA92" s="33">
        <v>26</v>
      </c>
      <c r="AB92" s="33">
        <v>27</v>
      </c>
      <c r="AC92" s="33">
        <v>30</v>
      </c>
      <c r="AD92" s="33">
        <v>33</v>
      </c>
      <c r="AE92" s="33">
        <v>38</v>
      </c>
      <c r="AF92" s="33">
        <v>40</v>
      </c>
      <c r="AG92" s="33">
        <v>45</v>
      </c>
      <c r="AH92" s="33">
        <v>40</v>
      </c>
      <c r="AI92" s="33">
        <v>37</v>
      </c>
      <c r="AJ92" s="33">
        <v>36</v>
      </c>
      <c r="AK92" s="33">
        <v>40</v>
      </c>
      <c r="AL92" s="33">
        <v>38</v>
      </c>
      <c r="AM92" s="33">
        <v>39</v>
      </c>
      <c r="AN92" s="33">
        <v>41</v>
      </c>
      <c r="AO92" s="34">
        <v>40</v>
      </c>
      <c r="AP92" s="34">
        <v>42</v>
      </c>
      <c r="AQ92" s="34">
        <v>41</v>
      </c>
      <c r="AR92" s="34">
        <v>45</v>
      </c>
      <c r="AS92" s="34">
        <v>42</v>
      </c>
      <c r="AT92" s="34">
        <v>44</v>
      </c>
      <c r="AU92" s="34">
        <v>49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 x14ac:dyDescent="0.15">
      <c r="A93" s="68" t="s">
        <v>165</v>
      </c>
      <c r="B93" s="36" t="s">
        <v>53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1</v>
      </c>
      <c r="K93" s="33">
        <v>3</v>
      </c>
      <c r="L93" s="31">
        <v>3</v>
      </c>
      <c r="M93" s="33">
        <v>7</v>
      </c>
      <c r="N93" s="33">
        <f t="shared" si="29"/>
        <v>9.6</v>
      </c>
      <c r="O93" s="33">
        <f t="shared" si="30"/>
        <v>12.2</v>
      </c>
      <c r="P93" s="33">
        <f t="shared" si="31"/>
        <v>14.8</v>
      </c>
      <c r="Q93" s="33">
        <f t="shared" si="32"/>
        <v>17.399999999999999</v>
      </c>
      <c r="R93" s="33">
        <v>20</v>
      </c>
      <c r="S93" s="33">
        <v>19</v>
      </c>
      <c r="T93" s="33">
        <v>33</v>
      </c>
      <c r="U93" s="33">
        <v>22</v>
      </c>
      <c r="V93" s="33">
        <v>20</v>
      </c>
      <c r="W93" s="33">
        <v>21</v>
      </c>
      <c r="X93" s="33">
        <v>20</v>
      </c>
      <c r="Y93" s="33">
        <v>17</v>
      </c>
      <c r="Z93" s="33">
        <v>15</v>
      </c>
      <c r="AA93" s="33">
        <v>14</v>
      </c>
      <c r="AB93" s="33">
        <v>13</v>
      </c>
      <c r="AC93" s="33">
        <v>14</v>
      </c>
      <c r="AD93" s="33">
        <v>17</v>
      </c>
      <c r="AE93" s="33">
        <v>16</v>
      </c>
      <c r="AF93" s="33">
        <v>15</v>
      </c>
      <c r="AG93" s="33">
        <v>16</v>
      </c>
      <c r="AH93" s="33">
        <v>20</v>
      </c>
      <c r="AI93" s="33">
        <v>17</v>
      </c>
      <c r="AJ93" s="33">
        <v>16</v>
      </c>
      <c r="AK93" s="33">
        <v>17</v>
      </c>
      <c r="AL93" s="33">
        <v>17</v>
      </c>
      <c r="AM93" s="33">
        <v>16</v>
      </c>
      <c r="AN93" s="33">
        <v>17</v>
      </c>
      <c r="AO93" s="34">
        <v>18</v>
      </c>
      <c r="AP93" s="34">
        <v>19</v>
      </c>
      <c r="AQ93" s="34">
        <v>19</v>
      </c>
      <c r="AR93" s="34">
        <v>22</v>
      </c>
      <c r="AS93" s="34">
        <v>24</v>
      </c>
      <c r="AT93" s="34">
        <v>25</v>
      </c>
      <c r="AU93" s="34">
        <v>27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 x14ac:dyDescent="0.15">
      <c r="A94" s="68" t="s">
        <v>166</v>
      </c>
      <c r="B94" s="36" t="s">
        <v>54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1</v>
      </c>
      <c r="I94" s="33">
        <v>0</v>
      </c>
      <c r="J94" s="33">
        <v>0</v>
      </c>
      <c r="K94" s="33">
        <v>2</v>
      </c>
      <c r="L94" s="31">
        <v>8</v>
      </c>
      <c r="M94" s="33">
        <v>3</v>
      </c>
      <c r="N94" s="33">
        <f t="shared" si="29"/>
        <v>6.4</v>
      </c>
      <c r="O94" s="33">
        <f t="shared" si="30"/>
        <v>9.8000000000000007</v>
      </c>
      <c r="P94" s="33">
        <f t="shared" si="31"/>
        <v>13.2</v>
      </c>
      <c r="Q94" s="33">
        <f t="shared" si="32"/>
        <v>16.600000000000001</v>
      </c>
      <c r="R94" s="33">
        <v>20</v>
      </c>
      <c r="S94" s="33">
        <v>26</v>
      </c>
      <c r="T94" s="33">
        <v>30</v>
      </c>
      <c r="U94" s="33">
        <v>33</v>
      </c>
      <c r="V94" s="33">
        <v>30</v>
      </c>
      <c r="W94" s="33">
        <v>30</v>
      </c>
      <c r="X94" s="33">
        <v>29</v>
      </c>
      <c r="Y94" s="33">
        <v>26</v>
      </c>
      <c r="Z94" s="33">
        <v>25</v>
      </c>
      <c r="AA94" s="33">
        <v>22</v>
      </c>
      <c r="AB94" s="33">
        <v>20</v>
      </c>
      <c r="AC94" s="33">
        <v>20</v>
      </c>
      <c r="AD94" s="33">
        <v>19</v>
      </c>
      <c r="AE94" s="33">
        <v>18</v>
      </c>
      <c r="AF94" s="33">
        <v>17</v>
      </c>
      <c r="AG94" s="33">
        <v>17</v>
      </c>
      <c r="AH94" s="33">
        <v>18</v>
      </c>
      <c r="AI94" s="33">
        <v>19</v>
      </c>
      <c r="AJ94" s="33">
        <v>17</v>
      </c>
      <c r="AK94" s="33">
        <v>20</v>
      </c>
      <c r="AL94" s="33">
        <v>17</v>
      </c>
      <c r="AM94" s="33">
        <v>18</v>
      </c>
      <c r="AN94" s="33">
        <v>20</v>
      </c>
      <c r="AO94" s="34">
        <v>19</v>
      </c>
      <c r="AP94" s="34">
        <v>17</v>
      </c>
      <c r="AQ94" s="34">
        <v>16</v>
      </c>
      <c r="AR94" s="34">
        <v>16</v>
      </c>
      <c r="AS94" s="34">
        <v>17</v>
      </c>
      <c r="AT94" s="34">
        <v>21</v>
      </c>
      <c r="AU94" s="34">
        <v>22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 x14ac:dyDescent="0.15">
      <c r="A95" s="68" t="s">
        <v>167</v>
      </c>
      <c r="B95" s="36" t="s">
        <v>55</v>
      </c>
      <c r="C95" s="33">
        <v>2</v>
      </c>
      <c r="D95" s="33">
        <v>1</v>
      </c>
      <c r="E95" s="33">
        <v>5</v>
      </c>
      <c r="F95" s="33">
        <v>9</v>
      </c>
      <c r="G95" s="33">
        <v>13</v>
      </c>
      <c r="H95" s="33">
        <v>14</v>
      </c>
      <c r="I95" s="33">
        <v>18</v>
      </c>
      <c r="J95" s="33">
        <v>19</v>
      </c>
      <c r="K95" s="33">
        <v>20</v>
      </c>
      <c r="L95" s="31">
        <v>19</v>
      </c>
      <c r="M95" s="33">
        <v>18</v>
      </c>
      <c r="N95" s="33">
        <f t="shared" si="29"/>
        <v>16.2</v>
      </c>
      <c r="O95" s="33">
        <f t="shared" si="30"/>
        <v>14.4</v>
      </c>
      <c r="P95" s="33">
        <f t="shared" si="31"/>
        <v>12.6</v>
      </c>
      <c r="Q95" s="33">
        <f t="shared" si="32"/>
        <v>10.8</v>
      </c>
      <c r="R95" s="33">
        <v>9</v>
      </c>
      <c r="S95" s="33">
        <v>11</v>
      </c>
      <c r="T95" s="33">
        <v>23</v>
      </c>
      <c r="U95" s="33">
        <v>20</v>
      </c>
      <c r="V95" s="33">
        <v>20</v>
      </c>
      <c r="W95" s="33">
        <v>22</v>
      </c>
      <c r="X95" s="33">
        <v>18</v>
      </c>
      <c r="Y95" s="33">
        <v>16</v>
      </c>
      <c r="Z95" s="33">
        <v>12</v>
      </c>
      <c r="AA95" s="33">
        <v>8</v>
      </c>
      <c r="AB95" s="33">
        <v>9</v>
      </c>
      <c r="AC95" s="33">
        <v>10</v>
      </c>
      <c r="AD95" s="33">
        <v>10</v>
      </c>
      <c r="AE95" s="33">
        <v>10</v>
      </c>
      <c r="AF95" s="33">
        <v>11</v>
      </c>
      <c r="AG95" s="33">
        <v>12</v>
      </c>
      <c r="AH95" s="33">
        <v>13</v>
      </c>
      <c r="AI95" s="33">
        <v>13</v>
      </c>
      <c r="AJ95" s="33">
        <v>12</v>
      </c>
      <c r="AK95" s="33">
        <v>11</v>
      </c>
      <c r="AL95" s="33">
        <v>12</v>
      </c>
      <c r="AM95" s="33">
        <v>10</v>
      </c>
      <c r="AN95" s="33">
        <v>10</v>
      </c>
      <c r="AO95" s="34">
        <v>10</v>
      </c>
      <c r="AP95" s="34">
        <v>9</v>
      </c>
      <c r="AQ95" s="34">
        <v>9</v>
      </c>
      <c r="AR95" s="34">
        <v>10</v>
      </c>
      <c r="AS95" s="34">
        <v>11</v>
      </c>
      <c r="AT95" s="34">
        <v>11</v>
      </c>
      <c r="AU95" s="34">
        <v>11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 x14ac:dyDescent="0.15">
      <c r="A96" s="68" t="s">
        <v>168</v>
      </c>
      <c r="B96" s="36" t="s">
        <v>56</v>
      </c>
      <c r="C96" s="33">
        <v>0</v>
      </c>
      <c r="D96" s="33">
        <v>0</v>
      </c>
      <c r="E96" s="33">
        <v>0</v>
      </c>
      <c r="F96" s="33">
        <v>1</v>
      </c>
      <c r="G96" s="33">
        <v>2</v>
      </c>
      <c r="H96" s="33">
        <v>1</v>
      </c>
      <c r="I96" s="33">
        <v>2</v>
      </c>
      <c r="J96" s="33">
        <v>2</v>
      </c>
      <c r="K96" s="33">
        <v>3</v>
      </c>
      <c r="L96" s="31">
        <v>3</v>
      </c>
      <c r="M96" s="33">
        <v>3</v>
      </c>
      <c r="N96" s="33">
        <f t="shared" si="29"/>
        <v>7.8</v>
      </c>
      <c r="O96" s="33">
        <f t="shared" si="30"/>
        <v>12.6</v>
      </c>
      <c r="P96" s="33">
        <f t="shared" si="31"/>
        <v>17.399999999999999</v>
      </c>
      <c r="Q96" s="33">
        <f t="shared" si="32"/>
        <v>22.2</v>
      </c>
      <c r="R96" s="33">
        <v>27</v>
      </c>
      <c r="S96" s="33">
        <v>33</v>
      </c>
      <c r="T96" s="33">
        <v>17</v>
      </c>
      <c r="U96" s="33">
        <v>28</v>
      </c>
      <c r="V96" s="33">
        <v>25</v>
      </c>
      <c r="W96" s="33">
        <v>23</v>
      </c>
      <c r="X96" s="33">
        <v>18</v>
      </c>
      <c r="Y96" s="33">
        <v>18</v>
      </c>
      <c r="Z96" s="33">
        <v>17</v>
      </c>
      <c r="AA96" s="33">
        <v>18</v>
      </c>
      <c r="AB96" s="33">
        <v>19</v>
      </c>
      <c r="AC96" s="33">
        <v>19</v>
      </c>
      <c r="AD96" s="33">
        <v>18</v>
      </c>
      <c r="AE96" s="33">
        <v>19</v>
      </c>
      <c r="AF96" s="33">
        <v>19</v>
      </c>
      <c r="AG96" s="33">
        <v>20</v>
      </c>
      <c r="AH96" s="33">
        <v>22</v>
      </c>
      <c r="AI96" s="33">
        <v>27</v>
      </c>
      <c r="AJ96" s="33">
        <v>28</v>
      </c>
      <c r="AK96" s="33">
        <v>27</v>
      </c>
      <c r="AL96" s="33">
        <v>28</v>
      </c>
      <c r="AM96" s="33">
        <v>30</v>
      </c>
      <c r="AN96" s="33">
        <v>30</v>
      </c>
      <c r="AO96" s="34">
        <v>28</v>
      </c>
      <c r="AP96" s="34">
        <v>25</v>
      </c>
      <c r="AQ96" s="34">
        <v>25</v>
      </c>
      <c r="AR96" s="34">
        <v>23</v>
      </c>
      <c r="AS96" s="34">
        <v>20</v>
      </c>
      <c r="AT96" s="34">
        <v>19</v>
      </c>
      <c r="AU96" s="34">
        <v>21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 x14ac:dyDescent="0.15">
      <c r="A97" s="68" t="s">
        <v>416</v>
      </c>
      <c r="B97" s="36" t="s">
        <v>57</v>
      </c>
      <c r="C97" s="33">
        <v>10</v>
      </c>
      <c r="D97" s="33">
        <v>12</v>
      </c>
      <c r="E97" s="33">
        <v>11</v>
      </c>
      <c r="F97" s="33">
        <v>15</v>
      </c>
      <c r="G97" s="33">
        <v>17</v>
      </c>
      <c r="H97" s="33">
        <v>19</v>
      </c>
      <c r="I97" s="33">
        <v>18</v>
      </c>
      <c r="J97" s="33">
        <v>25</v>
      </c>
      <c r="K97" s="33">
        <v>24</v>
      </c>
      <c r="L97" s="31">
        <v>28</v>
      </c>
      <c r="M97" s="33">
        <v>37</v>
      </c>
      <c r="N97" s="33">
        <f t="shared" si="29"/>
        <v>39</v>
      </c>
      <c r="O97" s="33">
        <f t="shared" si="30"/>
        <v>41</v>
      </c>
      <c r="P97" s="33">
        <f t="shared" si="31"/>
        <v>43</v>
      </c>
      <c r="Q97" s="33">
        <f t="shared" si="32"/>
        <v>45</v>
      </c>
      <c r="R97" s="33">
        <v>47</v>
      </c>
      <c r="S97" s="33">
        <v>52</v>
      </c>
      <c r="T97" s="33">
        <v>52</v>
      </c>
      <c r="U97" s="33">
        <v>33</v>
      </c>
      <c r="V97" s="33">
        <v>30</v>
      </c>
      <c r="W97" s="33">
        <v>28</v>
      </c>
      <c r="X97" s="33">
        <v>29</v>
      </c>
      <c r="Y97" s="33">
        <v>28</v>
      </c>
      <c r="Z97" s="33">
        <v>33</v>
      </c>
      <c r="AA97" s="33">
        <v>32</v>
      </c>
      <c r="AB97" s="33">
        <v>33</v>
      </c>
      <c r="AC97" s="33">
        <v>34</v>
      </c>
      <c r="AD97" s="33">
        <v>35</v>
      </c>
      <c r="AE97" s="33">
        <v>35</v>
      </c>
      <c r="AF97" s="33">
        <v>35</v>
      </c>
      <c r="AG97" s="33">
        <v>33</v>
      </c>
      <c r="AH97" s="33">
        <v>33</v>
      </c>
      <c r="AI97" s="33">
        <v>31</v>
      </c>
      <c r="AJ97" s="33">
        <v>33</v>
      </c>
      <c r="AK97" s="33">
        <v>31</v>
      </c>
      <c r="AL97" s="33">
        <v>32</v>
      </c>
      <c r="AM97" s="33">
        <v>30</v>
      </c>
      <c r="AN97" s="33">
        <v>30</v>
      </c>
      <c r="AO97" s="34">
        <v>28</v>
      </c>
      <c r="AP97" s="34">
        <v>28</v>
      </c>
      <c r="AQ97" s="34">
        <v>27</v>
      </c>
      <c r="AR97" s="34">
        <v>28</v>
      </c>
      <c r="AS97" s="34">
        <v>33</v>
      </c>
      <c r="AT97" s="34">
        <v>43</v>
      </c>
      <c r="AU97" s="34">
        <v>39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 x14ac:dyDescent="0.15">
      <c r="A98" s="68" t="s">
        <v>169</v>
      </c>
      <c r="B98" s="36" t="s">
        <v>58</v>
      </c>
      <c r="C98" s="33">
        <v>1</v>
      </c>
      <c r="D98" s="33">
        <v>1</v>
      </c>
      <c r="E98" s="33">
        <v>1</v>
      </c>
      <c r="F98" s="33">
        <v>1</v>
      </c>
      <c r="G98" s="33">
        <v>1</v>
      </c>
      <c r="H98" s="33">
        <v>14</v>
      </c>
      <c r="I98" s="33">
        <v>19</v>
      </c>
      <c r="J98" s="33">
        <v>21</v>
      </c>
      <c r="K98" s="33">
        <v>23</v>
      </c>
      <c r="L98" s="31">
        <v>27</v>
      </c>
      <c r="M98" s="33">
        <v>35</v>
      </c>
      <c r="N98" s="33">
        <f t="shared" si="29"/>
        <v>31.6</v>
      </c>
      <c r="O98" s="33">
        <f t="shared" si="30"/>
        <v>28.2</v>
      </c>
      <c r="P98" s="33">
        <f t="shared" si="31"/>
        <v>24.8</v>
      </c>
      <c r="Q98" s="33">
        <f t="shared" si="32"/>
        <v>21.4</v>
      </c>
      <c r="R98" s="33">
        <v>18</v>
      </c>
      <c r="S98" s="33">
        <v>19</v>
      </c>
      <c r="T98" s="33">
        <v>19</v>
      </c>
      <c r="U98" s="33">
        <v>16</v>
      </c>
      <c r="V98" s="33">
        <v>19</v>
      </c>
      <c r="W98" s="33">
        <v>19</v>
      </c>
      <c r="X98" s="33">
        <v>20</v>
      </c>
      <c r="Y98" s="33">
        <v>20</v>
      </c>
      <c r="Z98" s="33">
        <v>20</v>
      </c>
      <c r="AA98" s="33">
        <v>21</v>
      </c>
      <c r="AB98" s="33">
        <v>23</v>
      </c>
      <c r="AC98" s="33">
        <v>23</v>
      </c>
      <c r="AD98" s="33">
        <v>22</v>
      </c>
      <c r="AE98" s="33">
        <v>24</v>
      </c>
      <c r="AF98" s="33">
        <v>24</v>
      </c>
      <c r="AG98" s="33">
        <v>27</v>
      </c>
      <c r="AH98" s="33">
        <v>27</v>
      </c>
      <c r="AI98" s="33">
        <v>28</v>
      </c>
      <c r="AJ98" s="33">
        <v>48</v>
      </c>
      <c r="AK98" s="33">
        <v>48</v>
      </c>
      <c r="AL98" s="33">
        <v>47</v>
      </c>
      <c r="AM98" s="33">
        <v>50</v>
      </c>
      <c r="AN98" s="33">
        <v>49</v>
      </c>
      <c r="AO98" s="34">
        <v>52</v>
      </c>
      <c r="AP98" s="34">
        <v>51</v>
      </c>
      <c r="AQ98" s="34">
        <v>32</v>
      </c>
      <c r="AR98" s="34">
        <v>29</v>
      </c>
      <c r="AS98" s="34">
        <v>25</v>
      </c>
      <c r="AT98" s="34">
        <v>25</v>
      </c>
      <c r="AU98" s="34">
        <v>28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 x14ac:dyDescent="0.15">
      <c r="A99" s="68" t="s">
        <v>170</v>
      </c>
      <c r="B99" s="36" t="s">
        <v>59</v>
      </c>
      <c r="C99" s="33">
        <v>0</v>
      </c>
      <c r="D99" s="33">
        <v>0</v>
      </c>
      <c r="E99" s="33">
        <v>0</v>
      </c>
      <c r="F99" s="33">
        <v>0</v>
      </c>
      <c r="G99" s="33">
        <v>1</v>
      </c>
      <c r="H99" s="33">
        <v>0</v>
      </c>
      <c r="I99" s="33">
        <v>1</v>
      </c>
      <c r="J99" s="33">
        <v>2</v>
      </c>
      <c r="K99" s="33">
        <v>4</v>
      </c>
      <c r="L99" s="31">
        <v>5</v>
      </c>
      <c r="M99" s="33">
        <v>5</v>
      </c>
      <c r="N99" s="33">
        <f t="shared" si="29"/>
        <v>6.2</v>
      </c>
      <c r="O99" s="33">
        <f t="shared" si="30"/>
        <v>7.4</v>
      </c>
      <c r="P99" s="33">
        <f t="shared" si="31"/>
        <v>8.6</v>
      </c>
      <c r="Q99" s="33">
        <f t="shared" si="32"/>
        <v>9.8000000000000007</v>
      </c>
      <c r="R99" s="33">
        <v>11</v>
      </c>
      <c r="S99" s="33">
        <v>10</v>
      </c>
      <c r="T99" s="33">
        <v>13</v>
      </c>
      <c r="U99" s="33">
        <v>12</v>
      </c>
      <c r="V99" s="33">
        <v>12</v>
      </c>
      <c r="W99" s="33">
        <v>11</v>
      </c>
      <c r="X99" s="33">
        <v>10</v>
      </c>
      <c r="Y99" s="33">
        <v>11</v>
      </c>
      <c r="Z99" s="33">
        <v>10</v>
      </c>
      <c r="AA99" s="33">
        <v>11</v>
      </c>
      <c r="AB99" s="33">
        <v>10</v>
      </c>
      <c r="AC99" s="33">
        <v>11</v>
      </c>
      <c r="AD99" s="33">
        <v>13</v>
      </c>
      <c r="AE99" s="33">
        <v>12</v>
      </c>
      <c r="AF99" s="33">
        <v>12</v>
      </c>
      <c r="AG99" s="33">
        <v>14</v>
      </c>
      <c r="AH99" s="33">
        <v>13</v>
      </c>
      <c r="AI99" s="33">
        <v>13</v>
      </c>
      <c r="AJ99" s="33">
        <v>14</v>
      </c>
      <c r="AK99" s="33">
        <v>15</v>
      </c>
      <c r="AL99" s="33">
        <v>14</v>
      </c>
      <c r="AM99" s="33">
        <v>14</v>
      </c>
      <c r="AN99" s="33">
        <v>14</v>
      </c>
      <c r="AO99" s="34">
        <v>13</v>
      </c>
      <c r="AP99" s="34">
        <v>12</v>
      </c>
      <c r="AQ99" s="34">
        <v>15</v>
      </c>
      <c r="AR99" s="34">
        <v>15</v>
      </c>
      <c r="AS99" s="34">
        <v>15</v>
      </c>
      <c r="AT99" s="34">
        <v>15</v>
      </c>
      <c r="AU99" s="34">
        <v>16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 x14ac:dyDescent="0.15">
      <c r="A100" s="68" t="s">
        <v>171</v>
      </c>
      <c r="B100" s="36" t="s">
        <v>60</v>
      </c>
      <c r="C100" s="33">
        <v>0</v>
      </c>
      <c r="D100" s="33">
        <v>0</v>
      </c>
      <c r="E100" s="33">
        <v>0</v>
      </c>
      <c r="F100" s="33">
        <v>0</v>
      </c>
      <c r="G100" s="33">
        <v>2</v>
      </c>
      <c r="H100" s="33">
        <v>3</v>
      </c>
      <c r="I100" s="33">
        <v>7</v>
      </c>
      <c r="J100" s="33">
        <v>6</v>
      </c>
      <c r="K100" s="33">
        <v>7</v>
      </c>
      <c r="L100" s="31">
        <v>7</v>
      </c>
      <c r="M100" s="33">
        <v>9</v>
      </c>
      <c r="N100" s="33">
        <f t="shared" si="29"/>
        <v>10.199999999999999</v>
      </c>
      <c r="O100" s="33">
        <f t="shared" si="30"/>
        <v>11.4</v>
      </c>
      <c r="P100" s="33">
        <f t="shared" si="31"/>
        <v>12.6</v>
      </c>
      <c r="Q100" s="33">
        <f t="shared" si="32"/>
        <v>13.8</v>
      </c>
      <c r="R100" s="33">
        <v>15</v>
      </c>
      <c r="S100" s="33">
        <v>15</v>
      </c>
      <c r="T100" s="33">
        <v>24</v>
      </c>
      <c r="U100" s="33">
        <v>22</v>
      </c>
      <c r="V100" s="33">
        <v>24</v>
      </c>
      <c r="W100" s="33">
        <v>26</v>
      </c>
      <c r="X100" s="33">
        <v>24</v>
      </c>
      <c r="Y100" s="33">
        <v>26</v>
      </c>
      <c r="Z100" s="33">
        <v>29</v>
      </c>
      <c r="AA100" s="33">
        <v>32</v>
      </c>
      <c r="AB100" s="33">
        <v>30</v>
      </c>
      <c r="AC100" s="33">
        <v>30</v>
      </c>
      <c r="AD100" s="33">
        <v>28</v>
      </c>
      <c r="AE100" s="33">
        <v>29</v>
      </c>
      <c r="AF100" s="33">
        <v>32</v>
      </c>
      <c r="AG100" s="33">
        <v>35</v>
      </c>
      <c r="AH100" s="33">
        <v>34</v>
      </c>
      <c r="AI100" s="33">
        <v>36</v>
      </c>
      <c r="AJ100" s="33">
        <v>35</v>
      </c>
      <c r="AK100" s="33">
        <v>36</v>
      </c>
      <c r="AL100" s="33">
        <v>35</v>
      </c>
      <c r="AM100" s="33">
        <v>33</v>
      </c>
      <c r="AN100" s="33">
        <v>36</v>
      </c>
      <c r="AO100" s="34">
        <v>32</v>
      </c>
      <c r="AP100" s="34">
        <v>37</v>
      </c>
      <c r="AQ100" s="34">
        <v>47</v>
      </c>
      <c r="AR100" s="34">
        <v>47</v>
      </c>
      <c r="AS100" s="34">
        <v>45</v>
      </c>
      <c r="AT100" s="34">
        <v>46</v>
      </c>
      <c r="AU100" s="34">
        <v>43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 x14ac:dyDescent="0.15">
      <c r="A101" s="68" t="s">
        <v>172</v>
      </c>
      <c r="B101" s="36" t="s">
        <v>61</v>
      </c>
      <c r="C101" s="33">
        <v>0</v>
      </c>
      <c r="D101" s="33">
        <v>0</v>
      </c>
      <c r="E101" s="33">
        <v>10</v>
      </c>
      <c r="F101" s="33">
        <v>0</v>
      </c>
      <c r="G101" s="33">
        <v>0</v>
      </c>
      <c r="H101" s="33">
        <v>0</v>
      </c>
      <c r="I101" s="33">
        <v>0</v>
      </c>
      <c r="J101" s="33">
        <v>2</v>
      </c>
      <c r="K101" s="33">
        <v>6</v>
      </c>
      <c r="L101" s="31">
        <v>6</v>
      </c>
      <c r="M101" s="33">
        <v>19</v>
      </c>
      <c r="N101" s="33">
        <f t="shared" si="29"/>
        <v>18.399999999999999</v>
      </c>
      <c r="O101" s="33">
        <f t="shared" si="30"/>
        <v>17.8</v>
      </c>
      <c r="P101" s="33">
        <f t="shared" si="31"/>
        <v>17.2</v>
      </c>
      <c r="Q101" s="33">
        <f t="shared" si="32"/>
        <v>16.600000000000001</v>
      </c>
      <c r="R101" s="33">
        <v>16</v>
      </c>
      <c r="S101" s="33">
        <v>12</v>
      </c>
      <c r="T101" s="33">
        <v>14</v>
      </c>
      <c r="U101" s="33">
        <v>17</v>
      </c>
      <c r="V101" s="33">
        <v>22</v>
      </c>
      <c r="W101" s="33">
        <v>6</v>
      </c>
      <c r="X101" s="33">
        <v>22</v>
      </c>
      <c r="Y101" s="33">
        <v>22</v>
      </c>
      <c r="Z101" s="33">
        <v>26</v>
      </c>
      <c r="AA101" s="33">
        <v>22</v>
      </c>
      <c r="AB101" s="33">
        <v>21</v>
      </c>
      <c r="AC101" s="33">
        <v>23</v>
      </c>
      <c r="AD101" s="33">
        <v>24</v>
      </c>
      <c r="AE101" s="33">
        <v>26</v>
      </c>
      <c r="AF101" s="33">
        <v>25</v>
      </c>
      <c r="AG101" s="33">
        <v>27</v>
      </c>
      <c r="AH101" s="33">
        <v>26</v>
      </c>
      <c r="AI101" s="33">
        <v>25</v>
      </c>
      <c r="AJ101" s="33">
        <v>25</v>
      </c>
      <c r="AK101" s="33">
        <v>30</v>
      </c>
      <c r="AL101" s="33">
        <v>29</v>
      </c>
      <c r="AM101" s="33">
        <v>28</v>
      </c>
      <c r="AN101" s="33">
        <v>24</v>
      </c>
      <c r="AO101" s="34">
        <v>21</v>
      </c>
      <c r="AP101" s="34">
        <v>21</v>
      </c>
      <c r="AQ101" s="34">
        <v>19</v>
      </c>
      <c r="AR101" s="34">
        <v>16</v>
      </c>
      <c r="AS101" s="34">
        <v>16</v>
      </c>
      <c r="AT101" s="34">
        <v>15</v>
      </c>
      <c r="AU101" s="34">
        <v>13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 x14ac:dyDescent="0.15">
      <c r="A102" s="68" t="s">
        <v>173</v>
      </c>
      <c r="B102" s="36" t="s">
        <v>62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3</v>
      </c>
      <c r="K102" s="33">
        <v>5</v>
      </c>
      <c r="L102" s="31">
        <v>16</v>
      </c>
      <c r="M102" s="33">
        <v>8</v>
      </c>
      <c r="N102" s="33">
        <f t="shared" si="29"/>
        <v>9.8000000000000007</v>
      </c>
      <c r="O102" s="33">
        <f t="shared" si="30"/>
        <v>11.6</v>
      </c>
      <c r="P102" s="33">
        <f t="shared" si="31"/>
        <v>13.4</v>
      </c>
      <c r="Q102" s="33">
        <f t="shared" si="32"/>
        <v>15.2</v>
      </c>
      <c r="R102" s="33">
        <v>17</v>
      </c>
      <c r="S102" s="33">
        <v>18</v>
      </c>
      <c r="T102" s="33">
        <v>17</v>
      </c>
      <c r="U102" s="33">
        <v>15</v>
      </c>
      <c r="V102" s="33">
        <v>14</v>
      </c>
      <c r="W102" s="33">
        <v>15</v>
      </c>
      <c r="X102" s="33">
        <v>15</v>
      </c>
      <c r="Y102" s="33">
        <v>13</v>
      </c>
      <c r="Z102" s="33">
        <v>13</v>
      </c>
      <c r="AA102" s="33">
        <v>14</v>
      </c>
      <c r="AB102" s="33">
        <v>17</v>
      </c>
      <c r="AC102" s="33">
        <v>19</v>
      </c>
      <c r="AD102" s="33">
        <v>18</v>
      </c>
      <c r="AE102" s="33">
        <v>19</v>
      </c>
      <c r="AF102" s="33">
        <v>18</v>
      </c>
      <c r="AG102" s="33">
        <v>19</v>
      </c>
      <c r="AH102" s="33">
        <v>21</v>
      </c>
      <c r="AI102" s="33">
        <v>27</v>
      </c>
      <c r="AJ102" s="33">
        <v>28</v>
      </c>
      <c r="AK102" s="33">
        <v>29</v>
      </c>
      <c r="AL102" s="33">
        <v>30</v>
      </c>
      <c r="AM102" s="33">
        <v>29</v>
      </c>
      <c r="AN102" s="33">
        <v>32</v>
      </c>
      <c r="AO102" s="34">
        <v>33</v>
      </c>
      <c r="AP102" s="34">
        <v>33</v>
      </c>
      <c r="AQ102" s="34">
        <v>33</v>
      </c>
      <c r="AR102" s="34">
        <v>31</v>
      </c>
      <c r="AS102" s="34">
        <v>27</v>
      </c>
      <c r="AT102" s="34">
        <v>27</v>
      </c>
      <c r="AU102" s="34">
        <v>25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 x14ac:dyDescent="0.15">
      <c r="A103" s="68" t="s">
        <v>174</v>
      </c>
      <c r="B103" s="36" t="s">
        <v>63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1</v>
      </c>
      <c r="K103" s="33">
        <v>2</v>
      </c>
      <c r="L103" s="31">
        <v>1</v>
      </c>
      <c r="M103" s="33">
        <v>1</v>
      </c>
      <c r="N103" s="33">
        <f t="shared" si="29"/>
        <v>1.2</v>
      </c>
      <c r="O103" s="33">
        <f t="shared" si="30"/>
        <v>1.4</v>
      </c>
      <c r="P103" s="33">
        <f t="shared" si="31"/>
        <v>1.6</v>
      </c>
      <c r="Q103" s="33">
        <f t="shared" si="32"/>
        <v>1.8</v>
      </c>
      <c r="R103" s="33">
        <v>2</v>
      </c>
      <c r="S103" s="33">
        <v>2</v>
      </c>
      <c r="T103" s="33">
        <v>3</v>
      </c>
      <c r="U103" s="33">
        <v>5</v>
      </c>
      <c r="V103" s="33">
        <v>7</v>
      </c>
      <c r="W103" s="33">
        <v>21</v>
      </c>
      <c r="X103" s="33">
        <v>10</v>
      </c>
      <c r="Y103" s="33">
        <v>10</v>
      </c>
      <c r="Z103" s="33">
        <v>12</v>
      </c>
      <c r="AA103" s="33">
        <v>13</v>
      </c>
      <c r="AB103" s="33">
        <v>14</v>
      </c>
      <c r="AC103" s="33">
        <v>17</v>
      </c>
      <c r="AD103" s="33">
        <v>20</v>
      </c>
      <c r="AE103" s="33">
        <v>23</v>
      </c>
      <c r="AF103" s="33">
        <v>22</v>
      </c>
      <c r="AG103" s="33">
        <v>20</v>
      </c>
      <c r="AH103" s="33">
        <v>21</v>
      </c>
      <c r="AI103" s="33">
        <v>25</v>
      </c>
      <c r="AJ103" s="33">
        <v>26</v>
      </c>
      <c r="AK103" s="33">
        <v>25</v>
      </c>
      <c r="AL103" s="33">
        <v>24</v>
      </c>
      <c r="AM103" s="33">
        <v>23</v>
      </c>
      <c r="AN103" s="33">
        <v>21</v>
      </c>
      <c r="AO103" s="34">
        <v>24</v>
      </c>
      <c r="AP103" s="34">
        <v>23</v>
      </c>
      <c r="AQ103" s="34">
        <v>22</v>
      </c>
      <c r="AR103" s="34">
        <v>21</v>
      </c>
      <c r="AS103" s="34">
        <v>19</v>
      </c>
      <c r="AT103" s="34">
        <v>19</v>
      </c>
      <c r="AU103" s="34">
        <v>18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 x14ac:dyDescent="0.15">
      <c r="A104" s="68" t="s">
        <v>417</v>
      </c>
      <c r="B104" s="36" t="s">
        <v>65</v>
      </c>
      <c r="C104" s="33">
        <v>0</v>
      </c>
      <c r="D104" s="33">
        <v>0</v>
      </c>
      <c r="E104" s="33">
        <v>0</v>
      </c>
      <c r="F104" s="33">
        <v>0</v>
      </c>
      <c r="G104" s="33">
        <v>1</v>
      </c>
      <c r="H104" s="33">
        <v>1</v>
      </c>
      <c r="I104" s="33">
        <v>1</v>
      </c>
      <c r="J104" s="33">
        <v>2</v>
      </c>
      <c r="K104" s="33">
        <v>1</v>
      </c>
      <c r="L104" s="31">
        <v>3</v>
      </c>
      <c r="M104" s="33">
        <v>5</v>
      </c>
      <c r="N104" s="33">
        <f t="shared" si="29"/>
        <v>6</v>
      </c>
      <c r="O104" s="33">
        <f t="shared" si="30"/>
        <v>7</v>
      </c>
      <c r="P104" s="33">
        <f t="shared" si="31"/>
        <v>8</v>
      </c>
      <c r="Q104" s="33">
        <f t="shared" si="32"/>
        <v>9</v>
      </c>
      <c r="R104" s="33">
        <v>10</v>
      </c>
      <c r="S104" s="33">
        <v>10</v>
      </c>
      <c r="T104" s="33">
        <v>8</v>
      </c>
      <c r="U104" s="33">
        <v>8</v>
      </c>
      <c r="V104" s="33">
        <v>10</v>
      </c>
      <c r="W104" s="33">
        <v>10</v>
      </c>
      <c r="X104" s="33">
        <v>13</v>
      </c>
      <c r="Y104" s="33">
        <v>14</v>
      </c>
      <c r="Z104" s="33">
        <v>17</v>
      </c>
      <c r="AA104" s="33">
        <v>18</v>
      </c>
      <c r="AB104" s="33">
        <v>20</v>
      </c>
      <c r="AC104" s="33">
        <v>20</v>
      </c>
      <c r="AD104" s="33">
        <v>20</v>
      </c>
      <c r="AE104" s="33">
        <v>20</v>
      </c>
      <c r="AF104" s="33">
        <v>19</v>
      </c>
      <c r="AG104" s="33">
        <v>20</v>
      </c>
      <c r="AH104" s="33">
        <v>21</v>
      </c>
      <c r="AI104" s="33">
        <v>21</v>
      </c>
      <c r="AJ104" s="33">
        <v>21</v>
      </c>
      <c r="AK104" s="33">
        <v>22</v>
      </c>
      <c r="AL104" s="33">
        <v>23</v>
      </c>
      <c r="AM104" s="33">
        <v>24</v>
      </c>
      <c r="AN104" s="33">
        <v>20</v>
      </c>
      <c r="AO104" s="34">
        <v>22</v>
      </c>
      <c r="AP104" s="34">
        <v>22</v>
      </c>
      <c r="AQ104" s="34">
        <v>22</v>
      </c>
      <c r="AR104" s="34">
        <v>23</v>
      </c>
      <c r="AS104" s="34">
        <v>20</v>
      </c>
      <c r="AT104" s="34">
        <v>20</v>
      </c>
      <c r="AU104" s="34">
        <v>20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 x14ac:dyDescent="0.15">
      <c r="A105" s="68" t="s">
        <v>418</v>
      </c>
      <c r="B105" s="36" t="s">
        <v>66</v>
      </c>
      <c r="C105" s="33">
        <v>18</v>
      </c>
      <c r="D105" s="33">
        <v>20</v>
      </c>
      <c r="E105" s="33">
        <v>22</v>
      </c>
      <c r="F105" s="33">
        <v>22</v>
      </c>
      <c r="G105" s="33">
        <v>30</v>
      </c>
      <c r="H105" s="33">
        <v>21</v>
      </c>
      <c r="I105" s="33">
        <v>27</v>
      </c>
      <c r="J105" s="33">
        <v>29</v>
      </c>
      <c r="K105" s="33">
        <v>29</v>
      </c>
      <c r="L105" s="31">
        <v>28</v>
      </c>
      <c r="M105" s="33">
        <v>31</v>
      </c>
      <c r="N105" s="33">
        <f t="shared" si="29"/>
        <v>35</v>
      </c>
      <c r="O105" s="33">
        <f t="shared" si="30"/>
        <v>39</v>
      </c>
      <c r="P105" s="33">
        <f t="shared" si="31"/>
        <v>43</v>
      </c>
      <c r="Q105" s="33">
        <f t="shared" si="32"/>
        <v>47</v>
      </c>
      <c r="R105" s="33">
        <v>51</v>
      </c>
      <c r="S105" s="33">
        <v>61</v>
      </c>
      <c r="T105" s="33">
        <v>58</v>
      </c>
      <c r="U105" s="33">
        <v>42</v>
      </c>
      <c r="V105" s="33">
        <v>37</v>
      </c>
      <c r="W105" s="33">
        <v>43</v>
      </c>
      <c r="X105" s="33">
        <v>42</v>
      </c>
      <c r="Y105" s="33">
        <v>44</v>
      </c>
      <c r="Z105" s="33">
        <v>45</v>
      </c>
      <c r="AA105" s="33">
        <v>51</v>
      </c>
      <c r="AB105" s="33">
        <v>58</v>
      </c>
      <c r="AC105" s="33">
        <v>57</v>
      </c>
      <c r="AD105" s="33">
        <v>62</v>
      </c>
      <c r="AE105" s="33">
        <v>63</v>
      </c>
      <c r="AF105" s="33">
        <v>63</v>
      </c>
      <c r="AG105" s="33">
        <v>63</v>
      </c>
      <c r="AH105" s="33">
        <v>64</v>
      </c>
      <c r="AI105" s="33">
        <v>72</v>
      </c>
      <c r="AJ105" s="33">
        <v>66</v>
      </c>
      <c r="AK105" s="33">
        <v>68</v>
      </c>
      <c r="AL105" s="33">
        <v>60</v>
      </c>
      <c r="AM105" s="33">
        <v>63</v>
      </c>
      <c r="AN105" s="33">
        <v>59</v>
      </c>
      <c r="AO105" s="34">
        <v>56</v>
      </c>
      <c r="AP105" s="34">
        <v>48</v>
      </c>
      <c r="AQ105" s="34">
        <v>47</v>
      </c>
      <c r="AR105" s="34">
        <v>47</v>
      </c>
      <c r="AS105" s="34">
        <v>49</v>
      </c>
      <c r="AT105" s="34">
        <v>48</v>
      </c>
      <c r="AU105" s="34">
        <v>49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 x14ac:dyDescent="0.15">
      <c r="A106" s="68" t="s">
        <v>175</v>
      </c>
      <c r="B106" s="36" t="s">
        <v>67</v>
      </c>
      <c r="C106" s="33">
        <v>6</v>
      </c>
      <c r="D106" s="33">
        <v>7</v>
      </c>
      <c r="E106" s="33">
        <v>7</v>
      </c>
      <c r="F106" s="33">
        <v>6</v>
      </c>
      <c r="G106" s="33">
        <v>5</v>
      </c>
      <c r="H106" s="33">
        <v>5</v>
      </c>
      <c r="I106" s="33">
        <v>3</v>
      </c>
      <c r="J106" s="33">
        <v>3</v>
      </c>
      <c r="K106" s="33">
        <v>4</v>
      </c>
      <c r="L106" s="31">
        <v>5</v>
      </c>
      <c r="M106" s="33">
        <v>5</v>
      </c>
      <c r="N106" s="33">
        <f t="shared" si="29"/>
        <v>7.8</v>
      </c>
      <c r="O106" s="33">
        <f t="shared" si="30"/>
        <v>10.6</v>
      </c>
      <c r="P106" s="33">
        <f t="shared" si="31"/>
        <v>13.4</v>
      </c>
      <c r="Q106" s="33">
        <f t="shared" si="32"/>
        <v>16.2</v>
      </c>
      <c r="R106" s="33">
        <v>19</v>
      </c>
      <c r="S106" s="33">
        <v>19</v>
      </c>
      <c r="T106" s="33">
        <v>18</v>
      </c>
      <c r="U106" s="33">
        <v>19</v>
      </c>
      <c r="V106" s="33">
        <v>20</v>
      </c>
      <c r="W106" s="33">
        <v>20</v>
      </c>
      <c r="X106" s="33">
        <v>17</v>
      </c>
      <c r="Y106" s="33">
        <v>18</v>
      </c>
      <c r="Z106" s="33">
        <v>18</v>
      </c>
      <c r="AA106" s="33">
        <v>17</v>
      </c>
      <c r="AB106" s="33">
        <v>19</v>
      </c>
      <c r="AC106" s="33">
        <v>19</v>
      </c>
      <c r="AD106" s="33">
        <v>20</v>
      </c>
      <c r="AE106" s="33">
        <v>18</v>
      </c>
      <c r="AF106" s="33">
        <v>16</v>
      </c>
      <c r="AG106" s="33">
        <v>14</v>
      </c>
      <c r="AH106" s="33">
        <v>15</v>
      </c>
      <c r="AI106" s="33">
        <v>14</v>
      </c>
      <c r="AJ106" s="33">
        <v>12</v>
      </c>
      <c r="AK106" s="33">
        <v>13</v>
      </c>
      <c r="AL106" s="33">
        <v>12</v>
      </c>
      <c r="AM106" s="33">
        <v>14</v>
      </c>
      <c r="AN106" s="33">
        <v>15</v>
      </c>
      <c r="AO106" s="34">
        <v>14</v>
      </c>
      <c r="AP106" s="34">
        <v>15</v>
      </c>
      <c r="AQ106" s="34">
        <v>14</v>
      </c>
      <c r="AR106" s="34">
        <v>15</v>
      </c>
      <c r="AS106" s="34">
        <v>16</v>
      </c>
      <c r="AT106" s="34">
        <v>15</v>
      </c>
      <c r="AU106" s="34">
        <v>14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 x14ac:dyDescent="0.15">
      <c r="A107" s="68" t="s">
        <v>176</v>
      </c>
      <c r="B107" s="36" t="s">
        <v>68</v>
      </c>
      <c r="C107" s="33">
        <v>14</v>
      </c>
      <c r="D107" s="33">
        <v>16</v>
      </c>
      <c r="E107" s="33">
        <v>15</v>
      </c>
      <c r="F107" s="33">
        <v>14</v>
      </c>
      <c r="G107" s="33">
        <v>12</v>
      </c>
      <c r="H107" s="33">
        <v>16</v>
      </c>
      <c r="I107" s="33">
        <v>16</v>
      </c>
      <c r="J107" s="33">
        <v>17</v>
      </c>
      <c r="K107" s="33">
        <v>19</v>
      </c>
      <c r="L107" s="31">
        <v>19</v>
      </c>
      <c r="M107" s="33">
        <v>22</v>
      </c>
      <c r="N107" s="33">
        <f t="shared" si="29"/>
        <v>23.6</v>
      </c>
      <c r="O107" s="33">
        <f t="shared" si="30"/>
        <v>25.2</v>
      </c>
      <c r="P107" s="33">
        <f t="shared" si="31"/>
        <v>26.8</v>
      </c>
      <c r="Q107" s="33">
        <f t="shared" si="32"/>
        <v>28.4</v>
      </c>
      <c r="R107" s="33">
        <v>30</v>
      </c>
      <c r="S107" s="33">
        <v>32</v>
      </c>
      <c r="T107" s="33">
        <v>33</v>
      </c>
      <c r="U107" s="33">
        <v>23</v>
      </c>
      <c r="V107" s="33">
        <v>24</v>
      </c>
      <c r="W107" s="33">
        <v>25</v>
      </c>
      <c r="X107" s="33">
        <v>26</v>
      </c>
      <c r="Y107" s="33">
        <v>26</v>
      </c>
      <c r="Z107" s="33">
        <v>28</v>
      </c>
      <c r="AA107" s="33">
        <v>31</v>
      </c>
      <c r="AB107" s="33">
        <v>29</v>
      </c>
      <c r="AC107" s="33">
        <v>30</v>
      </c>
      <c r="AD107" s="33">
        <v>28</v>
      </c>
      <c r="AE107" s="33">
        <v>28</v>
      </c>
      <c r="AF107" s="33">
        <v>25</v>
      </c>
      <c r="AG107" s="33">
        <v>26</v>
      </c>
      <c r="AH107" s="33">
        <v>26</v>
      </c>
      <c r="AI107" s="33">
        <v>25</v>
      </c>
      <c r="AJ107" s="33">
        <v>23</v>
      </c>
      <c r="AK107" s="33">
        <v>23</v>
      </c>
      <c r="AL107" s="33">
        <v>23</v>
      </c>
      <c r="AM107" s="33">
        <v>25</v>
      </c>
      <c r="AN107" s="33">
        <v>26</v>
      </c>
      <c r="AO107" s="34">
        <v>32</v>
      </c>
      <c r="AP107" s="34">
        <v>29</v>
      </c>
      <c r="AQ107" s="34">
        <v>33</v>
      </c>
      <c r="AR107" s="34">
        <v>32</v>
      </c>
      <c r="AS107" s="34">
        <v>30</v>
      </c>
      <c r="AT107" s="34">
        <v>32</v>
      </c>
      <c r="AU107" s="34">
        <v>33</v>
      </c>
      <c r="AV107" s="34">
        <v>33</v>
      </c>
      <c r="AW107" s="34">
        <v>34</v>
      </c>
      <c r="AX107" s="34">
        <v>33</v>
      </c>
      <c r="AY107" s="34">
        <v>29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 x14ac:dyDescent="0.15">
      <c r="A108" s="68" t="s">
        <v>177</v>
      </c>
      <c r="B108" s="36" t="s">
        <v>69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2</v>
      </c>
      <c r="K108" s="33">
        <v>3</v>
      </c>
      <c r="L108" s="31">
        <v>5</v>
      </c>
      <c r="M108" s="33">
        <v>6</v>
      </c>
      <c r="N108" s="33">
        <f t="shared" si="29"/>
        <v>6.6</v>
      </c>
      <c r="O108" s="33">
        <f t="shared" si="30"/>
        <v>7.2</v>
      </c>
      <c r="P108" s="33">
        <f t="shared" si="31"/>
        <v>7.8</v>
      </c>
      <c r="Q108" s="33">
        <f t="shared" si="32"/>
        <v>8.4</v>
      </c>
      <c r="R108" s="33">
        <v>9</v>
      </c>
      <c r="S108" s="33">
        <v>10</v>
      </c>
      <c r="T108" s="33">
        <v>11</v>
      </c>
      <c r="U108" s="33">
        <v>11</v>
      </c>
      <c r="V108" s="33">
        <v>14</v>
      </c>
      <c r="W108" s="33">
        <v>15</v>
      </c>
      <c r="X108" s="33">
        <v>14</v>
      </c>
      <c r="Y108" s="33">
        <v>14</v>
      </c>
      <c r="Z108" s="33">
        <v>15</v>
      </c>
      <c r="AA108" s="33">
        <v>15</v>
      </c>
      <c r="AB108" s="33">
        <v>16</v>
      </c>
      <c r="AC108" s="33">
        <v>16</v>
      </c>
      <c r="AD108" s="33">
        <v>16</v>
      </c>
      <c r="AE108" s="33">
        <v>19</v>
      </c>
      <c r="AF108" s="33">
        <v>25</v>
      </c>
      <c r="AG108" s="33">
        <v>27</v>
      </c>
      <c r="AH108" s="33">
        <v>28</v>
      </c>
      <c r="AI108" s="33">
        <v>28</v>
      </c>
      <c r="AJ108" s="33">
        <v>31</v>
      </c>
      <c r="AK108" s="33">
        <v>31</v>
      </c>
      <c r="AL108" s="33">
        <v>33</v>
      </c>
      <c r="AM108" s="33">
        <v>32</v>
      </c>
      <c r="AN108" s="33">
        <v>31</v>
      </c>
      <c r="AO108" s="34">
        <v>32</v>
      </c>
      <c r="AP108" s="34">
        <v>32</v>
      </c>
      <c r="AQ108" s="34">
        <v>31</v>
      </c>
      <c r="AR108" s="34">
        <v>31</v>
      </c>
      <c r="AS108" s="34">
        <v>26</v>
      </c>
      <c r="AT108" s="34">
        <v>26</v>
      </c>
      <c r="AU108" s="34">
        <v>20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 x14ac:dyDescent="0.15">
      <c r="A109" s="68" t="s">
        <v>178</v>
      </c>
      <c r="B109" s="36" t="s">
        <v>70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4</v>
      </c>
      <c r="I109" s="33">
        <v>2</v>
      </c>
      <c r="J109" s="33">
        <v>4</v>
      </c>
      <c r="K109" s="33">
        <v>8</v>
      </c>
      <c r="L109" s="31">
        <v>7</v>
      </c>
      <c r="M109" s="33">
        <v>6</v>
      </c>
      <c r="N109" s="33">
        <f t="shared" si="29"/>
        <v>6.8</v>
      </c>
      <c r="O109" s="33">
        <f t="shared" si="30"/>
        <v>7.6</v>
      </c>
      <c r="P109" s="33">
        <f t="shared" si="31"/>
        <v>8.4</v>
      </c>
      <c r="Q109" s="33">
        <f t="shared" si="32"/>
        <v>9.1999999999999993</v>
      </c>
      <c r="R109" s="33">
        <v>10</v>
      </c>
      <c r="S109" s="33">
        <v>9</v>
      </c>
      <c r="T109" s="33">
        <v>14</v>
      </c>
      <c r="U109" s="33">
        <v>12</v>
      </c>
      <c r="V109" s="33">
        <v>14</v>
      </c>
      <c r="W109" s="33">
        <v>13</v>
      </c>
      <c r="X109" s="33">
        <v>10</v>
      </c>
      <c r="Y109" s="33">
        <v>15</v>
      </c>
      <c r="Z109" s="33">
        <v>13</v>
      </c>
      <c r="AA109" s="33">
        <v>14</v>
      </c>
      <c r="AB109" s="33">
        <v>15</v>
      </c>
      <c r="AC109" s="33">
        <v>17</v>
      </c>
      <c r="AD109" s="33">
        <v>18</v>
      </c>
      <c r="AE109" s="33">
        <v>22</v>
      </c>
      <c r="AF109" s="33">
        <v>27</v>
      </c>
      <c r="AG109" s="33">
        <v>28</v>
      </c>
      <c r="AH109" s="33">
        <v>28</v>
      </c>
      <c r="AI109" s="33">
        <v>27</v>
      </c>
      <c r="AJ109" s="33">
        <v>27</v>
      </c>
      <c r="AK109" s="33">
        <v>27</v>
      </c>
      <c r="AL109" s="33">
        <v>27</v>
      </c>
      <c r="AM109" s="33">
        <v>28</v>
      </c>
      <c r="AN109" s="33">
        <v>28</v>
      </c>
      <c r="AO109" s="34">
        <v>27</v>
      </c>
      <c r="AP109" s="34">
        <v>27</v>
      </c>
      <c r="AQ109" s="34">
        <v>27</v>
      </c>
      <c r="AR109" s="34">
        <v>26</v>
      </c>
      <c r="AS109" s="34">
        <v>24</v>
      </c>
      <c r="AT109" s="34">
        <v>23</v>
      </c>
      <c r="AU109" s="34">
        <v>22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 x14ac:dyDescent="0.15">
      <c r="A110" s="104"/>
      <c r="B110" s="69" t="s">
        <v>71</v>
      </c>
      <c r="C110" s="152">
        <f t="shared" ref="C110:BE110" si="33">C5</f>
        <v>1073</v>
      </c>
      <c r="D110" s="152">
        <f t="shared" si="33"/>
        <v>1230</v>
      </c>
      <c r="E110" s="152">
        <f t="shared" si="33"/>
        <v>1437</v>
      </c>
      <c r="F110" s="152">
        <f t="shared" si="33"/>
        <v>1654</v>
      </c>
      <c r="G110" s="152">
        <f t="shared" si="33"/>
        <v>1856</v>
      </c>
      <c r="H110" s="152">
        <f t="shared" si="33"/>
        <v>2070</v>
      </c>
      <c r="I110" s="152">
        <f t="shared" si="33"/>
        <v>2310</v>
      </c>
      <c r="J110" s="152">
        <f t="shared" ref="J110:Q110" si="34">J5</f>
        <v>2670</v>
      </c>
      <c r="K110" s="152">
        <f t="shared" si="34"/>
        <v>3090</v>
      </c>
      <c r="L110" s="152">
        <f t="shared" si="34"/>
        <v>3632</v>
      </c>
      <c r="M110" s="152">
        <f t="shared" si="34"/>
        <v>3921</v>
      </c>
      <c r="N110" s="152">
        <f t="shared" si="34"/>
        <v>4300.3999999999996</v>
      </c>
      <c r="O110" s="152">
        <f t="shared" si="34"/>
        <v>4469.8</v>
      </c>
      <c r="P110" s="152">
        <f t="shared" si="34"/>
        <v>4758.2</v>
      </c>
      <c r="Q110" s="152">
        <f t="shared" si="34"/>
        <v>5552.6</v>
      </c>
      <c r="R110" s="152">
        <f t="shared" si="33"/>
        <v>5240</v>
      </c>
      <c r="S110" s="152">
        <f t="shared" si="33"/>
        <v>5386</v>
      </c>
      <c r="T110" s="152">
        <f>T5</f>
        <v>5548</v>
      </c>
      <c r="U110" s="152">
        <f t="shared" si="33"/>
        <v>5539</v>
      </c>
      <c r="V110" s="152">
        <f t="shared" si="33"/>
        <v>5506</v>
      </c>
      <c r="W110" s="152">
        <f>W5</f>
        <v>5432</v>
      </c>
      <c r="X110" s="152">
        <f t="shared" si="33"/>
        <v>5378</v>
      </c>
      <c r="Y110" s="152">
        <f t="shared" si="33"/>
        <v>5388</v>
      </c>
      <c r="Z110" s="152">
        <f t="shared" si="33"/>
        <v>5316</v>
      </c>
      <c r="AA110" s="152">
        <f t="shared" si="33"/>
        <v>5322</v>
      </c>
      <c r="AB110" s="152">
        <f t="shared" si="33"/>
        <v>5373</v>
      </c>
      <c r="AC110" s="152">
        <f t="shared" si="33"/>
        <v>5364</v>
      </c>
      <c r="AD110" s="152">
        <f t="shared" si="33"/>
        <v>5350</v>
      </c>
      <c r="AE110" s="152">
        <f t="shared" si="33"/>
        <v>5440</v>
      </c>
      <c r="AF110" s="152">
        <f t="shared" si="33"/>
        <v>5497</v>
      </c>
      <c r="AG110" s="152">
        <f t="shared" si="33"/>
        <v>5557</v>
      </c>
      <c r="AH110" s="152">
        <f t="shared" si="33"/>
        <v>5590</v>
      </c>
      <c r="AI110" s="152">
        <f t="shared" si="33"/>
        <v>5544</v>
      </c>
      <c r="AJ110" s="152">
        <f t="shared" si="33"/>
        <v>5474</v>
      </c>
      <c r="AK110" s="152">
        <f t="shared" si="33"/>
        <v>5399</v>
      </c>
      <c r="AL110" s="152">
        <f t="shared" si="33"/>
        <v>5383</v>
      </c>
      <c r="AM110" s="152">
        <f t="shared" si="33"/>
        <v>5396</v>
      </c>
      <c r="AN110" s="152">
        <f t="shared" si="33"/>
        <v>5391</v>
      </c>
      <c r="AO110" s="152">
        <f t="shared" si="33"/>
        <v>5352</v>
      </c>
      <c r="AP110" s="152">
        <f t="shared" si="33"/>
        <v>5317</v>
      </c>
      <c r="AQ110" s="152">
        <f t="shared" si="33"/>
        <v>5307</v>
      </c>
      <c r="AR110" s="152">
        <f t="shared" si="33"/>
        <v>5274</v>
      </c>
      <c r="AS110" s="152">
        <f t="shared" si="33"/>
        <v>5201</v>
      </c>
      <c r="AT110" s="152">
        <f t="shared" si="33"/>
        <v>5235</v>
      </c>
      <c r="AU110" s="152">
        <f t="shared" si="33"/>
        <v>5162</v>
      </c>
      <c r="AV110" s="152">
        <f t="shared" si="33"/>
        <v>5153</v>
      </c>
      <c r="AW110" s="152">
        <f t="shared" si="33"/>
        <v>5120</v>
      </c>
      <c r="AX110" s="152">
        <f t="shared" si="33"/>
        <v>5047</v>
      </c>
      <c r="AY110" s="152">
        <f t="shared" si="33"/>
        <v>4882</v>
      </c>
      <c r="AZ110" s="152">
        <f t="shared" si="33"/>
        <v>4885</v>
      </c>
      <c r="BA110" s="152">
        <f t="shared" si="33"/>
        <v>4776</v>
      </c>
      <c r="BB110" s="152">
        <f t="shared" si="33"/>
        <v>4878</v>
      </c>
      <c r="BC110" s="152">
        <f t="shared" si="33"/>
        <v>5007</v>
      </c>
      <c r="BD110" s="152">
        <f t="shared" si="33"/>
        <v>5096</v>
      </c>
      <c r="BE110" s="152">
        <f t="shared" si="33"/>
        <v>5075</v>
      </c>
      <c r="BF110" s="152"/>
      <c r="BG110" s="152"/>
      <c r="BH110" s="74" t="s">
        <v>71</v>
      </c>
    </row>
    <row r="111" spans="1:60" s="97" customFormat="1" ht="9.6" customHeight="1" x14ac:dyDescent="0.15">
      <c r="A111" s="94" t="s">
        <v>402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 x14ac:dyDescent="0.15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 x14ac:dyDescent="0.15">
      <c r="A113" s="105" t="s">
        <v>419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 x14ac:dyDescent="0.15">
      <c r="A114" s="21"/>
      <c r="B114" s="69" t="s">
        <v>74</v>
      </c>
      <c r="C114" s="152">
        <f t="shared" ref="C114:BA114" si="35">C21+C23+SUM(C31:C37)</f>
        <v>137</v>
      </c>
      <c r="D114" s="152">
        <f t="shared" si="35"/>
        <v>146</v>
      </c>
      <c r="E114" s="152">
        <f t="shared" si="35"/>
        <v>182</v>
      </c>
      <c r="F114" s="152">
        <f t="shared" si="35"/>
        <v>204</v>
      </c>
      <c r="G114" s="152">
        <f t="shared" si="35"/>
        <v>203</v>
      </c>
      <c r="H114" s="152">
        <f t="shared" si="35"/>
        <v>228</v>
      </c>
      <c r="I114" s="152">
        <f t="shared" si="35"/>
        <v>264</v>
      </c>
      <c r="J114" s="152">
        <f t="shared" ref="J114:Q114" si="36">J21+J23+SUM(J31:J37)</f>
        <v>277</v>
      </c>
      <c r="K114" s="152">
        <f t="shared" si="36"/>
        <v>314</v>
      </c>
      <c r="L114" s="152">
        <f t="shared" si="36"/>
        <v>371</v>
      </c>
      <c r="M114" s="152">
        <f t="shared" si="36"/>
        <v>388</v>
      </c>
      <c r="N114" s="152">
        <f t="shared" si="36"/>
        <v>411.6</v>
      </c>
      <c r="O114" s="152">
        <f t="shared" si="36"/>
        <v>463.2</v>
      </c>
      <c r="P114" s="152">
        <f t="shared" si="36"/>
        <v>472.8</v>
      </c>
      <c r="Q114" s="152">
        <f t="shared" si="36"/>
        <v>397.4</v>
      </c>
      <c r="R114" s="152">
        <f t="shared" si="35"/>
        <v>499</v>
      </c>
      <c r="S114" s="152">
        <f t="shared" si="35"/>
        <v>488</v>
      </c>
      <c r="T114" s="152">
        <f>T21+T23+SUM(T31:T37)</f>
        <v>503</v>
      </c>
      <c r="U114" s="152">
        <f t="shared" si="35"/>
        <v>426</v>
      </c>
      <c r="V114" s="152">
        <f t="shared" si="35"/>
        <v>427</v>
      </c>
      <c r="W114" s="152">
        <f>W21+W23+SUM(W31:W37)</f>
        <v>436</v>
      </c>
      <c r="X114" s="152">
        <f t="shared" si="35"/>
        <v>425</v>
      </c>
      <c r="Y114" s="152">
        <f t="shared" si="35"/>
        <v>451</v>
      </c>
      <c r="Z114" s="152">
        <f t="shared" si="35"/>
        <v>452</v>
      </c>
      <c r="AA114" s="152">
        <f t="shared" si="35"/>
        <v>456</v>
      </c>
      <c r="AB114" s="152">
        <f t="shared" si="35"/>
        <v>463</v>
      </c>
      <c r="AC114" s="152">
        <f t="shared" si="35"/>
        <v>475</v>
      </c>
      <c r="AD114" s="152">
        <f t="shared" si="35"/>
        <v>496</v>
      </c>
      <c r="AE114" s="152">
        <f t="shared" si="35"/>
        <v>504</v>
      </c>
      <c r="AF114" s="152">
        <f t="shared" si="35"/>
        <v>508</v>
      </c>
      <c r="AG114" s="152">
        <f t="shared" si="35"/>
        <v>526</v>
      </c>
      <c r="AH114" s="152">
        <f t="shared" si="35"/>
        <v>526</v>
      </c>
      <c r="AI114" s="152">
        <f t="shared" si="35"/>
        <v>520</v>
      </c>
      <c r="AJ114" s="152">
        <f t="shared" si="35"/>
        <v>521</v>
      </c>
      <c r="AK114" s="152">
        <f t="shared" si="35"/>
        <v>513</v>
      </c>
      <c r="AL114" s="153">
        <f t="shared" si="35"/>
        <v>483</v>
      </c>
      <c r="AM114" s="153">
        <f t="shared" si="35"/>
        <v>471</v>
      </c>
      <c r="AN114" s="153">
        <f t="shared" si="35"/>
        <v>458</v>
      </c>
      <c r="AO114" s="153">
        <f t="shared" si="35"/>
        <v>447</v>
      </c>
      <c r="AP114" s="153">
        <f t="shared" si="35"/>
        <v>423</v>
      </c>
      <c r="AQ114" s="153">
        <f t="shared" si="35"/>
        <v>444</v>
      </c>
      <c r="AR114" s="153">
        <f t="shared" si="35"/>
        <v>441</v>
      </c>
      <c r="AS114" s="153">
        <f t="shared" si="35"/>
        <v>427</v>
      </c>
      <c r="AT114" s="153">
        <f t="shared" si="35"/>
        <v>408</v>
      </c>
      <c r="AU114" s="153">
        <f t="shared" si="35"/>
        <v>402</v>
      </c>
      <c r="AV114" s="153">
        <f t="shared" si="35"/>
        <v>377</v>
      </c>
      <c r="AW114" s="153">
        <f t="shared" si="35"/>
        <v>385</v>
      </c>
      <c r="AX114" s="153">
        <f t="shared" si="35"/>
        <v>363</v>
      </c>
      <c r="AY114" s="153">
        <f t="shared" si="35"/>
        <v>343</v>
      </c>
      <c r="AZ114" s="153">
        <f t="shared" si="35"/>
        <v>343</v>
      </c>
      <c r="BA114" s="153">
        <f t="shared" si="35"/>
        <v>337</v>
      </c>
      <c r="BB114" s="153">
        <f>BB21+BB23+SUM(BB31:BB37)</f>
        <v>355</v>
      </c>
      <c r="BC114" s="153">
        <f>BC21+BC23+SUM(BC31:BC37)</f>
        <v>358</v>
      </c>
      <c r="BD114" s="153">
        <f>BD21+BD23+SUM(BD31:BD37)</f>
        <v>353</v>
      </c>
      <c r="BE114" s="153">
        <f>BE21+BE23+SUM(BE31:BE37)</f>
        <v>355</v>
      </c>
      <c r="BF114" s="153"/>
      <c r="BG114" s="153"/>
      <c r="BH114" s="71" t="s">
        <v>74</v>
      </c>
    </row>
    <row r="115" spans="1:60" ht="9.6" customHeight="1" x14ac:dyDescent="0.15">
      <c r="A115" s="21"/>
      <c r="B115" s="69" t="s">
        <v>73</v>
      </c>
      <c r="C115" s="152">
        <f t="shared" ref="C115:BA115" si="37">C12+C19+C22+C24+C25+C38+C39+C40+C41+C42+C43+C44+C45+C46</f>
        <v>535</v>
      </c>
      <c r="D115" s="152">
        <f t="shared" si="37"/>
        <v>649</v>
      </c>
      <c r="E115" s="152">
        <f t="shared" si="37"/>
        <v>790</v>
      </c>
      <c r="F115" s="152">
        <f t="shared" si="37"/>
        <v>932</v>
      </c>
      <c r="G115" s="152">
        <f t="shared" si="37"/>
        <v>1063</v>
      </c>
      <c r="H115" s="152">
        <f t="shared" si="37"/>
        <v>1188</v>
      </c>
      <c r="I115" s="152">
        <f t="shared" si="37"/>
        <v>1277</v>
      </c>
      <c r="J115" s="152">
        <f>J12+J19+J22+J24+J25+J38+J39+J40+J41+J42+J43+J44+J45+J46</f>
        <v>1498</v>
      </c>
      <c r="K115" s="152">
        <f>K12+K19+K22+K24+K25+K38+K39+K40+K41+K42+K43+K44+K45+K46</f>
        <v>1719</v>
      </c>
      <c r="L115" s="152">
        <f>L12+L19+L22+L24+L25+L38+L39+L40+L41+L42+L43+L44+L46+L45</f>
        <v>2009</v>
      </c>
      <c r="M115" s="152">
        <f>M12+M19+M22+M24+M25+M38+M39+M40+M41+M42+M43+M44+M45+M46</f>
        <v>2150</v>
      </c>
      <c r="N115" s="152">
        <f>N12+N19+N22+N24+N25+N38+N39+N40+N41+N42+N43+N44+N45+N46</f>
        <v>2364.3999999999996</v>
      </c>
      <c r="O115" s="152">
        <f>O12+O19+O22+O24+O25+O38+O39+O40+O41+O42+O43+O44+O45+O46</f>
        <v>2347.7999999999997</v>
      </c>
      <c r="P115" s="152">
        <f>P12+P19+P22+P24+P25+P38+P39+P40+P41+P42+P43+P44+P45+P46</f>
        <v>2526.2000000000003</v>
      </c>
      <c r="Q115" s="152">
        <f>Q12+Q19+Q22+Q24+Q25+Q38+Q39+Q40+Q41+Q42+Q43+Q44+Q45+Q46</f>
        <v>3546.6000000000004</v>
      </c>
      <c r="R115" s="152">
        <f t="shared" si="37"/>
        <v>2824</v>
      </c>
      <c r="S115" s="152">
        <f t="shared" si="37"/>
        <v>2848</v>
      </c>
      <c r="T115" s="152">
        <f>T12+T19+T22+T24+T25+T38+T39+T40+T41+T42+T43+T44+T45+T46</f>
        <v>2893</v>
      </c>
      <c r="U115" s="152">
        <f t="shared" si="37"/>
        <v>3117</v>
      </c>
      <c r="V115" s="152">
        <f t="shared" si="37"/>
        <v>3061</v>
      </c>
      <c r="W115" s="152">
        <f>W12+W19+W22+W24+W25+W38+W39+W40+W41+W42+W43+W44+W45+W46</f>
        <v>2959</v>
      </c>
      <c r="X115" s="152">
        <f t="shared" si="37"/>
        <v>2942</v>
      </c>
      <c r="Y115" s="152">
        <f t="shared" si="37"/>
        <v>2874</v>
      </c>
      <c r="Z115" s="152">
        <f t="shared" si="37"/>
        <v>2793</v>
      </c>
      <c r="AA115" s="152">
        <f t="shared" si="37"/>
        <v>2793</v>
      </c>
      <c r="AB115" s="152">
        <f t="shared" si="37"/>
        <v>2840</v>
      </c>
      <c r="AC115" s="152">
        <f t="shared" si="37"/>
        <v>2796</v>
      </c>
      <c r="AD115" s="152">
        <f t="shared" si="37"/>
        <v>2738</v>
      </c>
      <c r="AE115" s="152">
        <f t="shared" si="37"/>
        <v>2771</v>
      </c>
      <c r="AF115" s="152">
        <f t="shared" si="37"/>
        <v>2799</v>
      </c>
      <c r="AG115" s="152">
        <f t="shared" si="37"/>
        <v>2833</v>
      </c>
      <c r="AH115" s="152">
        <f t="shared" si="37"/>
        <v>2851</v>
      </c>
      <c r="AI115" s="152">
        <f t="shared" si="37"/>
        <v>2838</v>
      </c>
      <c r="AJ115" s="152">
        <f t="shared" si="37"/>
        <v>2808</v>
      </c>
      <c r="AK115" s="152">
        <f t="shared" si="37"/>
        <v>2791</v>
      </c>
      <c r="AL115" s="154">
        <f t="shared" si="37"/>
        <v>2813</v>
      </c>
      <c r="AM115" s="154">
        <f t="shared" si="37"/>
        <v>2840</v>
      </c>
      <c r="AN115" s="154">
        <f t="shared" si="37"/>
        <v>2861</v>
      </c>
      <c r="AO115" s="154">
        <f t="shared" si="37"/>
        <v>2861</v>
      </c>
      <c r="AP115" s="154">
        <f t="shared" si="37"/>
        <v>2879</v>
      </c>
      <c r="AQ115" s="154">
        <f t="shared" si="37"/>
        <v>2871</v>
      </c>
      <c r="AR115" s="154">
        <f t="shared" si="37"/>
        <v>2850</v>
      </c>
      <c r="AS115" s="154">
        <f t="shared" si="37"/>
        <v>2845</v>
      </c>
      <c r="AT115" s="154">
        <f t="shared" si="37"/>
        <v>2906</v>
      </c>
      <c r="AU115" s="154">
        <f t="shared" si="37"/>
        <v>2902</v>
      </c>
      <c r="AV115" s="154">
        <f t="shared" si="37"/>
        <v>2932</v>
      </c>
      <c r="AW115" s="154">
        <f t="shared" si="37"/>
        <v>2937</v>
      </c>
      <c r="AX115" s="154">
        <f t="shared" si="37"/>
        <v>2941</v>
      </c>
      <c r="AY115" s="154">
        <f t="shared" si="37"/>
        <v>2854</v>
      </c>
      <c r="AZ115" s="154">
        <f t="shared" si="37"/>
        <v>2858</v>
      </c>
      <c r="BA115" s="154">
        <f t="shared" si="37"/>
        <v>2802</v>
      </c>
      <c r="BB115" s="154">
        <f>BB12+BB19+BB22+BB24+BB25+BB38+BB39+BB40+BB41+BB42+BB43+BB44+BB45+BB46</f>
        <v>2831</v>
      </c>
      <c r="BC115" s="154">
        <f>BC12+BC19+BC22+BC24+BC25+BC38+BC39+BC40+BC41+BC42+BC43+BC44+BC45+BC46</f>
        <v>2904</v>
      </c>
      <c r="BD115" s="154">
        <f>BD12+BD19+BD22+BD24+BD25+BD38+BD39+BD40+BD41+BD42+BD43+BD44+BD45+BD46</f>
        <v>2946</v>
      </c>
      <c r="BE115" s="154">
        <f>BE12+BE19+BE22+BE24+BE25+BE38+BE39+BE40+BE41+BE42+BE43+BE44+BE45+BE46</f>
        <v>2945</v>
      </c>
      <c r="BF115" s="152"/>
      <c r="BG115" s="152"/>
      <c r="BH115" s="71" t="s">
        <v>73</v>
      </c>
    </row>
    <row r="116" spans="1:60" ht="9.6" customHeight="1" x14ac:dyDescent="0.15">
      <c r="A116" s="21"/>
      <c r="B116" s="69" t="s">
        <v>75</v>
      </c>
      <c r="C116" s="152">
        <f t="shared" ref="C116:BA116" si="38">C29+SUM(C48)+C50+C47+C49</f>
        <v>141</v>
      </c>
      <c r="D116" s="152">
        <f t="shared" si="38"/>
        <v>135</v>
      </c>
      <c r="E116" s="152">
        <f t="shared" si="38"/>
        <v>156</v>
      </c>
      <c r="F116" s="152">
        <f t="shared" si="38"/>
        <v>186</v>
      </c>
      <c r="G116" s="152">
        <f t="shared" si="38"/>
        <v>201</v>
      </c>
      <c r="H116" s="152">
        <f t="shared" si="38"/>
        <v>228</v>
      </c>
      <c r="I116" s="152">
        <f t="shared" si="38"/>
        <v>268</v>
      </c>
      <c r="J116" s="152">
        <f t="shared" ref="J116:Q116" si="39">J29+SUM(J48)+J50+J47+J49</f>
        <v>304</v>
      </c>
      <c r="K116" s="152">
        <f t="shared" si="39"/>
        <v>360</v>
      </c>
      <c r="L116" s="152">
        <f t="shared" si="39"/>
        <v>420</v>
      </c>
      <c r="M116" s="152">
        <f t="shared" si="39"/>
        <v>454</v>
      </c>
      <c r="N116" s="152">
        <f t="shared" si="39"/>
        <v>499.79999999999995</v>
      </c>
      <c r="O116" s="152">
        <f t="shared" si="39"/>
        <v>533.59999999999991</v>
      </c>
      <c r="P116" s="152">
        <f t="shared" si="39"/>
        <v>567.40000000000009</v>
      </c>
      <c r="Q116" s="152">
        <f t="shared" si="39"/>
        <v>497.20000000000005</v>
      </c>
      <c r="R116" s="152">
        <f t="shared" si="38"/>
        <v>610</v>
      </c>
      <c r="S116" s="152">
        <f t="shared" si="38"/>
        <v>647</v>
      </c>
      <c r="T116" s="152">
        <f>T29+SUM(T48)+T50+T47+T49</f>
        <v>675</v>
      </c>
      <c r="U116" s="152">
        <f t="shared" si="38"/>
        <v>650</v>
      </c>
      <c r="V116" s="152">
        <f t="shared" si="38"/>
        <v>648</v>
      </c>
      <c r="W116" s="152">
        <f>W29+SUM(W48)+W50+W47+W49</f>
        <v>654</v>
      </c>
      <c r="X116" s="152">
        <f t="shared" si="38"/>
        <v>632</v>
      </c>
      <c r="Y116" s="152">
        <f t="shared" si="38"/>
        <v>632</v>
      </c>
      <c r="Z116" s="152">
        <f t="shared" si="38"/>
        <v>624</v>
      </c>
      <c r="AA116" s="152">
        <f t="shared" si="38"/>
        <v>627</v>
      </c>
      <c r="AB116" s="152">
        <f t="shared" si="38"/>
        <v>617</v>
      </c>
      <c r="AC116" s="152">
        <f t="shared" si="38"/>
        <v>633</v>
      </c>
      <c r="AD116" s="152">
        <f t="shared" si="38"/>
        <v>636</v>
      </c>
      <c r="AE116" s="152">
        <f t="shared" si="38"/>
        <v>643</v>
      </c>
      <c r="AF116" s="152">
        <f t="shared" si="38"/>
        <v>642</v>
      </c>
      <c r="AG116" s="152">
        <f t="shared" si="38"/>
        <v>651</v>
      </c>
      <c r="AH116" s="152">
        <f t="shared" si="38"/>
        <v>652</v>
      </c>
      <c r="AI116" s="152">
        <f t="shared" si="38"/>
        <v>641</v>
      </c>
      <c r="AJ116" s="152">
        <f t="shared" si="38"/>
        <v>629</v>
      </c>
      <c r="AK116" s="152">
        <f t="shared" si="38"/>
        <v>616</v>
      </c>
      <c r="AL116" s="154">
        <f t="shared" si="38"/>
        <v>629</v>
      </c>
      <c r="AM116" s="154">
        <f t="shared" si="38"/>
        <v>637</v>
      </c>
      <c r="AN116" s="154">
        <f t="shared" si="38"/>
        <v>627</v>
      </c>
      <c r="AO116" s="154">
        <f t="shared" si="38"/>
        <v>623</v>
      </c>
      <c r="AP116" s="154">
        <f t="shared" si="38"/>
        <v>617</v>
      </c>
      <c r="AQ116" s="154">
        <f t="shared" si="38"/>
        <v>635</v>
      </c>
      <c r="AR116" s="154">
        <f t="shared" si="38"/>
        <v>643</v>
      </c>
      <c r="AS116" s="154">
        <f t="shared" si="38"/>
        <v>623</v>
      </c>
      <c r="AT116" s="154">
        <f t="shared" si="38"/>
        <v>623</v>
      </c>
      <c r="AU116" s="154">
        <f t="shared" si="38"/>
        <v>615</v>
      </c>
      <c r="AV116" s="154">
        <f t="shared" si="38"/>
        <v>617</v>
      </c>
      <c r="AW116" s="154">
        <f t="shared" si="38"/>
        <v>601</v>
      </c>
      <c r="AX116" s="154">
        <f t="shared" si="38"/>
        <v>567</v>
      </c>
      <c r="AY116" s="154">
        <f t="shared" si="38"/>
        <v>548</v>
      </c>
      <c r="AZ116" s="154">
        <f t="shared" si="38"/>
        <v>563</v>
      </c>
      <c r="BA116" s="154">
        <f t="shared" si="38"/>
        <v>547</v>
      </c>
      <c r="BB116" s="154">
        <f>BB29+SUM(BB48)+BB50+BB47+BB49</f>
        <v>573</v>
      </c>
      <c r="BC116" s="154">
        <f>BC29+SUM(BC48)+BC50+BC47+BC49</f>
        <v>575</v>
      </c>
      <c r="BD116" s="154">
        <f>BD29+SUM(BD48)+BD50+BD47+BD49</f>
        <v>579</v>
      </c>
      <c r="BE116" s="154">
        <f>BE29+SUM(BE48)+BE50+BE47+BE49</f>
        <v>565</v>
      </c>
      <c r="BF116" s="153"/>
      <c r="BG116" s="153"/>
      <c r="BH116" s="71" t="s">
        <v>75</v>
      </c>
    </row>
    <row r="117" spans="1:60" ht="9.6" customHeight="1" x14ac:dyDescent="0.15">
      <c r="A117" s="21"/>
      <c r="B117" s="69" t="s">
        <v>76</v>
      </c>
      <c r="C117" s="152">
        <f t="shared" ref="C117:BA117" si="40">SUM(C27)</f>
        <v>61</v>
      </c>
      <c r="D117" s="152">
        <f t="shared" si="40"/>
        <v>76</v>
      </c>
      <c r="E117" s="152">
        <f t="shared" si="40"/>
        <v>72</v>
      </c>
      <c r="F117" s="152">
        <f t="shared" si="40"/>
        <v>75</v>
      </c>
      <c r="G117" s="152">
        <f t="shared" si="40"/>
        <v>81</v>
      </c>
      <c r="H117" s="152">
        <f t="shared" si="40"/>
        <v>88</v>
      </c>
      <c r="I117" s="152">
        <f t="shared" si="40"/>
        <v>103</v>
      </c>
      <c r="J117" s="152">
        <f t="shared" ref="J117:Q117" si="41">SUM(J27)</f>
        <v>114</v>
      </c>
      <c r="K117" s="152">
        <f t="shared" si="41"/>
        <v>131</v>
      </c>
      <c r="L117" s="152">
        <f t="shared" si="41"/>
        <v>152</v>
      </c>
      <c r="M117" s="152">
        <f t="shared" si="41"/>
        <v>169</v>
      </c>
      <c r="N117" s="152">
        <f t="shared" si="41"/>
        <v>186.99999999999997</v>
      </c>
      <c r="O117" s="152">
        <f t="shared" si="41"/>
        <v>205</v>
      </c>
      <c r="P117" s="152">
        <f t="shared" si="41"/>
        <v>223</v>
      </c>
      <c r="Q117" s="152">
        <f t="shared" si="41"/>
        <v>241.00000000000006</v>
      </c>
      <c r="R117" s="152">
        <f t="shared" si="40"/>
        <v>259</v>
      </c>
      <c r="S117" s="152">
        <f t="shared" si="40"/>
        <v>265</v>
      </c>
      <c r="T117" s="152">
        <f>SUM(T27)</f>
        <v>286</v>
      </c>
      <c r="U117" s="152">
        <f t="shared" si="40"/>
        <v>214</v>
      </c>
      <c r="V117" s="152">
        <f t="shared" si="40"/>
        <v>226</v>
      </c>
      <c r="W117" s="152">
        <f>SUM(W27)</f>
        <v>222</v>
      </c>
      <c r="X117" s="152">
        <f t="shared" si="40"/>
        <v>235</v>
      </c>
      <c r="Y117" s="152">
        <f t="shared" si="40"/>
        <v>245</v>
      </c>
      <c r="Z117" s="152">
        <f t="shared" si="40"/>
        <v>256</v>
      </c>
      <c r="AA117" s="152">
        <f t="shared" si="40"/>
        <v>262</v>
      </c>
      <c r="AB117" s="152">
        <f t="shared" si="40"/>
        <v>264</v>
      </c>
      <c r="AC117" s="152">
        <f t="shared" si="40"/>
        <v>263</v>
      </c>
      <c r="AD117" s="152">
        <f t="shared" si="40"/>
        <v>275</v>
      </c>
      <c r="AE117" s="152">
        <f t="shared" si="40"/>
        <v>279</v>
      </c>
      <c r="AF117" s="152">
        <f t="shared" si="40"/>
        <v>283</v>
      </c>
      <c r="AG117" s="152">
        <f t="shared" si="40"/>
        <v>279</v>
      </c>
      <c r="AH117" s="152">
        <f t="shared" si="40"/>
        <v>286</v>
      </c>
      <c r="AI117" s="152">
        <f t="shared" si="40"/>
        <v>280</v>
      </c>
      <c r="AJ117" s="152">
        <f t="shared" si="40"/>
        <v>272</v>
      </c>
      <c r="AK117" s="152">
        <f t="shared" si="40"/>
        <v>247</v>
      </c>
      <c r="AL117" s="153">
        <f t="shared" si="40"/>
        <v>238</v>
      </c>
      <c r="AM117" s="153">
        <f t="shared" si="40"/>
        <v>237</v>
      </c>
      <c r="AN117" s="153">
        <f t="shared" si="40"/>
        <v>244</v>
      </c>
      <c r="AO117" s="153">
        <f t="shared" si="40"/>
        <v>250</v>
      </c>
      <c r="AP117" s="153">
        <f t="shared" si="40"/>
        <v>258</v>
      </c>
      <c r="AQ117" s="153">
        <f t="shared" si="40"/>
        <v>258</v>
      </c>
      <c r="AR117" s="153">
        <f t="shared" si="40"/>
        <v>242</v>
      </c>
      <c r="AS117" s="153">
        <f t="shared" si="40"/>
        <v>235</v>
      </c>
      <c r="AT117" s="153">
        <f t="shared" si="40"/>
        <v>226</v>
      </c>
      <c r="AU117" s="153">
        <f t="shared" si="40"/>
        <v>222</v>
      </c>
      <c r="AV117" s="154">
        <f t="shared" si="40"/>
        <v>218</v>
      </c>
      <c r="AW117" s="153">
        <f t="shared" si="40"/>
        <v>215</v>
      </c>
      <c r="AX117" s="153">
        <f t="shared" si="40"/>
        <v>208</v>
      </c>
      <c r="AY117" s="153">
        <f t="shared" si="40"/>
        <v>196</v>
      </c>
      <c r="AZ117" s="153">
        <f t="shared" si="40"/>
        <v>205</v>
      </c>
      <c r="BA117" s="153">
        <f t="shared" si="40"/>
        <v>203</v>
      </c>
      <c r="BB117" s="153">
        <f>SUM(BB27)</f>
        <v>215</v>
      </c>
      <c r="BC117" s="153">
        <f>SUM(BC27)</f>
        <v>220</v>
      </c>
      <c r="BD117" s="153">
        <f>SUM(BD27)</f>
        <v>244</v>
      </c>
      <c r="BE117" s="153">
        <f>SUM(BE27)</f>
        <v>252</v>
      </c>
      <c r="BF117" s="153"/>
      <c r="BG117" s="153"/>
      <c r="BH117" s="71" t="s">
        <v>76</v>
      </c>
    </row>
    <row r="118" spans="1:60" ht="9.6" customHeight="1" x14ac:dyDescent="0.15">
      <c r="A118" s="21"/>
      <c r="B118" s="69" t="s">
        <v>77</v>
      </c>
      <c r="C118" s="152">
        <f t="shared" ref="C118:BA118" si="42">SUM(C26)</f>
        <v>47</v>
      </c>
      <c r="D118" s="152">
        <f t="shared" si="42"/>
        <v>49</v>
      </c>
      <c r="E118" s="152">
        <f t="shared" si="42"/>
        <v>57</v>
      </c>
      <c r="F118" s="152">
        <f t="shared" si="42"/>
        <v>64</v>
      </c>
      <c r="G118" s="152">
        <f t="shared" si="42"/>
        <v>67</v>
      </c>
      <c r="H118" s="152">
        <f t="shared" si="42"/>
        <v>73</v>
      </c>
      <c r="I118" s="152">
        <f t="shared" si="42"/>
        <v>84</v>
      </c>
      <c r="J118" s="152">
        <f t="shared" ref="J118:Q118" si="43">SUM(J26)</f>
        <v>98</v>
      </c>
      <c r="K118" s="152">
        <f t="shared" si="43"/>
        <v>104</v>
      </c>
      <c r="L118" s="152">
        <f t="shared" si="43"/>
        <v>121</v>
      </c>
      <c r="M118" s="152">
        <f t="shared" si="43"/>
        <v>128</v>
      </c>
      <c r="N118" s="152">
        <f t="shared" si="43"/>
        <v>153.40000000000003</v>
      </c>
      <c r="O118" s="152">
        <f t="shared" si="43"/>
        <v>178.8</v>
      </c>
      <c r="P118" s="152">
        <f t="shared" si="43"/>
        <v>204.2</v>
      </c>
      <c r="Q118" s="152">
        <f t="shared" si="43"/>
        <v>229.6</v>
      </c>
      <c r="R118" s="152">
        <f t="shared" si="42"/>
        <v>255</v>
      </c>
      <c r="S118" s="152">
        <f t="shared" si="42"/>
        <v>292</v>
      </c>
      <c r="T118" s="152">
        <f>SUM(T26)</f>
        <v>313</v>
      </c>
      <c r="U118" s="152">
        <f t="shared" si="42"/>
        <v>258</v>
      </c>
      <c r="V118" s="152">
        <f t="shared" si="42"/>
        <v>253</v>
      </c>
      <c r="W118" s="152">
        <f>SUM(W26)</f>
        <v>276</v>
      </c>
      <c r="X118" s="152">
        <f t="shared" si="42"/>
        <v>264</v>
      </c>
      <c r="Y118" s="152">
        <f t="shared" si="42"/>
        <v>275</v>
      </c>
      <c r="Z118" s="152">
        <f t="shared" si="42"/>
        <v>298</v>
      </c>
      <c r="AA118" s="152">
        <f t="shared" si="42"/>
        <v>279</v>
      </c>
      <c r="AB118" s="152">
        <f t="shared" si="42"/>
        <v>274</v>
      </c>
      <c r="AC118" s="152">
        <f t="shared" si="42"/>
        <v>282</v>
      </c>
      <c r="AD118" s="152">
        <f t="shared" si="42"/>
        <v>288</v>
      </c>
      <c r="AE118" s="152">
        <f t="shared" si="42"/>
        <v>295</v>
      </c>
      <c r="AF118" s="152">
        <f t="shared" si="42"/>
        <v>294</v>
      </c>
      <c r="AG118" s="152">
        <f t="shared" si="42"/>
        <v>301</v>
      </c>
      <c r="AH118" s="152">
        <f t="shared" si="42"/>
        <v>295</v>
      </c>
      <c r="AI118" s="152">
        <f t="shared" si="42"/>
        <v>286</v>
      </c>
      <c r="AJ118" s="152">
        <f t="shared" si="42"/>
        <v>276</v>
      </c>
      <c r="AK118" s="152">
        <f t="shared" si="42"/>
        <v>276</v>
      </c>
      <c r="AL118" s="153">
        <f t="shared" si="42"/>
        <v>276</v>
      </c>
      <c r="AM118" s="153">
        <f t="shared" si="42"/>
        <v>277</v>
      </c>
      <c r="AN118" s="153">
        <f t="shared" si="42"/>
        <v>279</v>
      </c>
      <c r="AO118" s="153">
        <f t="shared" si="42"/>
        <v>271</v>
      </c>
      <c r="AP118" s="153">
        <f t="shared" si="42"/>
        <v>270</v>
      </c>
      <c r="AQ118" s="153">
        <f t="shared" si="42"/>
        <v>265</v>
      </c>
      <c r="AR118" s="153">
        <f t="shared" si="42"/>
        <v>277</v>
      </c>
      <c r="AS118" s="153">
        <f t="shared" si="42"/>
        <v>278</v>
      </c>
      <c r="AT118" s="153">
        <f t="shared" si="42"/>
        <v>282</v>
      </c>
      <c r="AU118" s="153">
        <f t="shared" si="42"/>
        <v>283</v>
      </c>
      <c r="AV118" s="153">
        <f t="shared" si="42"/>
        <v>283</v>
      </c>
      <c r="AW118" s="153">
        <f t="shared" si="42"/>
        <v>278</v>
      </c>
      <c r="AX118" s="153">
        <f t="shared" si="42"/>
        <v>274</v>
      </c>
      <c r="AY118" s="153">
        <f t="shared" si="42"/>
        <v>261</v>
      </c>
      <c r="AZ118" s="153">
        <f t="shared" si="42"/>
        <v>258</v>
      </c>
      <c r="BA118" s="153">
        <f t="shared" si="42"/>
        <v>257</v>
      </c>
      <c r="BB118" s="153">
        <f>SUM(BB26)</f>
        <v>261</v>
      </c>
      <c r="BC118" s="153">
        <f>SUM(BC26)</f>
        <v>267</v>
      </c>
      <c r="BD118" s="153">
        <f>SUM(BD26)</f>
        <v>270</v>
      </c>
      <c r="BE118" s="153">
        <f>SUM(BE26)</f>
        <v>250</v>
      </c>
      <c r="BF118" s="153"/>
      <c r="BG118" s="153"/>
      <c r="BH118" s="71" t="s">
        <v>77</v>
      </c>
    </row>
    <row r="119" spans="1:60" ht="9.6" customHeight="1" x14ac:dyDescent="0.15">
      <c r="A119" s="21"/>
      <c r="B119" s="69" t="s">
        <v>78</v>
      </c>
      <c r="C119" s="152">
        <f t="shared" ref="C119:BA119" si="44">C18+C28+C51</f>
        <v>85</v>
      </c>
      <c r="D119" s="152">
        <f t="shared" si="44"/>
        <v>95</v>
      </c>
      <c r="E119" s="152">
        <f t="shared" si="44"/>
        <v>101</v>
      </c>
      <c r="F119" s="152">
        <f t="shared" si="44"/>
        <v>112</v>
      </c>
      <c r="G119" s="152">
        <f t="shared" si="44"/>
        <v>150</v>
      </c>
      <c r="H119" s="152">
        <f t="shared" si="44"/>
        <v>172</v>
      </c>
      <c r="I119" s="152">
        <f t="shared" si="44"/>
        <v>205</v>
      </c>
      <c r="J119" s="152">
        <f t="shared" ref="J119:Q119" si="45">J18+J28+J51</f>
        <v>253</v>
      </c>
      <c r="K119" s="152">
        <f t="shared" si="45"/>
        <v>308</v>
      </c>
      <c r="L119" s="152">
        <f t="shared" si="45"/>
        <v>374</v>
      </c>
      <c r="M119" s="152">
        <f t="shared" si="45"/>
        <v>437</v>
      </c>
      <c r="N119" s="152">
        <f t="shared" si="45"/>
        <v>475.19999999999993</v>
      </c>
      <c r="O119" s="152">
        <f t="shared" si="45"/>
        <v>518.4</v>
      </c>
      <c r="P119" s="152">
        <f t="shared" si="45"/>
        <v>523.6</v>
      </c>
      <c r="Q119" s="152">
        <f t="shared" si="45"/>
        <v>439.80000000000007</v>
      </c>
      <c r="R119" s="152">
        <f t="shared" si="44"/>
        <v>532</v>
      </c>
      <c r="S119" s="152">
        <f t="shared" si="44"/>
        <v>541</v>
      </c>
      <c r="T119" s="152">
        <f>T18+T28+T51</f>
        <v>556</v>
      </c>
      <c r="U119" s="152">
        <f t="shared" si="44"/>
        <v>551</v>
      </c>
      <c r="V119" s="152">
        <f t="shared" si="44"/>
        <v>570</v>
      </c>
      <c r="W119" s="152">
        <f>W18+W28+W51</f>
        <v>555</v>
      </c>
      <c r="X119" s="152">
        <f t="shared" si="44"/>
        <v>555</v>
      </c>
      <c r="Y119" s="152">
        <f t="shared" si="44"/>
        <v>570</v>
      </c>
      <c r="Z119" s="152">
        <f t="shared" si="44"/>
        <v>561</v>
      </c>
      <c r="AA119" s="152">
        <f t="shared" si="44"/>
        <v>563</v>
      </c>
      <c r="AB119" s="152">
        <f t="shared" si="44"/>
        <v>558</v>
      </c>
      <c r="AC119" s="152">
        <f t="shared" si="44"/>
        <v>557</v>
      </c>
      <c r="AD119" s="152">
        <f t="shared" si="44"/>
        <v>558</v>
      </c>
      <c r="AE119" s="152">
        <f t="shared" si="44"/>
        <v>571</v>
      </c>
      <c r="AF119" s="152">
        <f t="shared" si="44"/>
        <v>581</v>
      </c>
      <c r="AG119" s="152">
        <f t="shared" si="44"/>
        <v>576</v>
      </c>
      <c r="AH119" s="152">
        <f t="shared" si="44"/>
        <v>571</v>
      </c>
      <c r="AI119" s="152">
        <f t="shared" si="44"/>
        <v>568</v>
      </c>
      <c r="AJ119" s="152">
        <f t="shared" si="44"/>
        <v>567</v>
      </c>
      <c r="AK119" s="152">
        <f t="shared" si="44"/>
        <v>557</v>
      </c>
      <c r="AL119" s="154">
        <f t="shared" si="44"/>
        <v>551</v>
      </c>
      <c r="AM119" s="154">
        <f t="shared" si="44"/>
        <v>535</v>
      </c>
      <c r="AN119" s="154">
        <f t="shared" si="44"/>
        <v>532</v>
      </c>
      <c r="AO119" s="154">
        <f t="shared" si="44"/>
        <v>518</v>
      </c>
      <c r="AP119" s="154">
        <f t="shared" si="44"/>
        <v>504</v>
      </c>
      <c r="AQ119" s="154">
        <f t="shared" si="44"/>
        <v>476</v>
      </c>
      <c r="AR119" s="154">
        <f t="shared" si="44"/>
        <v>469</v>
      </c>
      <c r="AS119" s="154">
        <f t="shared" si="44"/>
        <v>451</v>
      </c>
      <c r="AT119" s="154">
        <f t="shared" si="44"/>
        <v>450</v>
      </c>
      <c r="AU119" s="154">
        <f t="shared" si="44"/>
        <v>415</v>
      </c>
      <c r="AV119" s="154">
        <f t="shared" si="44"/>
        <v>402</v>
      </c>
      <c r="AW119" s="154">
        <f t="shared" si="44"/>
        <v>384</v>
      </c>
      <c r="AX119" s="154">
        <f t="shared" si="44"/>
        <v>386</v>
      </c>
      <c r="AY119" s="154">
        <f t="shared" si="44"/>
        <v>382</v>
      </c>
      <c r="AZ119" s="154">
        <f t="shared" si="44"/>
        <v>378</v>
      </c>
      <c r="BA119" s="154">
        <f t="shared" si="44"/>
        <v>365</v>
      </c>
      <c r="BB119" s="154">
        <f>BB18+BB28+BB51</f>
        <v>401</v>
      </c>
      <c r="BC119" s="154">
        <f>BC18+BC28+BC51</f>
        <v>410</v>
      </c>
      <c r="BD119" s="154">
        <f>BD18+BD28+BD51</f>
        <v>431</v>
      </c>
      <c r="BE119" s="154">
        <f>BE18+BE28+BE51</f>
        <v>432</v>
      </c>
      <c r="BF119" s="155"/>
      <c r="BG119" s="155"/>
      <c r="BH119" s="71" t="s">
        <v>78</v>
      </c>
    </row>
    <row r="120" spans="1:60" ht="9.6" customHeight="1" x14ac:dyDescent="0.15">
      <c r="A120" s="21"/>
      <c r="B120" s="69" t="s">
        <v>79</v>
      </c>
      <c r="C120" s="152">
        <f t="shared" ref="C120:BA120" si="46">C52+SUM(C20)</f>
        <v>67</v>
      </c>
      <c r="D120" s="152">
        <f t="shared" si="46"/>
        <v>80</v>
      </c>
      <c r="E120" s="152">
        <f t="shared" si="46"/>
        <v>79</v>
      </c>
      <c r="F120" s="152">
        <f t="shared" si="46"/>
        <v>81</v>
      </c>
      <c r="G120" s="152">
        <f t="shared" si="46"/>
        <v>91</v>
      </c>
      <c r="H120" s="152">
        <f t="shared" si="46"/>
        <v>93</v>
      </c>
      <c r="I120" s="152">
        <f t="shared" si="46"/>
        <v>109</v>
      </c>
      <c r="J120" s="152">
        <f t="shared" ref="J120:Q120" si="47">J52+SUM(J20)</f>
        <v>126</v>
      </c>
      <c r="K120" s="152">
        <f t="shared" si="47"/>
        <v>154</v>
      </c>
      <c r="L120" s="152">
        <f t="shared" si="47"/>
        <v>185</v>
      </c>
      <c r="M120" s="152">
        <f t="shared" si="47"/>
        <v>195</v>
      </c>
      <c r="N120" s="152">
        <f t="shared" si="47"/>
        <v>209</v>
      </c>
      <c r="O120" s="152">
        <f t="shared" si="47"/>
        <v>222.99999999999997</v>
      </c>
      <c r="P120" s="152">
        <f t="shared" si="47"/>
        <v>241.00000000000003</v>
      </c>
      <c r="Q120" s="152">
        <f t="shared" si="47"/>
        <v>201</v>
      </c>
      <c r="R120" s="152">
        <f t="shared" si="46"/>
        <v>261</v>
      </c>
      <c r="S120" s="152">
        <f t="shared" si="46"/>
        <v>305</v>
      </c>
      <c r="T120" s="152">
        <f>T52+SUM(T20)</f>
        <v>322</v>
      </c>
      <c r="U120" s="152">
        <f t="shared" si="46"/>
        <v>323</v>
      </c>
      <c r="V120" s="152">
        <f t="shared" si="46"/>
        <v>321</v>
      </c>
      <c r="W120" s="152">
        <f>W52+SUM(W20)</f>
        <v>330</v>
      </c>
      <c r="X120" s="152">
        <f t="shared" si="46"/>
        <v>325</v>
      </c>
      <c r="Y120" s="152">
        <f t="shared" si="46"/>
        <v>341</v>
      </c>
      <c r="Z120" s="152">
        <f t="shared" si="46"/>
        <v>332</v>
      </c>
      <c r="AA120" s="152">
        <f t="shared" si="46"/>
        <v>342</v>
      </c>
      <c r="AB120" s="152">
        <f t="shared" si="46"/>
        <v>357</v>
      </c>
      <c r="AC120" s="152">
        <f t="shared" si="46"/>
        <v>358</v>
      </c>
      <c r="AD120" s="152">
        <f t="shared" si="46"/>
        <v>359</v>
      </c>
      <c r="AE120" s="152">
        <f t="shared" si="46"/>
        <v>377</v>
      </c>
      <c r="AF120" s="152">
        <f t="shared" si="46"/>
        <v>390</v>
      </c>
      <c r="AG120" s="152">
        <f t="shared" si="46"/>
        <v>391</v>
      </c>
      <c r="AH120" s="152">
        <f t="shared" si="46"/>
        <v>409</v>
      </c>
      <c r="AI120" s="152">
        <f t="shared" si="46"/>
        <v>411</v>
      </c>
      <c r="AJ120" s="152">
        <f t="shared" si="46"/>
        <v>401</v>
      </c>
      <c r="AK120" s="152">
        <f t="shared" si="46"/>
        <v>399</v>
      </c>
      <c r="AL120" s="153">
        <f t="shared" si="46"/>
        <v>393</v>
      </c>
      <c r="AM120" s="153">
        <f t="shared" si="46"/>
        <v>399</v>
      </c>
      <c r="AN120" s="153">
        <f t="shared" si="46"/>
        <v>390</v>
      </c>
      <c r="AO120" s="153">
        <f t="shared" si="46"/>
        <v>382</v>
      </c>
      <c r="AP120" s="153">
        <f t="shared" si="46"/>
        <v>366</v>
      </c>
      <c r="AQ120" s="153">
        <f t="shared" si="46"/>
        <v>358</v>
      </c>
      <c r="AR120" s="153">
        <f t="shared" si="46"/>
        <v>352</v>
      </c>
      <c r="AS120" s="153">
        <f t="shared" si="46"/>
        <v>342</v>
      </c>
      <c r="AT120" s="153">
        <f t="shared" si="46"/>
        <v>340</v>
      </c>
      <c r="AU120" s="153">
        <f t="shared" si="46"/>
        <v>323</v>
      </c>
      <c r="AV120" s="153">
        <f t="shared" si="46"/>
        <v>324</v>
      </c>
      <c r="AW120" s="153">
        <f t="shared" si="46"/>
        <v>320</v>
      </c>
      <c r="AX120" s="153">
        <f t="shared" si="46"/>
        <v>308</v>
      </c>
      <c r="AY120" s="153">
        <f t="shared" si="46"/>
        <v>298</v>
      </c>
      <c r="AZ120" s="153">
        <f t="shared" si="46"/>
        <v>280</v>
      </c>
      <c r="BA120" s="153">
        <f t="shared" si="46"/>
        <v>265</v>
      </c>
      <c r="BB120" s="153">
        <f>BB52+SUM(BB20)</f>
        <v>242</v>
      </c>
      <c r="BC120" s="153">
        <f>BC52+SUM(BC20)</f>
        <v>273</v>
      </c>
      <c r="BD120" s="153">
        <f>BD52+SUM(BD20)</f>
        <v>273</v>
      </c>
      <c r="BE120" s="153">
        <f>BE52+SUM(BE20)</f>
        <v>276</v>
      </c>
      <c r="BF120" s="153"/>
      <c r="BG120" s="153"/>
      <c r="BH120" s="71" t="s">
        <v>79</v>
      </c>
    </row>
    <row r="121" spans="1:60" ht="9.6" customHeight="1" x14ac:dyDescent="0.15">
      <c r="A121" s="21"/>
      <c r="B121" s="39" t="s">
        <v>108</v>
      </c>
      <c r="C121" s="152">
        <f t="shared" ref="C121:BA121" si="48">SUM(C114:C120)</f>
        <v>1073</v>
      </c>
      <c r="D121" s="152">
        <f t="shared" si="48"/>
        <v>1230</v>
      </c>
      <c r="E121" s="152">
        <f t="shared" si="48"/>
        <v>1437</v>
      </c>
      <c r="F121" s="152">
        <f t="shared" si="48"/>
        <v>1654</v>
      </c>
      <c r="G121" s="152">
        <f t="shared" si="48"/>
        <v>1856</v>
      </c>
      <c r="H121" s="152">
        <f t="shared" si="48"/>
        <v>2070</v>
      </c>
      <c r="I121" s="152">
        <f t="shared" si="48"/>
        <v>2310</v>
      </c>
      <c r="J121" s="152">
        <f t="shared" si="48"/>
        <v>2670</v>
      </c>
      <c r="K121" s="152">
        <f t="shared" si="48"/>
        <v>3090</v>
      </c>
      <c r="L121" s="152">
        <f t="shared" si="48"/>
        <v>3632</v>
      </c>
      <c r="M121" s="152">
        <f t="shared" si="48"/>
        <v>3921</v>
      </c>
      <c r="N121" s="152">
        <f>SUM(N114:N120)</f>
        <v>4300.3999999999996</v>
      </c>
      <c r="O121" s="152">
        <f>SUM(O114:O120)</f>
        <v>4469.7999999999993</v>
      </c>
      <c r="P121" s="152">
        <f>SUM(P114:P120)</f>
        <v>4758.2000000000007</v>
      </c>
      <c r="Q121" s="152">
        <f>SUM(Q114:Q120)</f>
        <v>5552.6000000000013</v>
      </c>
      <c r="R121" s="152">
        <f t="shared" si="48"/>
        <v>5240</v>
      </c>
      <c r="S121" s="152">
        <f t="shared" si="48"/>
        <v>5386</v>
      </c>
      <c r="T121" s="152">
        <f t="shared" si="48"/>
        <v>5548</v>
      </c>
      <c r="U121" s="152">
        <f t="shared" si="48"/>
        <v>5539</v>
      </c>
      <c r="V121" s="152">
        <f t="shared" si="48"/>
        <v>5506</v>
      </c>
      <c r="W121" s="152">
        <f t="shared" si="48"/>
        <v>5432</v>
      </c>
      <c r="X121" s="152">
        <f t="shared" si="48"/>
        <v>5378</v>
      </c>
      <c r="Y121" s="152">
        <f t="shared" si="48"/>
        <v>5388</v>
      </c>
      <c r="Z121" s="152">
        <f t="shared" si="48"/>
        <v>5316</v>
      </c>
      <c r="AA121" s="152">
        <f t="shared" si="48"/>
        <v>5322</v>
      </c>
      <c r="AB121" s="152">
        <f t="shared" si="48"/>
        <v>5373</v>
      </c>
      <c r="AC121" s="152">
        <f t="shared" si="48"/>
        <v>5364</v>
      </c>
      <c r="AD121" s="152">
        <f t="shared" si="48"/>
        <v>5350</v>
      </c>
      <c r="AE121" s="152">
        <f t="shared" si="48"/>
        <v>5440</v>
      </c>
      <c r="AF121" s="152">
        <f t="shared" si="48"/>
        <v>5497</v>
      </c>
      <c r="AG121" s="152">
        <f t="shared" si="48"/>
        <v>5557</v>
      </c>
      <c r="AH121" s="152">
        <f t="shared" si="48"/>
        <v>5590</v>
      </c>
      <c r="AI121" s="152">
        <f t="shared" si="48"/>
        <v>5544</v>
      </c>
      <c r="AJ121" s="152">
        <f t="shared" si="48"/>
        <v>5474</v>
      </c>
      <c r="AK121" s="152">
        <f t="shared" si="48"/>
        <v>5399</v>
      </c>
      <c r="AL121" s="153">
        <f t="shared" si="48"/>
        <v>5383</v>
      </c>
      <c r="AM121" s="153">
        <f t="shared" si="48"/>
        <v>5396</v>
      </c>
      <c r="AN121" s="153">
        <f t="shared" si="48"/>
        <v>5391</v>
      </c>
      <c r="AO121" s="153">
        <f t="shared" si="48"/>
        <v>5352</v>
      </c>
      <c r="AP121" s="153">
        <f t="shared" si="48"/>
        <v>5317</v>
      </c>
      <c r="AQ121" s="153">
        <f t="shared" si="48"/>
        <v>5307</v>
      </c>
      <c r="AR121" s="153">
        <f t="shared" si="48"/>
        <v>5274</v>
      </c>
      <c r="AS121" s="153">
        <f t="shared" si="48"/>
        <v>5201</v>
      </c>
      <c r="AT121" s="153">
        <f t="shared" si="48"/>
        <v>5235</v>
      </c>
      <c r="AU121" s="153">
        <f t="shared" si="48"/>
        <v>5162</v>
      </c>
      <c r="AV121" s="153">
        <f t="shared" si="48"/>
        <v>5153</v>
      </c>
      <c r="AW121" s="153">
        <f t="shared" si="48"/>
        <v>5120</v>
      </c>
      <c r="AX121" s="153">
        <f t="shared" si="48"/>
        <v>5047</v>
      </c>
      <c r="AY121" s="153">
        <f t="shared" si="48"/>
        <v>4882</v>
      </c>
      <c r="AZ121" s="153">
        <f t="shared" si="48"/>
        <v>4885</v>
      </c>
      <c r="BA121" s="153">
        <f t="shared" si="48"/>
        <v>4776</v>
      </c>
      <c r="BB121" s="153">
        <f>SUM(BB114:BB120)</f>
        <v>4878</v>
      </c>
      <c r="BC121" s="153">
        <f>SUM(BC114:BC120)</f>
        <v>5007</v>
      </c>
      <c r="BD121" s="153">
        <f>SUM(BD114:BD120)</f>
        <v>5096</v>
      </c>
      <c r="BE121" s="153">
        <f>SUM(BE114:BE120)</f>
        <v>5075</v>
      </c>
      <c r="BF121" s="153"/>
      <c r="BG121" s="153"/>
      <c r="BH121" s="15" t="s">
        <v>108</v>
      </c>
    </row>
    <row r="122" spans="1:60" ht="9.6" customHeight="1" x14ac:dyDescent="0.15">
      <c r="A122" s="21"/>
      <c r="B122" s="69" t="s">
        <v>88</v>
      </c>
      <c r="C122" s="152">
        <f t="shared" ref="C122:BA122" si="49">C121-C12</f>
        <v>625</v>
      </c>
      <c r="D122" s="152">
        <f t="shared" si="49"/>
        <v>658</v>
      </c>
      <c r="E122" s="152">
        <f t="shared" si="49"/>
        <v>755</v>
      </c>
      <c r="F122" s="152">
        <f t="shared" si="49"/>
        <v>867</v>
      </c>
      <c r="G122" s="152">
        <f t="shared" si="49"/>
        <v>967</v>
      </c>
      <c r="H122" s="152">
        <f t="shared" si="49"/>
        <v>1101</v>
      </c>
      <c r="I122" s="152">
        <f t="shared" si="49"/>
        <v>1309</v>
      </c>
      <c r="J122" s="152">
        <f t="shared" ref="J122:Q122" si="50">J121-J12</f>
        <v>1511</v>
      </c>
      <c r="K122" s="152">
        <f t="shared" si="50"/>
        <v>1892</v>
      </c>
      <c r="L122" s="152">
        <f t="shared" si="50"/>
        <v>2239</v>
      </c>
      <c r="M122" s="152">
        <f t="shared" si="50"/>
        <v>2423</v>
      </c>
      <c r="N122" s="152">
        <f t="shared" si="50"/>
        <v>2651.5999999999995</v>
      </c>
      <c r="O122" s="152">
        <f t="shared" si="50"/>
        <v>2754.1999999999994</v>
      </c>
      <c r="P122" s="152">
        <f t="shared" si="50"/>
        <v>2971.8000000000006</v>
      </c>
      <c r="Q122" s="152">
        <f t="shared" si="50"/>
        <v>2616.4000000000015</v>
      </c>
      <c r="R122" s="152">
        <f t="shared" si="49"/>
        <v>3249</v>
      </c>
      <c r="S122" s="152">
        <f t="shared" si="49"/>
        <v>3373</v>
      </c>
      <c r="T122" s="152">
        <f>T121-T12</f>
        <v>3491</v>
      </c>
      <c r="U122" s="152">
        <f t="shared" si="49"/>
        <v>3168</v>
      </c>
      <c r="V122" s="152">
        <f t="shared" si="49"/>
        <v>3198</v>
      </c>
      <c r="W122" s="152">
        <f>W121-W12</f>
        <v>3234</v>
      </c>
      <c r="X122" s="152">
        <f t="shared" si="49"/>
        <v>3210</v>
      </c>
      <c r="Y122" s="152">
        <f t="shared" si="49"/>
        <v>3293</v>
      </c>
      <c r="Z122" s="152">
        <f t="shared" si="49"/>
        <v>3296</v>
      </c>
      <c r="AA122" s="152">
        <f t="shared" si="49"/>
        <v>3320</v>
      </c>
      <c r="AB122" s="152">
        <f t="shared" si="49"/>
        <v>3323</v>
      </c>
      <c r="AC122" s="152">
        <f t="shared" si="49"/>
        <v>3356</v>
      </c>
      <c r="AD122" s="152">
        <f t="shared" si="49"/>
        <v>3388</v>
      </c>
      <c r="AE122" s="152">
        <f t="shared" si="49"/>
        <v>3457</v>
      </c>
      <c r="AF122" s="152">
        <f t="shared" si="49"/>
        <v>3495</v>
      </c>
      <c r="AG122" s="152">
        <f t="shared" si="49"/>
        <v>3524</v>
      </c>
      <c r="AH122" s="152">
        <f t="shared" si="49"/>
        <v>3558</v>
      </c>
      <c r="AI122" s="152">
        <f t="shared" si="49"/>
        <v>3629</v>
      </c>
      <c r="AJ122" s="152">
        <f t="shared" si="49"/>
        <v>3574</v>
      </c>
      <c r="AK122" s="152">
        <f t="shared" si="49"/>
        <v>3508</v>
      </c>
      <c r="AL122" s="154">
        <f t="shared" si="49"/>
        <v>3486</v>
      </c>
      <c r="AM122" s="154">
        <f t="shared" si="49"/>
        <v>3484</v>
      </c>
      <c r="AN122" s="154">
        <f t="shared" si="49"/>
        <v>3468</v>
      </c>
      <c r="AO122" s="154">
        <f t="shared" si="49"/>
        <v>3420</v>
      </c>
      <c r="AP122" s="154">
        <f t="shared" si="49"/>
        <v>3381</v>
      </c>
      <c r="AQ122" s="154">
        <f t="shared" si="49"/>
        <v>3391</v>
      </c>
      <c r="AR122" s="154">
        <f t="shared" si="49"/>
        <v>3423</v>
      </c>
      <c r="AS122" s="154">
        <f t="shared" si="49"/>
        <v>3374</v>
      </c>
      <c r="AT122" s="154">
        <f t="shared" si="49"/>
        <v>3440</v>
      </c>
      <c r="AU122" s="154">
        <f t="shared" si="49"/>
        <v>3365</v>
      </c>
      <c r="AV122" s="154">
        <f t="shared" si="49"/>
        <v>3309</v>
      </c>
      <c r="AW122" s="154">
        <f t="shared" si="49"/>
        <v>3242</v>
      </c>
      <c r="AX122" s="154">
        <f t="shared" si="49"/>
        <v>3168</v>
      </c>
      <c r="AY122" s="154">
        <f t="shared" si="49"/>
        <v>3058</v>
      </c>
      <c r="AZ122" s="154">
        <f t="shared" si="49"/>
        <v>3054</v>
      </c>
      <c r="BA122" s="154">
        <f t="shared" si="49"/>
        <v>2974</v>
      </c>
      <c r="BB122" s="154">
        <f>BB121-BB12</f>
        <v>3055</v>
      </c>
      <c r="BC122" s="154">
        <f>BC121-BC12</f>
        <v>3149</v>
      </c>
      <c r="BD122" s="154">
        <f>BD121-BD12</f>
        <v>3206</v>
      </c>
      <c r="BE122" s="154">
        <f>BE121-BE12</f>
        <v>3172</v>
      </c>
      <c r="BF122" s="153"/>
      <c r="BG122" s="153"/>
      <c r="BH122" s="71" t="s">
        <v>88</v>
      </c>
    </row>
  </sheetData>
  <phoneticPr fontId="1"/>
  <printOptions gridLinesSet="0"/>
  <pageMargins left="0" right="0" top="0" bottom="0" header="0" footer="0"/>
  <pageSetup paperSize="9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Ｐ明朝,標準"&amp;11&amp;F/頁&amp;P/&amp;N/&amp;D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R122"/>
  <sheetViews>
    <sheetView topLeftCell="H1" zoomScale="80" zoomScaleNormal="80" workbookViewId="0">
      <selection activeCell="AZ72" sqref="AZ72"/>
    </sheetView>
  </sheetViews>
  <sheetFormatPr defaultColWidth="6.125" defaultRowHeight="9.6" customHeight="1" x14ac:dyDescent="0.15"/>
  <cols>
    <col min="1" max="1" width="6" style="4" customWidth="1"/>
    <col min="2" max="2" width="9.375" style="5" customWidth="1"/>
    <col min="3" max="11" width="4.375" style="4" customWidth="1"/>
    <col min="12" max="12" width="4.375" style="6" customWidth="1"/>
    <col min="13" max="21" width="4.375" style="4" customWidth="1"/>
    <col min="22" max="22" width="4.375" style="3" customWidth="1"/>
    <col min="23" max="32" width="4.375" style="4" customWidth="1"/>
    <col min="33" max="38" width="4.375" style="3" customWidth="1"/>
    <col min="39" max="39" width="4.375" style="4" customWidth="1"/>
    <col min="40" max="40" width="4.375" style="3" customWidth="1"/>
    <col min="41" max="41" width="4.375" style="4" customWidth="1"/>
    <col min="42" max="44" width="4.375" style="3" customWidth="1"/>
    <col min="45" max="48" width="4.375" style="4" customWidth="1"/>
    <col min="49" max="57" width="4.375" style="3" customWidth="1"/>
    <col min="58" max="59" width="4.25" style="3" customWidth="1"/>
    <col min="60" max="60" width="11" style="4" customWidth="1"/>
    <col min="61" max="61" width="6.125" style="4"/>
    <col min="62" max="62" width="7.75" style="4" customWidth="1"/>
    <col min="63" max="144" width="4.75" style="4" customWidth="1"/>
    <col min="145" max="16384" width="6.125" style="4"/>
  </cols>
  <sheetData>
    <row r="1" spans="1:70" ht="20.25" customHeight="1" x14ac:dyDescent="0.15">
      <c r="A1" s="106" t="s">
        <v>181</v>
      </c>
      <c r="B1" s="89"/>
      <c r="C1" s="1"/>
      <c r="D1" s="1"/>
      <c r="F1" s="1"/>
      <c r="H1" s="1"/>
      <c r="I1" s="1"/>
      <c r="J1" s="1"/>
      <c r="K1" s="1"/>
      <c r="L1" s="1"/>
      <c r="M1" s="1"/>
      <c r="N1" s="1"/>
      <c r="O1" s="1"/>
      <c r="P1" s="1"/>
      <c r="Q1" s="1"/>
      <c r="R1" s="11"/>
      <c r="S1" s="11"/>
      <c r="T1" s="11"/>
      <c r="U1" s="11"/>
      <c r="V1" s="12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2"/>
      <c r="AH1" s="12"/>
      <c r="AI1" s="9"/>
      <c r="AJ1" s="12"/>
      <c r="AK1" s="11"/>
      <c r="AL1" s="11"/>
      <c r="AM1" s="11"/>
      <c r="AN1" s="12"/>
      <c r="AO1" s="7"/>
      <c r="AP1" s="9"/>
      <c r="AQ1" s="9"/>
      <c r="AR1" s="9"/>
      <c r="AS1" s="7"/>
      <c r="AT1" s="7"/>
      <c r="AU1" s="7"/>
      <c r="AV1" s="7"/>
      <c r="AW1" s="9"/>
      <c r="AX1" s="9"/>
      <c r="AY1" s="9"/>
      <c r="AZ1" s="9"/>
      <c r="BA1" s="9"/>
      <c r="BH1" s="2"/>
    </row>
    <row r="2" spans="1:70" ht="12.75" customHeight="1" x14ac:dyDescent="0.2">
      <c r="B2" s="107" t="s">
        <v>182</v>
      </c>
      <c r="C2" s="90"/>
      <c r="D2" s="91"/>
      <c r="E2" s="91"/>
      <c r="F2" s="91"/>
      <c r="G2" s="92"/>
      <c r="H2" s="90"/>
      <c r="I2" s="91"/>
      <c r="J2" s="91"/>
      <c r="K2" s="91"/>
      <c r="L2" s="91"/>
      <c r="M2" s="90"/>
      <c r="N2" s="73"/>
      <c r="O2" s="73"/>
      <c r="P2" s="91"/>
      <c r="Q2" s="91"/>
      <c r="R2" s="90"/>
      <c r="S2" s="91"/>
      <c r="T2" s="91"/>
      <c r="U2" s="91"/>
      <c r="V2" s="91"/>
      <c r="W2" s="90"/>
      <c r="X2" s="91"/>
      <c r="Z2" s="91"/>
      <c r="AA2" s="91"/>
      <c r="AB2" s="90"/>
      <c r="AC2" s="91"/>
      <c r="AD2" s="91"/>
      <c r="AE2" s="73"/>
      <c r="AF2" s="91"/>
      <c r="AG2" s="90"/>
      <c r="AH2" s="91"/>
      <c r="AI2" s="91"/>
      <c r="AJ2" s="91"/>
      <c r="AK2" s="91"/>
      <c r="AL2" s="90"/>
      <c r="AM2" s="93"/>
      <c r="AN2" s="91"/>
      <c r="AO2" s="93"/>
      <c r="AP2" s="91"/>
      <c r="AQ2" s="90"/>
      <c r="AR2" s="91"/>
      <c r="AS2" s="93"/>
      <c r="AT2" s="93"/>
      <c r="AU2" s="93"/>
      <c r="AV2" s="93"/>
      <c r="AW2" s="93"/>
      <c r="AX2" s="93"/>
      <c r="AY2" s="91"/>
      <c r="AZ2" s="91"/>
      <c r="BA2" s="91"/>
      <c r="BB2" s="91"/>
      <c r="BC2" s="91"/>
      <c r="BD2" s="91"/>
      <c r="BE2" s="91"/>
      <c r="BF2" s="91"/>
      <c r="BG2" s="90"/>
      <c r="BH2" s="3"/>
    </row>
    <row r="3" spans="1:70" s="97" customFormat="1" ht="9.6" customHeight="1" x14ac:dyDescent="0.15">
      <c r="A3" s="94" t="s">
        <v>183</v>
      </c>
      <c r="B3" s="95" t="s">
        <v>109</v>
      </c>
      <c r="C3" s="138">
        <v>22371</v>
      </c>
      <c r="D3" s="138">
        <v>22736</v>
      </c>
      <c r="E3" s="138">
        <v>23101</v>
      </c>
      <c r="F3" s="138">
        <v>23467</v>
      </c>
      <c r="G3" s="138">
        <v>23832</v>
      </c>
      <c r="H3" s="138">
        <v>24197</v>
      </c>
      <c r="I3" s="138">
        <v>24562</v>
      </c>
      <c r="J3" s="138">
        <v>24928</v>
      </c>
      <c r="K3" s="138">
        <v>25293</v>
      </c>
      <c r="L3" s="138">
        <v>25658</v>
      </c>
      <c r="M3" s="138">
        <v>26023</v>
      </c>
      <c r="N3" s="138">
        <v>26389</v>
      </c>
      <c r="O3" s="138">
        <v>26754</v>
      </c>
      <c r="P3" s="138">
        <v>27119</v>
      </c>
      <c r="Q3" s="138">
        <v>27484</v>
      </c>
      <c r="R3" s="138">
        <v>27850</v>
      </c>
      <c r="S3" s="138">
        <v>28215</v>
      </c>
      <c r="T3" s="138">
        <v>28580</v>
      </c>
      <c r="U3" s="138">
        <v>28945</v>
      </c>
      <c r="V3" s="138">
        <v>29311</v>
      </c>
      <c r="W3" s="138">
        <v>29676</v>
      </c>
      <c r="X3" s="138">
        <v>30041</v>
      </c>
      <c r="Y3" s="138">
        <v>30406</v>
      </c>
      <c r="Z3" s="138">
        <v>30772</v>
      </c>
      <c r="AA3" s="138">
        <v>31137</v>
      </c>
      <c r="AB3" s="138">
        <v>31502</v>
      </c>
      <c r="AC3" s="138">
        <v>31867</v>
      </c>
      <c r="AD3" s="138">
        <v>32233</v>
      </c>
      <c r="AE3" s="138">
        <v>32598</v>
      </c>
      <c r="AF3" s="138">
        <v>32963</v>
      </c>
      <c r="AG3" s="138">
        <v>33328</v>
      </c>
      <c r="AH3" s="138">
        <v>33694</v>
      </c>
      <c r="AI3" s="138">
        <v>34059</v>
      </c>
      <c r="AJ3" s="138">
        <v>34424</v>
      </c>
      <c r="AK3" s="138">
        <v>34789</v>
      </c>
      <c r="AL3" s="138">
        <v>35155</v>
      </c>
      <c r="AM3" s="138">
        <v>35520</v>
      </c>
      <c r="AN3" s="138">
        <v>35885</v>
      </c>
      <c r="AO3" s="138">
        <v>36250</v>
      </c>
      <c r="AP3" s="138">
        <v>36616</v>
      </c>
      <c r="AQ3" s="138">
        <v>36981</v>
      </c>
      <c r="AR3" s="138">
        <v>37346</v>
      </c>
      <c r="AS3" s="138">
        <v>37711</v>
      </c>
      <c r="AT3" s="138">
        <v>38077</v>
      </c>
      <c r="AU3" s="138">
        <v>38442</v>
      </c>
      <c r="AV3" s="138">
        <v>38807</v>
      </c>
      <c r="AW3" s="138">
        <v>39172</v>
      </c>
      <c r="AX3" s="138">
        <v>39538</v>
      </c>
      <c r="AY3" s="138">
        <v>39903</v>
      </c>
      <c r="AZ3" s="138">
        <v>40268</v>
      </c>
      <c r="BA3" s="138">
        <v>40633</v>
      </c>
      <c r="BB3" s="138">
        <v>40999</v>
      </c>
      <c r="BC3" s="138">
        <v>41364</v>
      </c>
      <c r="BD3" s="138">
        <v>41729</v>
      </c>
      <c r="BE3" s="138">
        <v>42094</v>
      </c>
      <c r="BF3" s="138">
        <v>42460</v>
      </c>
      <c r="BG3" s="138">
        <v>42825</v>
      </c>
      <c r="BH3" s="96" t="s">
        <v>109</v>
      </c>
    </row>
    <row r="4" spans="1:70" s="98" customFormat="1" ht="11.25" customHeight="1" x14ac:dyDescent="0.15">
      <c r="B4" s="58" t="s">
        <v>0</v>
      </c>
      <c r="C4" s="99">
        <v>18707</v>
      </c>
      <c r="D4" s="99">
        <v>21132</v>
      </c>
      <c r="E4" s="99">
        <v>24682</v>
      </c>
      <c r="F4" s="99">
        <v>29932</v>
      </c>
      <c r="G4" s="99">
        <v>36075</v>
      </c>
      <c r="H4" s="10">
        <v>43462</v>
      </c>
      <c r="I4" s="10">
        <v>52879</v>
      </c>
      <c r="J4" s="10">
        <v>64754</v>
      </c>
      <c r="K4" s="10">
        <v>75988</v>
      </c>
      <c r="L4" s="10">
        <v>85940</v>
      </c>
      <c r="M4" s="10">
        <v>92435</v>
      </c>
      <c r="N4" s="10">
        <v>99776</v>
      </c>
      <c r="O4" s="10">
        <v>110141</v>
      </c>
      <c r="P4" s="10">
        <v>120109</v>
      </c>
      <c r="Q4" s="10">
        <v>127369</v>
      </c>
      <c r="R4" s="10">
        <v>134659</v>
      </c>
      <c r="S4" s="10">
        <v>142820</v>
      </c>
      <c r="T4" s="10">
        <v>149707</v>
      </c>
      <c r="U4" s="10">
        <v>159301</v>
      </c>
      <c r="V4" s="10">
        <v>164597</v>
      </c>
      <c r="W4" s="10">
        <v>165738</v>
      </c>
      <c r="X4" s="10">
        <v>165578</v>
      </c>
      <c r="Y4" s="10">
        <v>164140</v>
      </c>
      <c r="Z4" s="10">
        <v>163027</v>
      </c>
      <c r="AA4" s="10">
        <v>160837</v>
      </c>
      <c r="AB4" s="10">
        <v>158506</v>
      </c>
      <c r="AC4" s="10">
        <v>157201</v>
      </c>
      <c r="AD4" s="10">
        <v>158444</v>
      </c>
      <c r="AE4" s="10">
        <v>162000</v>
      </c>
      <c r="AF4" s="10">
        <v>165691</v>
      </c>
      <c r="AG4" s="10">
        <v>168314</v>
      </c>
      <c r="AH4" s="10">
        <v>170593</v>
      </c>
      <c r="AI4" s="10">
        <v>172347</v>
      </c>
      <c r="AJ4" s="10">
        <v>173365</v>
      </c>
      <c r="AK4" s="10">
        <v>175671</v>
      </c>
      <c r="AL4" s="10">
        <v>177870</v>
      </c>
      <c r="AM4" s="10">
        <v>179581</v>
      </c>
      <c r="AN4" s="10">
        <v>178030</v>
      </c>
      <c r="AO4" s="10">
        <v>173322</v>
      </c>
      <c r="AP4" s="10">
        <v>169375</v>
      </c>
      <c r="AQ4" s="10">
        <v>165800</v>
      </c>
      <c r="AR4" s="10">
        <v>161288</v>
      </c>
      <c r="AS4" s="10">
        <v>156829</v>
      </c>
      <c r="AT4" s="10">
        <v>153741</v>
      </c>
      <c r="AU4" s="10">
        <v>151886</v>
      </c>
      <c r="AV4" s="10">
        <v>149858</v>
      </c>
      <c r="AW4" s="10">
        <v>146605</v>
      </c>
      <c r="AX4" s="10">
        <v>143111</v>
      </c>
      <c r="AY4" s="10">
        <v>136071</v>
      </c>
      <c r="AZ4" s="10">
        <v>131720</v>
      </c>
      <c r="BA4" s="10">
        <v>128463</v>
      </c>
      <c r="BB4" s="10">
        <v>131109</v>
      </c>
      <c r="BC4" s="10">
        <v>137025</v>
      </c>
      <c r="BD4" s="10">
        <v>140676</v>
      </c>
      <c r="BE4" s="10">
        <v>142177</v>
      </c>
      <c r="BF4" s="10"/>
      <c r="BG4" s="10"/>
      <c r="BH4" s="59" t="s">
        <v>0</v>
      </c>
    </row>
    <row r="5" spans="1:70" ht="9.6" customHeight="1" x14ac:dyDescent="0.15">
      <c r="A5" s="63"/>
      <c r="B5" s="39" t="s">
        <v>179</v>
      </c>
      <c r="C5" s="157">
        <f t="shared" ref="C5:H5" si="0">C6+C7</f>
        <v>18707</v>
      </c>
      <c r="D5" s="157">
        <f t="shared" si="0"/>
        <v>21132</v>
      </c>
      <c r="E5" s="157">
        <f t="shared" si="0"/>
        <v>24682</v>
      </c>
      <c r="F5" s="157">
        <f t="shared" si="0"/>
        <v>29932</v>
      </c>
      <c r="G5" s="157">
        <f t="shared" si="0"/>
        <v>36075</v>
      </c>
      <c r="H5" s="157">
        <f t="shared" si="0"/>
        <v>43462</v>
      </c>
      <c r="I5" s="157">
        <f t="shared" ref="I5:AZ5" si="1">I6+I7</f>
        <v>52878</v>
      </c>
      <c r="J5" s="157">
        <f t="shared" si="1"/>
        <v>64754</v>
      </c>
      <c r="K5" s="157">
        <f t="shared" si="1"/>
        <v>76018</v>
      </c>
      <c r="L5" s="157">
        <f t="shared" si="1"/>
        <v>85940</v>
      </c>
      <c r="M5" s="157">
        <f t="shared" si="1"/>
        <v>92769</v>
      </c>
      <c r="N5" s="157">
        <f>N6+N7</f>
        <v>101147.4</v>
      </c>
      <c r="O5" s="157">
        <f>O6+O7</f>
        <v>109525.80000000002</v>
      </c>
      <c r="P5" s="157">
        <f>P6+P7</f>
        <v>117904.19999999998</v>
      </c>
      <c r="Q5" s="157">
        <f>Q6+Q7</f>
        <v>126282.6</v>
      </c>
      <c r="R5" s="157">
        <f t="shared" si="1"/>
        <v>134661</v>
      </c>
      <c r="S5" s="157">
        <f t="shared" si="1"/>
        <v>142820</v>
      </c>
      <c r="T5" s="157">
        <f t="shared" si="1"/>
        <v>153194</v>
      </c>
      <c r="U5" s="157">
        <f t="shared" si="1"/>
        <v>159301</v>
      </c>
      <c r="V5" s="157">
        <f t="shared" si="1"/>
        <v>164597</v>
      </c>
      <c r="W5" s="157">
        <f t="shared" si="1"/>
        <v>165738</v>
      </c>
      <c r="X5" s="157">
        <f t="shared" si="1"/>
        <v>165578</v>
      </c>
      <c r="Y5" s="157">
        <f t="shared" si="1"/>
        <v>164140</v>
      </c>
      <c r="Z5" s="157">
        <f t="shared" si="1"/>
        <v>163027</v>
      </c>
      <c r="AA5" s="157">
        <f t="shared" si="1"/>
        <v>160837</v>
      </c>
      <c r="AB5" s="157">
        <f t="shared" si="1"/>
        <v>158506</v>
      </c>
      <c r="AC5" s="157">
        <f t="shared" si="1"/>
        <v>157201</v>
      </c>
      <c r="AD5" s="157">
        <f t="shared" si="1"/>
        <v>158444</v>
      </c>
      <c r="AE5" s="157">
        <f t="shared" si="1"/>
        <v>162000</v>
      </c>
      <c r="AF5" s="157">
        <f t="shared" si="1"/>
        <v>165691</v>
      </c>
      <c r="AG5" s="157">
        <f t="shared" si="1"/>
        <v>168314</v>
      </c>
      <c r="AH5" s="157">
        <f t="shared" si="1"/>
        <v>170593</v>
      </c>
      <c r="AI5" s="157">
        <f t="shared" si="1"/>
        <v>172347</v>
      </c>
      <c r="AJ5" s="157">
        <f t="shared" si="1"/>
        <v>173365</v>
      </c>
      <c r="AK5" s="157">
        <f t="shared" si="1"/>
        <v>175671</v>
      </c>
      <c r="AL5" s="158">
        <f t="shared" si="1"/>
        <v>177870</v>
      </c>
      <c r="AM5" s="158">
        <f t="shared" si="1"/>
        <v>179581</v>
      </c>
      <c r="AN5" s="158">
        <f t="shared" si="1"/>
        <v>178030</v>
      </c>
      <c r="AO5" s="158">
        <f t="shared" si="1"/>
        <v>173322</v>
      </c>
      <c r="AP5" s="158">
        <f t="shared" si="1"/>
        <v>169375</v>
      </c>
      <c r="AQ5" s="158">
        <f t="shared" si="1"/>
        <v>165800</v>
      </c>
      <c r="AR5" s="158">
        <f t="shared" si="1"/>
        <v>161278</v>
      </c>
      <c r="AS5" s="158">
        <f t="shared" si="1"/>
        <v>156829</v>
      </c>
      <c r="AT5" s="158">
        <f t="shared" si="1"/>
        <v>153741</v>
      </c>
      <c r="AU5" s="158">
        <f t="shared" si="1"/>
        <v>151886</v>
      </c>
      <c r="AV5" s="158">
        <f t="shared" si="1"/>
        <v>149858</v>
      </c>
      <c r="AW5" s="158">
        <f t="shared" si="1"/>
        <v>146605</v>
      </c>
      <c r="AX5" s="158">
        <f t="shared" si="1"/>
        <v>143111</v>
      </c>
      <c r="AY5" s="158">
        <f t="shared" si="1"/>
        <v>136071</v>
      </c>
      <c r="AZ5" s="158">
        <f t="shared" si="1"/>
        <v>131720</v>
      </c>
      <c r="BA5" s="156">
        <f t="shared" ref="BA5:BE5" si="2">BA6+BA7</f>
        <v>128463</v>
      </c>
      <c r="BB5" s="156">
        <f t="shared" si="2"/>
        <v>131109</v>
      </c>
      <c r="BC5" s="156">
        <f t="shared" si="2"/>
        <v>137025</v>
      </c>
      <c r="BD5" s="156">
        <f t="shared" si="2"/>
        <v>140676</v>
      </c>
      <c r="BE5" s="156">
        <f t="shared" si="2"/>
        <v>142177</v>
      </c>
      <c r="BF5" s="156"/>
      <c r="BG5" s="156"/>
      <c r="BH5" s="40" t="s">
        <v>108</v>
      </c>
    </row>
    <row r="6" spans="1:70" ht="9.6" customHeight="1" x14ac:dyDescent="0.15">
      <c r="A6" s="63"/>
      <c r="B6" s="39" t="s">
        <v>118</v>
      </c>
      <c r="C6" s="157">
        <f t="shared" ref="C6:AZ6" si="3">SUM(C12:C29)</f>
        <v>15958</v>
      </c>
      <c r="D6" s="157">
        <f t="shared" si="3"/>
        <v>18010</v>
      </c>
      <c r="E6" s="157">
        <f t="shared" si="3"/>
        <v>21039</v>
      </c>
      <c r="F6" s="157">
        <f t="shared" si="3"/>
        <v>25877</v>
      </c>
      <c r="G6" s="157">
        <f t="shared" si="3"/>
        <v>30416</v>
      </c>
      <c r="H6" s="157">
        <f t="shared" si="3"/>
        <v>35958</v>
      </c>
      <c r="I6" s="157">
        <f t="shared" si="3"/>
        <v>42906</v>
      </c>
      <c r="J6" s="157">
        <f t="shared" si="3"/>
        <v>52149</v>
      </c>
      <c r="K6" s="157">
        <f t="shared" si="3"/>
        <v>61091</v>
      </c>
      <c r="L6" s="157">
        <f t="shared" si="3"/>
        <v>68919</v>
      </c>
      <c r="M6" s="157">
        <f t="shared" si="3"/>
        <v>74713</v>
      </c>
      <c r="N6" s="157">
        <f>SUM(N12:N29)</f>
        <v>81809</v>
      </c>
      <c r="O6" s="157">
        <f>SUM(O12:O29)</f>
        <v>88905.000000000015</v>
      </c>
      <c r="P6" s="157">
        <f>SUM(P12:P29)</f>
        <v>96000.999999999985</v>
      </c>
      <c r="Q6" s="157">
        <f>SUM(Q12:Q29)</f>
        <v>103097</v>
      </c>
      <c r="R6" s="157">
        <f t="shared" si="3"/>
        <v>110193</v>
      </c>
      <c r="S6" s="157">
        <f t="shared" si="3"/>
        <v>117009</v>
      </c>
      <c r="T6" s="157">
        <f t="shared" si="3"/>
        <v>126162</v>
      </c>
      <c r="U6" s="157">
        <f t="shared" si="3"/>
        <v>130998</v>
      </c>
      <c r="V6" s="157">
        <f t="shared" si="3"/>
        <v>135374</v>
      </c>
      <c r="W6" s="157">
        <f t="shared" si="3"/>
        <v>136486</v>
      </c>
      <c r="X6" s="157">
        <f t="shared" si="3"/>
        <v>136179</v>
      </c>
      <c r="Y6" s="157">
        <f t="shared" si="3"/>
        <v>134993</v>
      </c>
      <c r="Z6" s="157">
        <f t="shared" si="3"/>
        <v>134175</v>
      </c>
      <c r="AA6" s="157">
        <f t="shared" si="3"/>
        <v>132395</v>
      </c>
      <c r="AB6" s="157">
        <f t="shared" si="3"/>
        <v>130625</v>
      </c>
      <c r="AC6" s="157">
        <f t="shared" si="3"/>
        <v>129537</v>
      </c>
      <c r="AD6" s="157">
        <f t="shared" si="3"/>
        <v>130617</v>
      </c>
      <c r="AE6" s="157">
        <f t="shared" si="3"/>
        <v>133679</v>
      </c>
      <c r="AF6" s="157">
        <f t="shared" si="3"/>
        <v>136723</v>
      </c>
      <c r="AG6" s="157">
        <f t="shared" si="3"/>
        <v>138868</v>
      </c>
      <c r="AH6" s="157">
        <f t="shared" si="3"/>
        <v>140906</v>
      </c>
      <c r="AI6" s="157">
        <f t="shared" si="3"/>
        <v>142168</v>
      </c>
      <c r="AJ6" s="157">
        <f t="shared" si="3"/>
        <v>142806</v>
      </c>
      <c r="AK6" s="157">
        <f t="shared" si="3"/>
        <v>144483</v>
      </c>
      <c r="AL6" s="156">
        <f t="shared" si="3"/>
        <v>146054</v>
      </c>
      <c r="AM6" s="156">
        <f t="shared" si="3"/>
        <v>147380</v>
      </c>
      <c r="AN6" s="156">
        <f t="shared" si="3"/>
        <v>145797</v>
      </c>
      <c r="AO6" s="156">
        <f t="shared" si="3"/>
        <v>141737</v>
      </c>
      <c r="AP6" s="156">
        <f t="shared" si="3"/>
        <v>138289</v>
      </c>
      <c r="AQ6" s="156">
        <f t="shared" si="3"/>
        <v>135177</v>
      </c>
      <c r="AR6" s="156">
        <f t="shared" si="3"/>
        <v>131308</v>
      </c>
      <c r="AS6" s="156">
        <f t="shared" si="3"/>
        <v>127766</v>
      </c>
      <c r="AT6" s="156">
        <f t="shared" si="3"/>
        <v>125276</v>
      </c>
      <c r="AU6" s="156">
        <f t="shared" si="3"/>
        <v>123667</v>
      </c>
      <c r="AV6" s="156">
        <f t="shared" si="3"/>
        <v>122067</v>
      </c>
      <c r="AW6" s="156">
        <f t="shared" si="3"/>
        <v>119632</v>
      </c>
      <c r="AX6" s="156">
        <f t="shared" si="3"/>
        <v>116860</v>
      </c>
      <c r="AY6" s="156">
        <f t="shared" si="3"/>
        <v>111270</v>
      </c>
      <c r="AZ6" s="156">
        <f t="shared" si="3"/>
        <v>107712</v>
      </c>
      <c r="BA6" s="156">
        <f t="shared" ref="BA6:BE6" si="4">SUM(BA12:BA29)</f>
        <v>105039</v>
      </c>
      <c r="BB6" s="156">
        <f t="shared" si="4"/>
        <v>107253</v>
      </c>
      <c r="BC6" s="156">
        <f t="shared" si="4"/>
        <v>112194</v>
      </c>
      <c r="BD6" s="156">
        <f t="shared" si="4"/>
        <v>115406</v>
      </c>
      <c r="BE6" s="156">
        <f t="shared" si="4"/>
        <v>116029</v>
      </c>
      <c r="BF6" s="156"/>
      <c r="BG6" s="156"/>
      <c r="BH6" s="40" t="s">
        <v>82</v>
      </c>
    </row>
    <row r="7" spans="1:70" ht="9.6" customHeight="1" x14ac:dyDescent="0.15">
      <c r="A7" s="63"/>
      <c r="B7" s="39" t="s">
        <v>119</v>
      </c>
      <c r="C7" s="157">
        <f t="shared" ref="C7:H7" si="5">SUM(C31:C52)</f>
        <v>2749</v>
      </c>
      <c r="D7" s="157">
        <f t="shared" si="5"/>
        <v>3122</v>
      </c>
      <c r="E7" s="157">
        <f t="shared" si="5"/>
        <v>3643</v>
      </c>
      <c r="F7" s="157">
        <f t="shared" si="5"/>
        <v>4055</v>
      </c>
      <c r="G7" s="157">
        <f t="shared" si="5"/>
        <v>5659</v>
      </c>
      <c r="H7" s="157">
        <f t="shared" si="5"/>
        <v>7504</v>
      </c>
      <c r="I7" s="157">
        <f t="shared" ref="I7:BA7" si="6">SUM(I31:I52)</f>
        <v>9972</v>
      </c>
      <c r="J7" s="157">
        <f t="shared" si="6"/>
        <v>12605</v>
      </c>
      <c r="K7" s="157">
        <f t="shared" si="6"/>
        <v>14927</v>
      </c>
      <c r="L7" s="157">
        <f t="shared" ref="L7:Q7" si="7">SUM(L31:L52)</f>
        <v>17021</v>
      </c>
      <c r="M7" s="157">
        <f t="shared" si="7"/>
        <v>18056</v>
      </c>
      <c r="N7" s="157">
        <f t="shared" si="7"/>
        <v>19338.400000000001</v>
      </c>
      <c r="O7" s="157">
        <f t="shared" si="7"/>
        <v>20620.800000000003</v>
      </c>
      <c r="P7" s="157">
        <f t="shared" si="7"/>
        <v>21903.200000000001</v>
      </c>
      <c r="Q7" s="157">
        <f t="shared" si="7"/>
        <v>23185.599999999999</v>
      </c>
      <c r="R7" s="157">
        <f t="shared" si="6"/>
        <v>24468</v>
      </c>
      <c r="S7" s="157">
        <f t="shared" si="6"/>
        <v>25811</v>
      </c>
      <c r="T7" s="157">
        <f t="shared" si="6"/>
        <v>27032</v>
      </c>
      <c r="U7" s="157">
        <f t="shared" si="6"/>
        <v>28303</v>
      </c>
      <c r="V7" s="157">
        <f t="shared" si="6"/>
        <v>29223</v>
      </c>
      <c r="W7" s="157">
        <f t="shared" si="6"/>
        <v>29252</v>
      </c>
      <c r="X7" s="157">
        <f t="shared" si="6"/>
        <v>29399</v>
      </c>
      <c r="Y7" s="157">
        <f t="shared" si="6"/>
        <v>29147</v>
      </c>
      <c r="Z7" s="157">
        <f t="shared" si="6"/>
        <v>28852</v>
      </c>
      <c r="AA7" s="157">
        <f t="shared" si="6"/>
        <v>28442</v>
      </c>
      <c r="AB7" s="157">
        <f t="shared" si="6"/>
        <v>27881</v>
      </c>
      <c r="AC7" s="157">
        <f t="shared" si="6"/>
        <v>27664</v>
      </c>
      <c r="AD7" s="157">
        <f t="shared" si="6"/>
        <v>27827</v>
      </c>
      <c r="AE7" s="157">
        <f t="shared" si="6"/>
        <v>28321</v>
      </c>
      <c r="AF7" s="157">
        <f t="shared" si="6"/>
        <v>28968</v>
      </c>
      <c r="AG7" s="157">
        <f t="shared" si="6"/>
        <v>29446</v>
      </c>
      <c r="AH7" s="157">
        <f t="shared" si="6"/>
        <v>29687</v>
      </c>
      <c r="AI7" s="157">
        <f t="shared" si="6"/>
        <v>30179</v>
      </c>
      <c r="AJ7" s="157">
        <f t="shared" si="6"/>
        <v>30559</v>
      </c>
      <c r="AK7" s="157">
        <f t="shared" si="6"/>
        <v>31188</v>
      </c>
      <c r="AL7" s="156">
        <f t="shared" si="6"/>
        <v>31816</v>
      </c>
      <c r="AM7" s="156">
        <f t="shared" si="6"/>
        <v>32201</v>
      </c>
      <c r="AN7" s="156">
        <f t="shared" si="6"/>
        <v>32233</v>
      </c>
      <c r="AO7" s="156">
        <f t="shared" si="6"/>
        <v>31585</v>
      </c>
      <c r="AP7" s="156">
        <f>SUM(AP31:AP52)</f>
        <v>31086</v>
      </c>
      <c r="AQ7" s="156">
        <f t="shared" si="6"/>
        <v>30623</v>
      </c>
      <c r="AR7" s="156">
        <f t="shared" si="6"/>
        <v>29970</v>
      </c>
      <c r="AS7" s="156">
        <f t="shared" si="6"/>
        <v>29063</v>
      </c>
      <c r="AT7" s="156">
        <f t="shared" si="6"/>
        <v>28465</v>
      </c>
      <c r="AU7" s="156">
        <f t="shared" si="6"/>
        <v>28219</v>
      </c>
      <c r="AV7" s="156">
        <f t="shared" si="6"/>
        <v>27791</v>
      </c>
      <c r="AW7" s="156">
        <f t="shared" si="6"/>
        <v>26973</v>
      </c>
      <c r="AX7" s="156">
        <f t="shared" si="6"/>
        <v>26251</v>
      </c>
      <c r="AY7" s="156">
        <f t="shared" si="6"/>
        <v>24801</v>
      </c>
      <c r="AZ7" s="156">
        <f t="shared" si="6"/>
        <v>24008</v>
      </c>
      <c r="BA7" s="156">
        <f t="shared" si="6"/>
        <v>23424</v>
      </c>
      <c r="BB7" s="156">
        <f t="shared" ref="BB7:BD7" si="8">SUM(BB31:BB52)</f>
        <v>23856</v>
      </c>
      <c r="BC7" s="156">
        <f t="shared" si="8"/>
        <v>24831</v>
      </c>
      <c r="BD7" s="156">
        <f t="shared" si="8"/>
        <v>25270</v>
      </c>
      <c r="BE7" s="156">
        <f>SUM(BE31:BE52)</f>
        <v>26148</v>
      </c>
      <c r="BF7" s="156"/>
      <c r="BG7" s="156"/>
      <c r="BH7" s="40" t="s">
        <v>83</v>
      </c>
    </row>
    <row r="8" spans="1:70" ht="9.6" customHeight="1" x14ac:dyDescent="0.15">
      <c r="A8" s="63"/>
      <c r="B8" s="39" t="s">
        <v>121</v>
      </c>
      <c r="C8" s="157">
        <f t="shared" ref="C8:H8" si="9">C59+C63+C66+C67+C62+C19+C21+C22+C23+C24+C25</f>
        <v>12809</v>
      </c>
      <c r="D8" s="157">
        <f t="shared" si="9"/>
        <v>14457</v>
      </c>
      <c r="E8" s="157">
        <f t="shared" si="9"/>
        <v>16967</v>
      </c>
      <c r="F8" s="157">
        <f t="shared" si="9"/>
        <v>21239</v>
      </c>
      <c r="G8" s="157">
        <f t="shared" si="9"/>
        <v>24312</v>
      </c>
      <c r="H8" s="157">
        <f t="shared" si="9"/>
        <v>28117</v>
      </c>
      <c r="I8" s="157">
        <f t="shared" ref="I8:N8" si="10">I59+I63+I66+I67+I62+I19+I21+I22+I23+I24+I25</f>
        <v>32455</v>
      </c>
      <c r="J8" s="157">
        <f t="shared" si="10"/>
        <v>39105</v>
      </c>
      <c r="K8" s="157">
        <f t="shared" si="10"/>
        <v>45152</v>
      </c>
      <c r="L8" s="157">
        <f t="shared" si="10"/>
        <v>51068</v>
      </c>
      <c r="M8" s="157">
        <f t="shared" si="10"/>
        <v>55547</v>
      </c>
      <c r="N8" s="157">
        <f t="shared" si="10"/>
        <v>61245</v>
      </c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40" t="s">
        <v>84</v>
      </c>
      <c r="BK8" s="4" t="s">
        <v>328</v>
      </c>
      <c r="BL8" s="4" t="s">
        <v>329</v>
      </c>
      <c r="BM8" s="4" t="s">
        <v>330</v>
      </c>
      <c r="BN8" s="4" t="s">
        <v>331</v>
      </c>
      <c r="BO8" s="4" t="s">
        <v>332</v>
      </c>
    </row>
    <row r="9" spans="1:70" ht="9.6" customHeight="1" x14ac:dyDescent="0.15">
      <c r="A9" s="63"/>
      <c r="B9" s="39" t="s">
        <v>122</v>
      </c>
      <c r="C9" s="157">
        <f t="shared" ref="C9:H9" si="11">SUM(C26:C52)+C60+C61+SUM(C71:C76)+C97+C99+C100+C101+C103+C104+C107+C108</f>
        <v>6961</v>
      </c>
      <c r="D9" s="157">
        <f t="shared" si="11"/>
        <v>8316</v>
      </c>
      <c r="E9" s="157">
        <f t="shared" si="11"/>
        <v>9152</v>
      </c>
      <c r="F9" s="157">
        <f t="shared" si="11"/>
        <v>10327</v>
      </c>
      <c r="G9" s="157">
        <f t="shared" si="11"/>
        <v>14016</v>
      </c>
      <c r="H9" s="157">
        <f t="shared" si="11"/>
        <v>18350</v>
      </c>
      <c r="I9" s="157">
        <f>SUM(I26:I52)+I60+I61+SUM(I71:I76)+I97+I99+I100+I101+I103+I104+I107+I108</f>
        <v>24514</v>
      </c>
      <c r="J9" s="157">
        <f>SUM(J26:J52)+J60+J61+SUM(J71:J76)+J97+J99+J100+J101+J103+J104+J107+J108</f>
        <v>30795</v>
      </c>
      <c r="K9" s="157">
        <f>SUM(K26:K52)+K60+K61+SUM(K71:K76)+K97+K99+K100+K101+K103+K104+K107+K108</f>
        <v>36952</v>
      </c>
      <c r="L9" s="157">
        <f>SUM(L26:L52)+L60+L61+SUM(L71:L76)+L97+L99+L100+L101+L103+L104+L107+L108</f>
        <v>41566</v>
      </c>
      <c r="M9" s="157">
        <f>SUM(M26:M52)+M60+M61+SUM(M71:M76)+M97+M99+M102+M101+M103+M104+M107+M108</f>
        <v>43861</v>
      </c>
      <c r="N9" s="157">
        <f>SUM(N26:N52)+N60+N61+SUM(N71:N76)+N97+N99+N102+N101+N103+N104+N107+N108</f>
        <v>46952.400000000009</v>
      </c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51"/>
      <c r="AE9" s="147"/>
      <c r="AF9" s="147"/>
      <c r="AG9" s="147"/>
      <c r="AH9" s="147"/>
      <c r="AI9" s="147"/>
      <c r="AJ9" s="147"/>
      <c r="AK9" s="147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40" t="s">
        <v>85</v>
      </c>
      <c r="BJ9" s="4" t="s">
        <v>355</v>
      </c>
      <c r="BK9" s="4" t="s">
        <v>357</v>
      </c>
      <c r="BL9" s="4" t="s">
        <v>357</v>
      </c>
      <c r="BM9" s="4" t="s">
        <v>357</v>
      </c>
      <c r="BN9" s="4" t="s">
        <v>357</v>
      </c>
      <c r="BO9" s="4" t="s">
        <v>357</v>
      </c>
    </row>
    <row r="10" spans="1:70" ht="21.75" customHeight="1" x14ac:dyDescent="0.15">
      <c r="A10" s="14"/>
      <c r="B10" s="15"/>
      <c r="C10" s="15"/>
      <c r="D10" s="16"/>
      <c r="E10" s="16"/>
      <c r="F10" s="16"/>
      <c r="G10" s="16"/>
      <c r="H10" s="16"/>
      <c r="I10" s="16"/>
      <c r="J10" s="38"/>
      <c r="K10" s="16"/>
      <c r="L10" s="17"/>
      <c r="M10" s="16"/>
      <c r="N10" s="18"/>
      <c r="O10" s="16"/>
      <c r="P10" s="17"/>
      <c r="Q10" s="17"/>
      <c r="R10" s="16"/>
      <c r="S10" s="17"/>
      <c r="T10" s="17"/>
      <c r="U10" s="17"/>
      <c r="V10" s="16"/>
      <c r="W10" s="16"/>
      <c r="X10" s="16"/>
      <c r="Y10" s="16"/>
      <c r="Z10" s="17"/>
      <c r="AA10" s="17"/>
      <c r="AB10" s="16"/>
      <c r="AC10" s="17"/>
      <c r="AD10" s="17"/>
      <c r="AE10" s="16"/>
      <c r="AF10" s="57"/>
      <c r="AG10" s="16"/>
      <c r="AH10" s="16"/>
      <c r="AI10" s="16"/>
      <c r="AJ10" s="16"/>
      <c r="AK10" s="16"/>
      <c r="AL10" s="16"/>
      <c r="AM10" s="19"/>
      <c r="AN10" s="16"/>
      <c r="AO10" s="19"/>
      <c r="AP10" s="16"/>
      <c r="AQ10" s="16"/>
      <c r="AR10" s="16"/>
      <c r="AS10" s="19"/>
      <c r="AT10" s="19"/>
      <c r="AU10" s="19"/>
      <c r="AV10" s="19"/>
      <c r="AW10" s="19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20"/>
      <c r="BJ10" s="4" t="s">
        <v>356</v>
      </c>
    </row>
    <row r="11" spans="1:70" ht="21.75" customHeight="1" x14ac:dyDescent="0.15">
      <c r="A11" s="14"/>
      <c r="B11" s="18"/>
      <c r="C11" s="76"/>
      <c r="D11" s="77"/>
      <c r="E11" s="77"/>
      <c r="F11" s="76"/>
      <c r="G11" s="77"/>
      <c r="H11" s="77"/>
      <c r="I11" s="77"/>
      <c r="J11" s="76"/>
      <c r="K11" s="77"/>
      <c r="L11" s="78"/>
      <c r="M11" s="77"/>
      <c r="N11" s="48"/>
      <c r="O11" s="77"/>
      <c r="P11" s="78"/>
      <c r="Q11" s="78"/>
      <c r="R11" s="77"/>
      <c r="S11" s="78"/>
      <c r="T11" s="78"/>
      <c r="U11" s="78"/>
      <c r="V11" s="79"/>
      <c r="W11" s="77"/>
      <c r="X11" s="77"/>
      <c r="Y11" s="77"/>
      <c r="Z11" s="78"/>
      <c r="AA11" s="78"/>
      <c r="AB11" s="77"/>
      <c r="AC11" s="78"/>
      <c r="AD11" s="78"/>
      <c r="AE11" s="48"/>
      <c r="AF11" s="78"/>
      <c r="AG11" s="77"/>
      <c r="AH11" s="77"/>
      <c r="AI11" s="77"/>
      <c r="AJ11" s="77"/>
      <c r="AK11" s="77"/>
      <c r="AL11" s="77"/>
      <c r="AM11" s="80"/>
      <c r="AN11" s="77"/>
      <c r="AO11" s="80"/>
      <c r="AP11" s="77"/>
      <c r="AQ11" s="77"/>
      <c r="AR11" s="77"/>
      <c r="AS11" s="80"/>
      <c r="AT11" s="81"/>
      <c r="AU11" s="81"/>
      <c r="AV11" s="81"/>
      <c r="AW11" s="81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82"/>
    </row>
    <row r="12" spans="1:70" ht="9.6" customHeight="1" x14ac:dyDescent="0.15">
      <c r="A12" s="64" t="s">
        <v>184</v>
      </c>
      <c r="B12" s="75" t="s">
        <v>1</v>
      </c>
      <c r="C12" s="158">
        <f t="shared" ref="C12:H12" si="12">C62+C61+C60+C59</f>
        <v>7778</v>
      </c>
      <c r="D12" s="158">
        <f t="shared" si="12"/>
        <v>8665</v>
      </c>
      <c r="E12" s="158">
        <f t="shared" si="12"/>
        <v>10512</v>
      </c>
      <c r="F12" s="158">
        <f t="shared" si="12"/>
        <v>13520</v>
      </c>
      <c r="G12" s="158">
        <f t="shared" si="12"/>
        <v>14340</v>
      </c>
      <c r="H12" s="158">
        <f t="shared" si="12"/>
        <v>15397</v>
      </c>
      <c r="I12" s="158">
        <f t="shared" ref="I12:AD12" si="13">I62+I61+I60+I59</f>
        <v>15134</v>
      </c>
      <c r="J12" s="158">
        <f t="shared" si="13"/>
        <v>15686</v>
      </c>
      <c r="K12" s="158">
        <f t="shared" si="13"/>
        <v>19188</v>
      </c>
      <c r="L12" s="158">
        <f>L62+L61+L60+L59</f>
        <v>23284</v>
      </c>
      <c r="M12" s="158">
        <f>M62+M61+M60+M59</f>
        <v>26927</v>
      </c>
      <c r="N12" s="157">
        <f>M12+(R12-M12)*1/5</f>
        <v>31876.799999999999</v>
      </c>
      <c r="O12" s="157">
        <f>M12+(R12-M12)*2/5</f>
        <v>36826.6</v>
      </c>
      <c r="P12" s="157">
        <f>M12+(R12-M12)*3/5</f>
        <v>41776.400000000001</v>
      </c>
      <c r="Q12" s="157">
        <f>M12+(R12-M12)*4/5</f>
        <v>46726.2</v>
      </c>
      <c r="R12" s="158">
        <f t="shared" si="13"/>
        <v>51676</v>
      </c>
      <c r="S12" s="158">
        <f t="shared" si="13"/>
        <v>55349</v>
      </c>
      <c r="T12" s="158">
        <f t="shared" si="13"/>
        <v>61981</v>
      </c>
      <c r="U12" s="158">
        <f t="shared" si="13"/>
        <v>62410</v>
      </c>
      <c r="V12" s="158">
        <f t="shared" si="13"/>
        <v>65063</v>
      </c>
      <c r="W12" s="158">
        <f t="shared" si="13"/>
        <v>66194</v>
      </c>
      <c r="X12" s="158">
        <f t="shared" si="13"/>
        <v>66320</v>
      </c>
      <c r="Y12" s="158">
        <f t="shared" si="13"/>
        <v>66106</v>
      </c>
      <c r="Z12" s="158">
        <f t="shared" si="13"/>
        <v>66217</v>
      </c>
      <c r="AA12" s="158">
        <f t="shared" si="13"/>
        <v>65879</v>
      </c>
      <c r="AB12" s="158">
        <f t="shared" si="13"/>
        <v>65700</v>
      </c>
      <c r="AC12" s="158">
        <f t="shared" si="13"/>
        <v>65695</v>
      </c>
      <c r="AD12" s="158">
        <f t="shared" si="13"/>
        <v>66518</v>
      </c>
      <c r="AE12" s="157">
        <f>AE59</f>
        <v>68334</v>
      </c>
      <c r="AF12" s="26">
        <v>70512</v>
      </c>
      <c r="AG12" s="27">
        <v>71831</v>
      </c>
      <c r="AH12" s="27">
        <v>72979</v>
      </c>
      <c r="AI12" s="27">
        <v>73458</v>
      </c>
      <c r="AJ12" s="27">
        <v>73608</v>
      </c>
      <c r="AK12" s="27">
        <v>74236</v>
      </c>
      <c r="AL12" s="27">
        <v>74854</v>
      </c>
      <c r="AM12" s="27">
        <v>75203</v>
      </c>
      <c r="AN12" s="27">
        <v>74168</v>
      </c>
      <c r="AO12" s="16">
        <v>71675</v>
      </c>
      <c r="AP12" s="16">
        <v>69625</v>
      </c>
      <c r="AQ12" s="16">
        <v>68156</v>
      </c>
      <c r="AR12" s="16">
        <v>66151</v>
      </c>
      <c r="AS12" s="16">
        <v>64299</v>
      </c>
      <c r="AT12" s="16">
        <v>62994</v>
      </c>
      <c r="AU12" s="16">
        <v>62284</v>
      </c>
      <c r="AV12" s="16">
        <v>61799</v>
      </c>
      <c r="AW12" s="16">
        <v>61033</v>
      </c>
      <c r="AX12" s="16">
        <v>59959</v>
      </c>
      <c r="AY12" s="16">
        <v>57326</v>
      </c>
      <c r="AZ12" s="16">
        <v>55370</v>
      </c>
      <c r="BA12" s="16">
        <v>53912</v>
      </c>
      <c r="BB12" s="16">
        <v>55799</v>
      </c>
      <c r="BC12" s="16">
        <v>57720</v>
      </c>
      <c r="BD12" s="16">
        <v>59243</v>
      </c>
      <c r="BE12" s="16">
        <v>59503</v>
      </c>
      <c r="BF12" s="16"/>
      <c r="BG12" s="16"/>
      <c r="BH12" s="40" t="s">
        <v>1</v>
      </c>
      <c r="BJ12" s="7" t="s">
        <v>1</v>
      </c>
      <c r="BK12" s="7">
        <v>53912</v>
      </c>
      <c r="BL12" s="7">
        <v>55799</v>
      </c>
      <c r="BM12" s="7">
        <v>57720</v>
      </c>
      <c r="BN12" s="7">
        <v>59243</v>
      </c>
      <c r="BO12" s="7">
        <v>59503</v>
      </c>
    </row>
    <row r="13" spans="1:70" ht="9.6" customHeight="1" x14ac:dyDescent="0.15">
      <c r="A13" s="64" t="s">
        <v>128</v>
      </c>
      <c r="B13" s="23" t="s">
        <v>185</v>
      </c>
      <c r="C13" s="100"/>
      <c r="D13" s="100"/>
      <c r="E13" s="100"/>
      <c r="F13" s="100"/>
      <c r="G13" s="100"/>
      <c r="H13" s="100"/>
      <c r="I13" s="100"/>
      <c r="J13" s="100"/>
      <c r="K13" s="100"/>
      <c r="L13" s="83"/>
      <c r="M13" s="100"/>
      <c r="N13" s="100"/>
      <c r="O13" s="100"/>
      <c r="P13" s="83"/>
      <c r="Q13" s="83"/>
      <c r="R13" s="84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8"/>
      <c r="AH13" s="88"/>
      <c r="AI13" s="88"/>
      <c r="AJ13" s="88"/>
      <c r="AK13" s="88"/>
      <c r="AL13" s="88"/>
      <c r="AM13" s="88"/>
      <c r="AN13" s="88"/>
      <c r="AO13" s="86"/>
      <c r="AP13" s="86"/>
      <c r="AQ13" s="86"/>
      <c r="AR13" s="86"/>
      <c r="AS13" s="86"/>
      <c r="AT13" s="86"/>
      <c r="AU13" s="85"/>
      <c r="AV13" s="85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7" t="s">
        <v>110</v>
      </c>
      <c r="BP13" s="7"/>
      <c r="BQ13" s="7"/>
      <c r="BR13" s="7"/>
    </row>
    <row r="14" spans="1:70" ht="9.6" customHeight="1" x14ac:dyDescent="0.15">
      <c r="A14" s="64" t="s">
        <v>129</v>
      </c>
      <c r="B14" s="23" t="s">
        <v>2</v>
      </c>
      <c r="C14" s="25"/>
      <c r="D14" s="25"/>
      <c r="E14" s="25"/>
      <c r="F14" s="25"/>
      <c r="G14" s="25"/>
      <c r="H14" s="25"/>
      <c r="I14" s="25"/>
      <c r="J14" s="25"/>
      <c r="K14" s="25"/>
      <c r="L14" s="24"/>
      <c r="M14" s="25"/>
      <c r="N14" s="25"/>
      <c r="O14" s="25"/>
      <c r="P14" s="24"/>
      <c r="Q14" s="24"/>
      <c r="R14" s="26"/>
      <c r="S14" s="24"/>
      <c r="T14" s="24"/>
      <c r="U14" s="24"/>
      <c r="V14" s="25"/>
      <c r="W14" s="28"/>
      <c r="X14" s="25"/>
      <c r="Y14" s="25"/>
      <c r="Z14" s="24"/>
      <c r="AA14" s="24"/>
      <c r="AB14" s="25"/>
      <c r="AC14" s="24"/>
      <c r="AD14" s="24"/>
      <c r="AE14" s="25"/>
      <c r="AF14" s="24"/>
      <c r="AG14" s="27"/>
      <c r="AH14" s="27"/>
      <c r="AI14" s="27"/>
      <c r="AJ14" s="27"/>
      <c r="AK14" s="27"/>
      <c r="AL14" s="27"/>
      <c r="AM14" s="27"/>
      <c r="AN14" s="27"/>
      <c r="AO14" s="16"/>
      <c r="AP14" s="16"/>
      <c r="AQ14" s="16"/>
      <c r="AR14" s="16"/>
      <c r="AS14" s="16"/>
      <c r="AT14" s="16"/>
      <c r="AU14" s="19"/>
      <c r="AV14" s="19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60" t="s">
        <v>2</v>
      </c>
      <c r="BP14" s="7"/>
      <c r="BQ14" s="7"/>
      <c r="BR14" s="7"/>
    </row>
    <row r="15" spans="1:70" ht="9.6" customHeight="1" x14ac:dyDescent="0.15">
      <c r="A15" s="64" t="s">
        <v>130</v>
      </c>
      <c r="B15" s="23" t="s">
        <v>3</v>
      </c>
      <c r="C15" s="139"/>
      <c r="D15" s="25"/>
      <c r="E15" s="25"/>
      <c r="F15" s="25"/>
      <c r="G15" s="25"/>
      <c r="H15" s="25"/>
      <c r="I15" s="25"/>
      <c r="J15" s="139"/>
      <c r="K15" s="25"/>
      <c r="L15" s="24"/>
      <c r="M15" s="25"/>
      <c r="N15" s="139"/>
      <c r="O15" s="25"/>
      <c r="P15" s="25"/>
      <c r="Q15" s="24"/>
      <c r="R15" s="26"/>
      <c r="S15" s="24"/>
      <c r="T15" s="24"/>
      <c r="U15" s="24"/>
      <c r="V15" s="25"/>
      <c r="W15" s="28"/>
      <c r="X15" s="25"/>
      <c r="Y15" s="25"/>
      <c r="Z15" s="24"/>
      <c r="AA15" s="24"/>
      <c r="AB15" s="25"/>
      <c r="AC15" s="24"/>
      <c r="AD15" s="24"/>
      <c r="AE15" s="25"/>
      <c r="AF15" s="24"/>
      <c r="AG15" s="27"/>
      <c r="AH15" s="27"/>
      <c r="AI15" s="27"/>
      <c r="AJ15" s="27"/>
      <c r="AK15" s="27"/>
      <c r="AL15" s="27"/>
      <c r="AM15" s="27"/>
      <c r="AN15" s="27"/>
      <c r="AO15" s="16"/>
      <c r="AP15" s="16"/>
      <c r="AQ15" s="16"/>
      <c r="AR15" s="16"/>
      <c r="AS15" s="16"/>
      <c r="AT15" s="16"/>
      <c r="AU15" s="19"/>
      <c r="AV15" s="19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60" t="s">
        <v>3</v>
      </c>
      <c r="BP15" s="7"/>
      <c r="BQ15" s="7"/>
      <c r="BR15" s="7"/>
    </row>
    <row r="16" spans="1:70" ht="9.6" customHeight="1" x14ac:dyDescent="0.15">
      <c r="A16" s="64" t="s">
        <v>131</v>
      </c>
      <c r="B16" s="23" t="s">
        <v>186</v>
      </c>
      <c r="C16" s="101"/>
      <c r="D16" s="101"/>
      <c r="E16" s="101"/>
      <c r="F16" s="101"/>
      <c r="G16" s="101"/>
      <c r="H16" s="101"/>
      <c r="I16" s="101"/>
      <c r="J16" s="101"/>
      <c r="K16" s="101"/>
      <c r="L16" s="24"/>
      <c r="M16" s="101"/>
      <c r="N16" s="101"/>
      <c r="O16" s="101"/>
      <c r="P16" s="101"/>
      <c r="Q16" s="24"/>
      <c r="R16" s="26"/>
      <c r="S16" s="24"/>
      <c r="T16" s="24"/>
      <c r="U16" s="24"/>
      <c r="V16" s="101"/>
      <c r="W16" s="101"/>
      <c r="X16" s="101"/>
      <c r="Y16" s="101"/>
      <c r="Z16" s="24"/>
      <c r="AA16" s="24"/>
      <c r="AB16" s="101"/>
      <c r="AC16" s="24"/>
      <c r="AD16" s="24"/>
      <c r="AE16" s="101"/>
      <c r="AF16" s="24"/>
      <c r="AG16" s="27"/>
      <c r="AH16" s="27"/>
      <c r="AI16" s="27"/>
      <c r="AJ16" s="27"/>
      <c r="AK16" s="27"/>
      <c r="AL16" s="27"/>
      <c r="AM16" s="27"/>
      <c r="AN16" s="27"/>
      <c r="AO16" s="16"/>
      <c r="AP16" s="16"/>
      <c r="AQ16" s="16"/>
      <c r="AR16" s="16"/>
      <c r="AS16" s="16"/>
      <c r="AT16" s="16"/>
      <c r="AU16" s="19"/>
      <c r="AV16" s="19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60" t="s">
        <v>111</v>
      </c>
      <c r="BP16" s="7"/>
      <c r="BQ16" s="7"/>
      <c r="BR16" s="7"/>
    </row>
    <row r="17" spans="1:70" ht="9.6" customHeight="1" x14ac:dyDescent="0.15">
      <c r="A17" s="64" t="s">
        <v>132</v>
      </c>
      <c r="B17" s="23" t="s">
        <v>187</v>
      </c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4"/>
      <c r="AG17" s="27"/>
      <c r="AH17" s="27"/>
      <c r="AI17" s="27"/>
      <c r="AJ17" s="27"/>
      <c r="AK17" s="27"/>
      <c r="AL17" s="27"/>
      <c r="AM17" s="27"/>
      <c r="AN17" s="27"/>
      <c r="AO17" s="16"/>
      <c r="AP17" s="16"/>
      <c r="AQ17" s="16"/>
      <c r="AR17" s="16"/>
      <c r="AS17" s="16"/>
      <c r="AT17" s="16"/>
      <c r="AU17" s="19"/>
      <c r="AV17" s="19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60" t="s">
        <v>112</v>
      </c>
      <c r="BP17" s="7"/>
      <c r="BQ17" s="7"/>
      <c r="BR17" s="7"/>
    </row>
    <row r="18" spans="1:70" ht="9.6" customHeight="1" x14ac:dyDescent="0.15">
      <c r="A18" s="65" t="s">
        <v>188</v>
      </c>
      <c r="B18" s="22" t="s">
        <v>4</v>
      </c>
      <c r="C18" s="156">
        <f t="shared" ref="C18:H18" si="14">C63+C97+C99+C100+C101+C103+C104</f>
        <v>1855</v>
      </c>
      <c r="D18" s="156">
        <f t="shared" si="14"/>
        <v>2161</v>
      </c>
      <c r="E18" s="156">
        <f t="shared" si="14"/>
        <v>2409</v>
      </c>
      <c r="F18" s="156">
        <f t="shared" si="14"/>
        <v>2922</v>
      </c>
      <c r="G18" s="156">
        <f t="shared" si="14"/>
        <v>3534</v>
      </c>
      <c r="H18" s="156">
        <f t="shared" si="14"/>
        <v>4303</v>
      </c>
      <c r="I18" s="156">
        <f t="shared" ref="I18:AU18" si="15">I63+I97+I99+I100+I101+I103+I104</f>
        <v>5484</v>
      </c>
      <c r="J18" s="156">
        <f>J63+J97+J99+J100+J101+J103+J104</f>
        <v>7163</v>
      </c>
      <c r="K18" s="156">
        <f>K63+K97+K99+K100+K101+K103+K104</f>
        <v>8075</v>
      </c>
      <c r="L18" s="156">
        <f>L63+L97+L99+L100+L101+L103+L104</f>
        <v>8762</v>
      </c>
      <c r="M18" s="156">
        <f>M63+M97+M99+M100+M101+M103+M104</f>
        <v>9054</v>
      </c>
      <c r="N18" s="157">
        <f t="shared" ref="N18:N52" si="16">M18+(R18-M18)*1/5</f>
        <v>9562.6</v>
      </c>
      <c r="O18" s="157">
        <f t="shared" ref="O18:O52" si="17">M18+(R18-M18)*2/5</f>
        <v>10071.200000000001</v>
      </c>
      <c r="P18" s="157">
        <f t="shared" ref="P18:P52" si="18">M18+(R18-M18)*3/5</f>
        <v>10579.8</v>
      </c>
      <c r="Q18" s="157">
        <f t="shared" ref="Q18:Q52" si="19">M18+(R18-M18)*4/5</f>
        <v>11088.4</v>
      </c>
      <c r="R18" s="156">
        <f t="shared" si="15"/>
        <v>11597</v>
      </c>
      <c r="S18" s="156">
        <f t="shared" si="15"/>
        <v>12172</v>
      </c>
      <c r="T18" s="156">
        <f>T63+T97+T99+T100+T101+T103+T104</f>
        <v>12752</v>
      </c>
      <c r="U18" s="156">
        <f t="shared" si="15"/>
        <v>13570</v>
      </c>
      <c r="V18" s="156">
        <f t="shared" si="15"/>
        <v>13963</v>
      </c>
      <c r="W18" s="156">
        <f>W63+W97+W99+W100+W103+W102+W104</f>
        <v>13948</v>
      </c>
      <c r="X18" s="156">
        <f t="shared" si="15"/>
        <v>13897</v>
      </c>
      <c r="Y18" s="156">
        <f t="shared" si="15"/>
        <v>13748</v>
      </c>
      <c r="Z18" s="156">
        <f t="shared" si="15"/>
        <v>13579</v>
      </c>
      <c r="AA18" s="156">
        <f t="shared" si="15"/>
        <v>13225</v>
      </c>
      <c r="AB18" s="156">
        <f t="shared" si="15"/>
        <v>12827</v>
      </c>
      <c r="AC18" s="156">
        <f t="shared" si="15"/>
        <v>12620</v>
      </c>
      <c r="AD18" s="156">
        <f t="shared" si="15"/>
        <v>12700</v>
      </c>
      <c r="AE18" s="156">
        <f t="shared" si="15"/>
        <v>12839</v>
      </c>
      <c r="AF18" s="156">
        <f t="shared" si="15"/>
        <v>12954</v>
      </c>
      <c r="AG18" s="156">
        <f t="shared" si="15"/>
        <v>13098</v>
      </c>
      <c r="AH18" s="156">
        <f t="shared" si="15"/>
        <v>13255</v>
      </c>
      <c r="AI18" s="156">
        <f t="shared" si="15"/>
        <v>13386</v>
      </c>
      <c r="AJ18" s="156">
        <f t="shared" si="15"/>
        <v>13492</v>
      </c>
      <c r="AK18" s="156">
        <f t="shared" si="15"/>
        <v>13698</v>
      </c>
      <c r="AL18" s="156">
        <f t="shared" si="15"/>
        <v>13784</v>
      </c>
      <c r="AM18" s="156">
        <f t="shared" si="15"/>
        <v>13891</v>
      </c>
      <c r="AN18" s="156">
        <f t="shared" si="15"/>
        <v>13744</v>
      </c>
      <c r="AO18" s="156">
        <f t="shared" si="15"/>
        <v>13474</v>
      </c>
      <c r="AP18" s="156">
        <f t="shared" si="15"/>
        <v>13116</v>
      </c>
      <c r="AQ18" s="156">
        <f t="shared" si="15"/>
        <v>12831</v>
      </c>
      <c r="AR18" s="156">
        <f t="shared" si="15"/>
        <v>12521</v>
      </c>
      <c r="AS18" s="156">
        <f t="shared" si="15"/>
        <v>12209</v>
      </c>
      <c r="AT18" s="156">
        <f t="shared" si="15"/>
        <v>12052</v>
      </c>
      <c r="AU18" s="156">
        <f t="shared" si="15"/>
        <v>11902</v>
      </c>
      <c r="AV18" s="19">
        <v>11753</v>
      </c>
      <c r="AW18" s="16">
        <v>11532</v>
      </c>
      <c r="AX18" s="16">
        <v>11214</v>
      </c>
      <c r="AY18" s="16">
        <v>10718</v>
      </c>
      <c r="AZ18" s="16">
        <v>10333</v>
      </c>
      <c r="BA18" s="16">
        <v>10044</v>
      </c>
      <c r="BB18" s="86">
        <v>9933</v>
      </c>
      <c r="BC18" s="86">
        <v>11229</v>
      </c>
      <c r="BD18" s="86">
        <v>12074</v>
      </c>
      <c r="BE18" s="86">
        <v>12180</v>
      </c>
      <c r="BF18" s="16"/>
      <c r="BG18" s="16"/>
      <c r="BH18" s="40" t="s">
        <v>4</v>
      </c>
      <c r="BJ18" s="7" t="s">
        <v>4</v>
      </c>
      <c r="BK18" s="7">
        <v>10044</v>
      </c>
      <c r="BL18" s="7">
        <v>9933</v>
      </c>
      <c r="BM18" s="7">
        <v>11229</v>
      </c>
      <c r="BN18" s="7">
        <v>12074</v>
      </c>
      <c r="BO18" s="7">
        <v>12180</v>
      </c>
      <c r="BP18" s="7"/>
      <c r="BQ18" s="7"/>
      <c r="BR18" s="7"/>
    </row>
    <row r="19" spans="1:70" ht="9.6" customHeight="1" x14ac:dyDescent="0.15">
      <c r="A19" s="65" t="s">
        <v>189</v>
      </c>
      <c r="B19" s="22" t="s">
        <v>100</v>
      </c>
      <c r="C19" s="27">
        <v>1003</v>
      </c>
      <c r="D19" s="27">
        <v>1147</v>
      </c>
      <c r="E19" s="27">
        <v>1284</v>
      </c>
      <c r="F19" s="27">
        <v>1543</v>
      </c>
      <c r="G19" s="27">
        <v>2070</v>
      </c>
      <c r="H19" s="27">
        <v>2664</v>
      </c>
      <c r="I19" s="27">
        <v>3460</v>
      </c>
      <c r="J19" s="27">
        <v>4729</v>
      </c>
      <c r="K19" s="27">
        <v>5007</v>
      </c>
      <c r="L19" s="24">
        <v>5159</v>
      </c>
      <c r="M19" s="27">
        <v>5227</v>
      </c>
      <c r="N19" s="147">
        <f t="shared" si="16"/>
        <v>5124</v>
      </c>
      <c r="O19" s="147">
        <f t="shared" si="17"/>
        <v>5021</v>
      </c>
      <c r="P19" s="147">
        <f t="shared" si="18"/>
        <v>4918</v>
      </c>
      <c r="Q19" s="147">
        <f t="shared" si="19"/>
        <v>4815</v>
      </c>
      <c r="R19" s="27">
        <v>4712</v>
      </c>
      <c r="S19" s="24">
        <v>4733</v>
      </c>
      <c r="T19" s="24">
        <v>4722</v>
      </c>
      <c r="U19" s="24">
        <v>4832</v>
      </c>
      <c r="V19" s="27">
        <v>4798</v>
      </c>
      <c r="W19" s="27">
        <v>4697</v>
      </c>
      <c r="X19" s="27">
        <v>4615</v>
      </c>
      <c r="Y19" s="27">
        <v>4491</v>
      </c>
      <c r="Z19" s="24">
        <v>4392</v>
      </c>
      <c r="AA19" s="24">
        <v>4272</v>
      </c>
      <c r="AB19" s="27">
        <v>4107</v>
      </c>
      <c r="AC19" s="24">
        <v>3979</v>
      </c>
      <c r="AD19" s="24">
        <v>3971</v>
      </c>
      <c r="AE19" s="27">
        <v>4007</v>
      </c>
      <c r="AF19" s="24">
        <v>4050</v>
      </c>
      <c r="AG19" s="27">
        <v>4051</v>
      </c>
      <c r="AH19" s="27">
        <v>4054</v>
      </c>
      <c r="AI19" s="27">
        <v>4045</v>
      </c>
      <c r="AJ19" s="27">
        <v>4046</v>
      </c>
      <c r="AK19" s="27">
        <v>4056</v>
      </c>
      <c r="AL19" s="27">
        <v>4080</v>
      </c>
      <c r="AM19" s="27">
        <v>4065</v>
      </c>
      <c r="AN19" s="27">
        <v>3947</v>
      </c>
      <c r="AO19" s="16">
        <v>3736</v>
      </c>
      <c r="AP19" s="16">
        <v>3560</v>
      </c>
      <c r="AQ19" s="16">
        <v>3397</v>
      </c>
      <c r="AR19" s="16">
        <v>3300</v>
      </c>
      <c r="AS19" s="16">
        <v>3146</v>
      </c>
      <c r="AT19" s="16">
        <v>2920</v>
      </c>
      <c r="AU19" s="16">
        <v>2819</v>
      </c>
      <c r="AV19" s="16">
        <v>2726</v>
      </c>
      <c r="AW19" s="16">
        <v>2585</v>
      </c>
      <c r="AX19" s="16">
        <v>2486</v>
      </c>
      <c r="AY19" s="16">
        <v>2344</v>
      </c>
      <c r="AZ19" s="16">
        <v>2266</v>
      </c>
      <c r="BA19" s="16">
        <v>2256</v>
      </c>
      <c r="BB19" s="16">
        <v>2305</v>
      </c>
      <c r="BC19" s="16">
        <v>2333</v>
      </c>
      <c r="BD19" s="16">
        <v>2292</v>
      </c>
      <c r="BE19" s="16">
        <v>2305</v>
      </c>
      <c r="BF19" s="16"/>
      <c r="BG19" s="16"/>
      <c r="BH19" s="40" t="s">
        <v>100</v>
      </c>
      <c r="BJ19" s="7" t="s">
        <v>335</v>
      </c>
      <c r="BK19" s="7">
        <v>2256</v>
      </c>
      <c r="BL19" s="7">
        <v>2305</v>
      </c>
      <c r="BM19" s="7">
        <v>2333</v>
      </c>
      <c r="BN19" s="7">
        <v>2292</v>
      </c>
      <c r="BO19" s="7">
        <v>2305</v>
      </c>
      <c r="BP19" s="7"/>
      <c r="BQ19" s="7"/>
      <c r="BR19" s="7"/>
    </row>
    <row r="20" spans="1:70" ht="9.6" customHeight="1" x14ac:dyDescent="0.15">
      <c r="A20" s="65" t="s">
        <v>216</v>
      </c>
      <c r="B20" s="22" t="s">
        <v>6</v>
      </c>
      <c r="C20" s="156">
        <f t="shared" ref="C20:H20" si="20">C67+C108+C107</f>
        <v>1163</v>
      </c>
      <c r="D20" s="156">
        <f t="shared" si="20"/>
        <v>865</v>
      </c>
      <c r="E20" s="156">
        <f t="shared" si="20"/>
        <v>1334</v>
      </c>
      <c r="F20" s="156">
        <f t="shared" si="20"/>
        <v>1493</v>
      </c>
      <c r="G20" s="156">
        <f t="shared" si="20"/>
        <v>1830</v>
      </c>
      <c r="H20" s="156">
        <f t="shared" si="20"/>
        <v>2033</v>
      </c>
      <c r="I20" s="156">
        <f t="shared" ref="I20:AY20" si="21">I67+I108+I107</f>
        <v>2473</v>
      </c>
      <c r="J20" s="156">
        <f>J67+J108+J107</f>
        <v>3128</v>
      </c>
      <c r="K20" s="156">
        <f>K67+K108+K107</f>
        <v>3342</v>
      </c>
      <c r="L20" s="156">
        <f>L67+L108+L107</f>
        <v>3797</v>
      </c>
      <c r="M20" s="156">
        <f>M67+M108+M107</f>
        <v>4025</v>
      </c>
      <c r="N20" s="157">
        <f t="shared" si="16"/>
        <v>4290</v>
      </c>
      <c r="O20" s="157">
        <f t="shared" si="17"/>
        <v>4555</v>
      </c>
      <c r="P20" s="157">
        <f t="shared" si="18"/>
        <v>4820</v>
      </c>
      <c r="Q20" s="157">
        <f t="shared" si="19"/>
        <v>5085</v>
      </c>
      <c r="R20" s="156">
        <f t="shared" si="21"/>
        <v>5350</v>
      </c>
      <c r="S20" s="156">
        <f t="shared" si="21"/>
        <v>5704</v>
      </c>
      <c r="T20" s="156">
        <f>T67+T108+T107</f>
        <v>5888</v>
      </c>
      <c r="U20" s="156">
        <f t="shared" si="21"/>
        <v>6188</v>
      </c>
      <c r="V20" s="156">
        <f t="shared" si="21"/>
        <v>6241</v>
      </c>
      <c r="W20" s="156">
        <f>W67+W108+W107</f>
        <v>6090</v>
      </c>
      <c r="X20" s="156">
        <f t="shared" si="21"/>
        <v>5939</v>
      </c>
      <c r="Y20" s="156">
        <f t="shared" si="21"/>
        <v>5805</v>
      </c>
      <c r="Z20" s="156">
        <f t="shared" si="21"/>
        <v>5659</v>
      </c>
      <c r="AA20" s="156">
        <f t="shared" si="21"/>
        <v>5541</v>
      </c>
      <c r="AB20" s="156">
        <f t="shared" si="21"/>
        <v>5384</v>
      </c>
      <c r="AC20" s="156">
        <f t="shared" si="21"/>
        <v>5332</v>
      </c>
      <c r="AD20" s="156">
        <f t="shared" si="21"/>
        <v>5241</v>
      </c>
      <c r="AE20" s="156">
        <f t="shared" si="21"/>
        <v>5285</v>
      </c>
      <c r="AF20" s="156">
        <f t="shared" si="21"/>
        <v>5289</v>
      </c>
      <c r="AG20" s="156">
        <f t="shared" si="21"/>
        <v>5315</v>
      </c>
      <c r="AH20" s="156">
        <f t="shared" si="21"/>
        <v>5311</v>
      </c>
      <c r="AI20" s="156">
        <f t="shared" si="21"/>
        <v>5351</v>
      </c>
      <c r="AJ20" s="156">
        <f t="shared" si="21"/>
        <v>5385</v>
      </c>
      <c r="AK20" s="156">
        <f t="shared" si="21"/>
        <v>5415</v>
      </c>
      <c r="AL20" s="156">
        <f t="shared" si="21"/>
        <v>5411</v>
      </c>
      <c r="AM20" s="156">
        <f t="shared" si="21"/>
        <v>5431</v>
      </c>
      <c r="AN20" s="156">
        <f t="shared" si="21"/>
        <v>5369</v>
      </c>
      <c r="AO20" s="156">
        <f t="shared" si="21"/>
        <v>5293</v>
      </c>
      <c r="AP20" s="156">
        <f t="shared" si="21"/>
        <v>5144</v>
      </c>
      <c r="AQ20" s="156">
        <f t="shared" si="21"/>
        <v>4988</v>
      </c>
      <c r="AR20" s="156">
        <f t="shared" si="21"/>
        <v>4777</v>
      </c>
      <c r="AS20" s="156">
        <f t="shared" si="21"/>
        <v>4643</v>
      </c>
      <c r="AT20" s="156">
        <f t="shared" si="21"/>
        <v>4490</v>
      </c>
      <c r="AU20" s="156">
        <f t="shared" si="21"/>
        <v>4365</v>
      </c>
      <c r="AV20" s="156">
        <f t="shared" si="21"/>
        <v>4212</v>
      </c>
      <c r="AW20" s="156">
        <f t="shared" si="21"/>
        <v>4067</v>
      </c>
      <c r="AX20" s="156">
        <f t="shared" si="21"/>
        <v>3953</v>
      </c>
      <c r="AY20" s="156">
        <f t="shared" si="21"/>
        <v>3736</v>
      </c>
      <c r="AZ20" s="16">
        <v>3599</v>
      </c>
      <c r="BA20" s="16">
        <v>3530</v>
      </c>
      <c r="BB20" s="16">
        <v>3290</v>
      </c>
      <c r="BC20" s="16">
        <v>3634</v>
      </c>
      <c r="BD20" s="16">
        <v>3872</v>
      </c>
      <c r="BE20" s="16">
        <v>4002</v>
      </c>
      <c r="BF20" s="16"/>
      <c r="BG20" s="16"/>
      <c r="BH20" s="40" t="s">
        <v>6</v>
      </c>
      <c r="BJ20" s="7" t="s">
        <v>6</v>
      </c>
      <c r="BK20" s="7">
        <v>3530</v>
      </c>
      <c r="BL20" s="7">
        <v>3290</v>
      </c>
      <c r="BM20" s="7">
        <v>3634</v>
      </c>
      <c r="BN20" s="7">
        <v>3872</v>
      </c>
      <c r="BO20" s="7">
        <v>4002</v>
      </c>
      <c r="BP20" s="7"/>
      <c r="BQ20" s="7"/>
      <c r="BR20" s="7"/>
    </row>
    <row r="21" spans="1:70" ht="9.6" customHeight="1" x14ac:dyDescent="0.15">
      <c r="A21" s="65" t="s">
        <v>217</v>
      </c>
      <c r="B21" s="22" t="s">
        <v>7</v>
      </c>
      <c r="C21" s="27">
        <v>391</v>
      </c>
      <c r="D21" s="27">
        <v>456</v>
      </c>
      <c r="E21" s="27">
        <v>530</v>
      </c>
      <c r="F21" s="27">
        <v>593</v>
      </c>
      <c r="G21" s="27">
        <v>737</v>
      </c>
      <c r="H21" s="27">
        <v>905</v>
      </c>
      <c r="I21" s="27">
        <v>1216</v>
      </c>
      <c r="J21" s="27">
        <v>554</v>
      </c>
      <c r="K21" s="27">
        <v>1766</v>
      </c>
      <c r="L21" s="24">
        <v>1984</v>
      </c>
      <c r="M21" s="27">
        <v>2220</v>
      </c>
      <c r="N21" s="147">
        <f t="shared" si="16"/>
        <v>2386.6</v>
      </c>
      <c r="O21" s="147">
        <f t="shared" si="17"/>
        <v>2553.1999999999998</v>
      </c>
      <c r="P21" s="147">
        <f t="shared" si="18"/>
        <v>2719.8</v>
      </c>
      <c r="Q21" s="147">
        <f t="shared" si="19"/>
        <v>2886.4</v>
      </c>
      <c r="R21" s="27">
        <v>3053</v>
      </c>
      <c r="S21" s="24">
        <v>3243</v>
      </c>
      <c r="T21" s="24">
        <v>3406</v>
      </c>
      <c r="U21" s="24">
        <v>3642</v>
      </c>
      <c r="V21" s="27">
        <v>3704</v>
      </c>
      <c r="W21" s="27">
        <v>3736</v>
      </c>
      <c r="X21" s="27">
        <v>3751</v>
      </c>
      <c r="Y21" s="27">
        <v>3702</v>
      </c>
      <c r="Z21" s="24">
        <v>3693</v>
      </c>
      <c r="AA21" s="24">
        <v>3684</v>
      </c>
      <c r="AB21" s="27">
        <v>3576</v>
      </c>
      <c r="AC21" s="24">
        <v>3487</v>
      </c>
      <c r="AD21" s="24">
        <v>3472</v>
      </c>
      <c r="AE21" s="27">
        <v>3441</v>
      </c>
      <c r="AF21" s="24">
        <v>3406</v>
      </c>
      <c r="AG21" s="27">
        <v>3391</v>
      </c>
      <c r="AH21" s="27">
        <v>3323</v>
      </c>
      <c r="AI21" s="27">
        <v>3294</v>
      </c>
      <c r="AJ21" s="27">
        <v>3283</v>
      </c>
      <c r="AK21" s="27">
        <v>3305</v>
      </c>
      <c r="AL21" s="27">
        <v>3311</v>
      </c>
      <c r="AM21" s="27">
        <v>3217</v>
      </c>
      <c r="AN21" s="27">
        <v>3145</v>
      </c>
      <c r="AO21" s="16">
        <v>3039</v>
      </c>
      <c r="AP21" s="16">
        <v>2950</v>
      </c>
      <c r="AQ21" s="16">
        <v>2887</v>
      </c>
      <c r="AR21" s="16">
        <v>2753</v>
      </c>
      <c r="AS21" s="16">
        <v>2661</v>
      </c>
      <c r="AT21" s="16">
        <v>2604</v>
      </c>
      <c r="AU21" s="16">
        <v>2504</v>
      </c>
      <c r="AV21" s="16">
        <v>2416</v>
      </c>
      <c r="AW21" s="16">
        <v>2277</v>
      </c>
      <c r="AX21" s="16">
        <v>2204</v>
      </c>
      <c r="AY21" s="16">
        <v>2075</v>
      </c>
      <c r="AZ21" s="16">
        <v>1976</v>
      </c>
      <c r="BA21" s="140">
        <v>1905</v>
      </c>
      <c r="BB21" s="16">
        <v>1940</v>
      </c>
      <c r="BC21" s="16">
        <v>1956</v>
      </c>
      <c r="BD21" s="16">
        <v>2078</v>
      </c>
      <c r="BE21" s="16">
        <v>2150</v>
      </c>
      <c r="BF21" s="16"/>
      <c r="BG21" s="16"/>
      <c r="BH21" s="40" t="s">
        <v>7</v>
      </c>
      <c r="BJ21" s="7" t="s">
        <v>7</v>
      </c>
      <c r="BK21" s="7">
        <v>1905</v>
      </c>
      <c r="BL21" s="7">
        <v>1940</v>
      </c>
      <c r="BM21" s="7">
        <v>1956</v>
      </c>
      <c r="BN21" s="7">
        <v>2078</v>
      </c>
      <c r="BO21" s="7">
        <v>2150</v>
      </c>
      <c r="BP21" s="7"/>
      <c r="BQ21" s="7"/>
      <c r="BR21" s="7"/>
    </row>
    <row r="22" spans="1:70" ht="9.6" customHeight="1" x14ac:dyDescent="0.15">
      <c r="A22" s="65" t="s">
        <v>218</v>
      </c>
      <c r="B22" s="22" t="s">
        <v>8</v>
      </c>
      <c r="C22" s="27">
        <v>275</v>
      </c>
      <c r="D22" s="27">
        <v>339</v>
      </c>
      <c r="E22" s="27">
        <v>392</v>
      </c>
      <c r="F22" s="27">
        <v>484</v>
      </c>
      <c r="G22" s="27">
        <v>780</v>
      </c>
      <c r="H22" s="27">
        <v>1130</v>
      </c>
      <c r="I22" s="27">
        <v>1927</v>
      </c>
      <c r="J22" s="27">
        <v>3441</v>
      </c>
      <c r="K22" s="27">
        <v>3256</v>
      </c>
      <c r="L22" s="24">
        <v>3351</v>
      </c>
      <c r="M22" s="27">
        <v>3422</v>
      </c>
      <c r="N22" s="147">
        <f t="shared" si="16"/>
        <v>3419</v>
      </c>
      <c r="O22" s="147">
        <f t="shared" si="17"/>
        <v>3416</v>
      </c>
      <c r="P22" s="147">
        <f t="shared" si="18"/>
        <v>3413</v>
      </c>
      <c r="Q22" s="147">
        <f t="shared" si="19"/>
        <v>3410</v>
      </c>
      <c r="R22" s="27">
        <v>3407</v>
      </c>
      <c r="S22" s="24">
        <v>3499</v>
      </c>
      <c r="T22" s="24">
        <v>3612</v>
      </c>
      <c r="U22" s="24">
        <v>4061</v>
      </c>
      <c r="V22" s="27">
        <v>4147</v>
      </c>
      <c r="W22" s="27">
        <v>4174</v>
      </c>
      <c r="X22" s="27">
        <v>4155</v>
      </c>
      <c r="Y22" s="27">
        <v>4207</v>
      </c>
      <c r="Z22" s="24">
        <v>4231</v>
      </c>
      <c r="AA22" s="24">
        <v>4229</v>
      </c>
      <c r="AB22" s="27">
        <v>4270</v>
      </c>
      <c r="AC22" s="24">
        <v>4256</v>
      </c>
      <c r="AD22" s="24">
        <v>4280</v>
      </c>
      <c r="AE22" s="27">
        <v>4433</v>
      </c>
      <c r="AF22" s="24">
        <v>4592</v>
      </c>
      <c r="AG22" s="27">
        <v>4743</v>
      </c>
      <c r="AH22" s="27">
        <v>4966</v>
      </c>
      <c r="AI22" s="27">
        <v>5093</v>
      </c>
      <c r="AJ22" s="27">
        <v>5176</v>
      </c>
      <c r="AK22" s="27">
        <v>5242</v>
      </c>
      <c r="AL22" s="27">
        <v>5350</v>
      </c>
      <c r="AM22" s="27">
        <v>5405</v>
      </c>
      <c r="AN22" s="27">
        <v>5368</v>
      </c>
      <c r="AO22" s="16">
        <v>5133</v>
      </c>
      <c r="AP22" s="16">
        <v>5056</v>
      </c>
      <c r="AQ22" s="16">
        <v>4909</v>
      </c>
      <c r="AR22" s="16">
        <v>4868</v>
      </c>
      <c r="AS22" s="16">
        <v>4769</v>
      </c>
      <c r="AT22" s="16">
        <v>4705</v>
      </c>
      <c r="AU22" s="16">
        <v>4758</v>
      </c>
      <c r="AV22" s="16">
        <v>4704</v>
      </c>
      <c r="AW22" s="16">
        <v>4721</v>
      </c>
      <c r="AX22" s="16">
        <v>4573</v>
      </c>
      <c r="AY22" s="16">
        <v>4268</v>
      </c>
      <c r="AZ22" s="16">
        <v>4142</v>
      </c>
      <c r="BA22" s="140">
        <v>4027</v>
      </c>
      <c r="BB22" s="16">
        <v>4122</v>
      </c>
      <c r="BC22" s="16">
        <v>4489</v>
      </c>
      <c r="BD22" s="16">
        <v>4643</v>
      </c>
      <c r="BE22" s="16">
        <v>4831</v>
      </c>
      <c r="BF22" s="16"/>
      <c r="BG22" s="16"/>
      <c r="BH22" s="40" t="s">
        <v>8</v>
      </c>
      <c r="BJ22" s="7" t="s">
        <v>8</v>
      </c>
      <c r="BK22" s="7">
        <v>4027</v>
      </c>
      <c r="BL22" s="7">
        <v>4122</v>
      </c>
      <c r="BM22" s="7">
        <v>4489</v>
      </c>
      <c r="BN22" s="7">
        <v>4643</v>
      </c>
      <c r="BO22" s="7">
        <v>4831</v>
      </c>
      <c r="BP22" s="7"/>
      <c r="BQ22" s="7"/>
      <c r="BR22" s="7"/>
    </row>
    <row r="23" spans="1:70" ht="9.6" customHeight="1" x14ac:dyDescent="0.15">
      <c r="A23" s="65" t="s">
        <v>133</v>
      </c>
      <c r="B23" s="22" t="s">
        <v>9</v>
      </c>
      <c r="C23" s="27">
        <v>204</v>
      </c>
      <c r="D23" s="27">
        <v>212</v>
      </c>
      <c r="E23" s="27">
        <v>248</v>
      </c>
      <c r="F23" s="27">
        <v>279</v>
      </c>
      <c r="G23" s="27">
        <v>370</v>
      </c>
      <c r="H23" s="27">
        <v>492</v>
      </c>
      <c r="I23" s="27">
        <v>689</v>
      </c>
      <c r="J23" s="27">
        <v>941</v>
      </c>
      <c r="K23" s="27">
        <v>963</v>
      </c>
      <c r="L23" s="24">
        <v>1113</v>
      </c>
      <c r="M23" s="27">
        <v>1209</v>
      </c>
      <c r="N23" s="147">
        <f t="shared" si="16"/>
        <v>1308.8</v>
      </c>
      <c r="O23" s="147">
        <f t="shared" si="17"/>
        <v>1408.6</v>
      </c>
      <c r="P23" s="147">
        <f t="shared" si="18"/>
        <v>1508.4</v>
      </c>
      <c r="Q23" s="147">
        <f t="shared" si="19"/>
        <v>1608.2</v>
      </c>
      <c r="R23" s="27">
        <v>1708</v>
      </c>
      <c r="S23" s="24">
        <v>1874</v>
      </c>
      <c r="T23" s="24">
        <v>1998</v>
      </c>
      <c r="U23" s="24">
        <v>2137</v>
      </c>
      <c r="V23" s="27">
        <v>2247</v>
      </c>
      <c r="W23" s="27">
        <v>2333</v>
      </c>
      <c r="X23" s="27">
        <v>2382</v>
      </c>
      <c r="Y23" s="27">
        <v>2441</v>
      </c>
      <c r="Z23" s="24">
        <v>2435</v>
      </c>
      <c r="AA23" s="24">
        <v>2422</v>
      </c>
      <c r="AB23" s="27">
        <v>2395</v>
      </c>
      <c r="AC23" s="24">
        <v>2390</v>
      </c>
      <c r="AD23" s="24">
        <v>2424</v>
      </c>
      <c r="AE23" s="27">
        <v>2478</v>
      </c>
      <c r="AF23" s="24">
        <v>2516</v>
      </c>
      <c r="AG23" s="27">
        <v>2561</v>
      </c>
      <c r="AH23" s="27">
        <v>2587</v>
      </c>
      <c r="AI23" s="27">
        <v>2610</v>
      </c>
      <c r="AJ23" s="27">
        <v>2653</v>
      </c>
      <c r="AK23" s="27">
        <v>2664</v>
      </c>
      <c r="AL23" s="27">
        <v>2722</v>
      </c>
      <c r="AM23" s="27">
        <v>2712</v>
      </c>
      <c r="AN23" s="27">
        <v>2648</v>
      </c>
      <c r="AO23" s="16">
        <v>2551</v>
      </c>
      <c r="AP23" s="16">
        <v>2511</v>
      </c>
      <c r="AQ23" s="16">
        <v>2450</v>
      </c>
      <c r="AR23" s="16">
        <v>2383</v>
      </c>
      <c r="AS23" s="16">
        <v>2331</v>
      </c>
      <c r="AT23" s="16">
        <v>2307</v>
      </c>
      <c r="AU23" s="16">
        <v>2235</v>
      </c>
      <c r="AV23" s="16">
        <v>2192</v>
      </c>
      <c r="AW23" s="16">
        <v>2112</v>
      </c>
      <c r="AX23" s="16">
        <v>2113</v>
      </c>
      <c r="AY23" s="16">
        <v>1992</v>
      </c>
      <c r="AZ23" s="16">
        <v>1945</v>
      </c>
      <c r="BA23" s="140">
        <v>1889</v>
      </c>
      <c r="BB23" s="86">
        <v>1942</v>
      </c>
      <c r="BC23" s="16">
        <v>2021</v>
      </c>
      <c r="BD23" s="16">
        <v>2113</v>
      </c>
      <c r="BE23" s="16">
        <v>2152</v>
      </c>
      <c r="BF23" s="16"/>
      <c r="BG23" s="16"/>
      <c r="BH23" s="40" t="s">
        <v>9</v>
      </c>
      <c r="BJ23" s="7" t="s">
        <v>9</v>
      </c>
      <c r="BK23" s="7">
        <v>1889</v>
      </c>
      <c r="BL23" s="7">
        <v>1942</v>
      </c>
      <c r="BM23" s="7">
        <v>2021</v>
      </c>
      <c r="BN23" s="7">
        <v>2113</v>
      </c>
      <c r="BO23" s="7">
        <v>2152</v>
      </c>
      <c r="BP23" s="7"/>
      <c r="BQ23" s="7"/>
      <c r="BR23" s="7"/>
    </row>
    <row r="24" spans="1:70" ht="9.6" customHeight="1" x14ac:dyDescent="0.15">
      <c r="A24" s="65" t="s">
        <v>134</v>
      </c>
      <c r="B24" s="22" t="s">
        <v>80</v>
      </c>
      <c r="C24" s="24">
        <v>173</v>
      </c>
      <c r="D24" s="24">
        <v>207</v>
      </c>
      <c r="E24" s="24">
        <v>251</v>
      </c>
      <c r="F24" s="24">
        <v>352</v>
      </c>
      <c r="G24" s="24">
        <v>594</v>
      </c>
      <c r="H24" s="24">
        <v>944</v>
      </c>
      <c r="I24" s="24">
        <v>1505</v>
      </c>
      <c r="J24" s="24">
        <v>2192</v>
      </c>
      <c r="K24" s="24">
        <v>2373</v>
      </c>
      <c r="L24" s="24">
        <v>2527</v>
      </c>
      <c r="M24" s="24">
        <v>2539</v>
      </c>
      <c r="N24" s="147">
        <f t="shared" si="16"/>
        <v>2550</v>
      </c>
      <c r="O24" s="147">
        <f t="shared" si="17"/>
        <v>2561</v>
      </c>
      <c r="P24" s="147">
        <f t="shared" si="18"/>
        <v>2572</v>
      </c>
      <c r="Q24" s="147">
        <f t="shared" si="19"/>
        <v>2583</v>
      </c>
      <c r="R24" s="27">
        <v>2594</v>
      </c>
      <c r="S24" s="24">
        <v>2829</v>
      </c>
      <c r="T24" s="24">
        <v>3028</v>
      </c>
      <c r="U24" s="24">
        <v>3273</v>
      </c>
      <c r="V24" s="27">
        <v>3357</v>
      </c>
      <c r="W24" s="27">
        <v>3361</v>
      </c>
      <c r="X24" s="27">
        <v>3394</v>
      </c>
      <c r="Y24" s="27">
        <v>3334</v>
      </c>
      <c r="Z24" s="24">
        <v>3276</v>
      </c>
      <c r="AA24" s="24">
        <v>3219</v>
      </c>
      <c r="AB24" s="27">
        <v>3140</v>
      </c>
      <c r="AC24" s="24">
        <v>3109</v>
      </c>
      <c r="AD24" s="24">
        <v>3198</v>
      </c>
      <c r="AE24" s="27">
        <v>3430</v>
      </c>
      <c r="AF24" s="24">
        <v>3550</v>
      </c>
      <c r="AG24" s="27">
        <v>3642</v>
      </c>
      <c r="AH24" s="27">
        <v>3744</v>
      </c>
      <c r="AI24" s="27">
        <v>3841</v>
      </c>
      <c r="AJ24" s="27">
        <v>3861</v>
      </c>
      <c r="AK24" s="27">
        <v>3943</v>
      </c>
      <c r="AL24" s="27">
        <v>4041</v>
      </c>
      <c r="AM24" s="27">
        <v>4148</v>
      </c>
      <c r="AN24" s="27">
        <v>4108</v>
      </c>
      <c r="AO24" s="16">
        <v>4088</v>
      </c>
      <c r="AP24" s="16">
        <v>4001</v>
      </c>
      <c r="AQ24" s="16">
        <v>3902</v>
      </c>
      <c r="AR24" s="16">
        <v>3896</v>
      </c>
      <c r="AS24" s="16">
        <v>3822</v>
      </c>
      <c r="AT24" s="16">
        <v>3772</v>
      </c>
      <c r="AU24" s="16">
        <v>3674</v>
      </c>
      <c r="AV24" s="16">
        <v>3707</v>
      </c>
      <c r="AW24" s="16">
        <v>3566</v>
      </c>
      <c r="AX24" s="16">
        <v>3457</v>
      </c>
      <c r="AY24" s="16">
        <v>3262</v>
      </c>
      <c r="AZ24" s="16">
        <v>3211</v>
      </c>
      <c r="BA24" s="140">
        <v>3139</v>
      </c>
      <c r="BB24" s="16">
        <v>3039</v>
      </c>
      <c r="BC24" s="140">
        <v>3126</v>
      </c>
      <c r="BD24" s="16">
        <v>3197</v>
      </c>
      <c r="BE24" s="16">
        <v>3183</v>
      </c>
      <c r="BF24" s="16"/>
      <c r="BG24" s="16"/>
      <c r="BH24" s="40" t="s">
        <v>80</v>
      </c>
      <c r="BJ24" s="7" t="s">
        <v>80</v>
      </c>
      <c r="BK24" s="7">
        <v>3139</v>
      </c>
      <c r="BL24" s="7">
        <v>3039</v>
      </c>
      <c r="BM24" s="7">
        <v>3126</v>
      </c>
      <c r="BN24" s="7">
        <v>3197</v>
      </c>
      <c r="BO24" s="7">
        <v>3183</v>
      </c>
      <c r="BP24" s="7"/>
      <c r="BQ24" s="7"/>
      <c r="BR24" s="7"/>
    </row>
    <row r="25" spans="1:70" ht="9.6" customHeight="1" x14ac:dyDescent="0.15">
      <c r="A25" s="65" t="s">
        <v>219</v>
      </c>
      <c r="B25" s="22" t="s">
        <v>102</v>
      </c>
      <c r="C25" s="24">
        <v>202</v>
      </c>
      <c r="D25" s="24">
        <v>237</v>
      </c>
      <c r="E25" s="24">
        <v>272</v>
      </c>
      <c r="F25" s="24">
        <v>345</v>
      </c>
      <c r="G25" s="24">
        <v>494</v>
      </c>
      <c r="H25" s="24">
        <v>743</v>
      </c>
      <c r="I25" s="24">
        <v>1218</v>
      </c>
      <c r="J25" s="24">
        <v>1933</v>
      </c>
      <c r="K25" s="24">
        <v>2233</v>
      </c>
      <c r="L25" s="24">
        <v>2386</v>
      </c>
      <c r="M25" s="24">
        <v>2439</v>
      </c>
      <c r="N25" s="147">
        <f t="shared" si="16"/>
        <v>2418</v>
      </c>
      <c r="O25" s="147">
        <f t="shared" si="17"/>
        <v>2397</v>
      </c>
      <c r="P25" s="147">
        <f t="shared" si="18"/>
        <v>2376</v>
      </c>
      <c r="Q25" s="147">
        <f t="shared" si="19"/>
        <v>2355</v>
      </c>
      <c r="R25" s="27">
        <v>2334</v>
      </c>
      <c r="S25" s="24">
        <v>2378</v>
      </c>
      <c r="T25" s="24">
        <v>2452</v>
      </c>
      <c r="U25" s="24">
        <v>2729</v>
      </c>
      <c r="V25" s="27">
        <v>2747</v>
      </c>
      <c r="W25" s="27">
        <v>2702</v>
      </c>
      <c r="X25" s="27">
        <v>2675</v>
      </c>
      <c r="Y25" s="27">
        <v>2645</v>
      </c>
      <c r="Z25" s="24">
        <v>2622</v>
      </c>
      <c r="AA25" s="24">
        <v>2603</v>
      </c>
      <c r="AB25" s="27">
        <v>2539</v>
      </c>
      <c r="AC25" s="24">
        <v>2526</v>
      </c>
      <c r="AD25" s="24">
        <v>2615</v>
      </c>
      <c r="AE25" s="27">
        <v>2711</v>
      </c>
      <c r="AF25" s="24">
        <v>2782</v>
      </c>
      <c r="AG25" s="27">
        <v>2874</v>
      </c>
      <c r="AH25" s="27">
        <v>2960</v>
      </c>
      <c r="AI25" s="27">
        <v>2952</v>
      </c>
      <c r="AJ25" s="27">
        <v>3014</v>
      </c>
      <c r="AK25" s="27">
        <v>3082</v>
      </c>
      <c r="AL25" s="27">
        <v>3207</v>
      </c>
      <c r="AM25" s="27">
        <v>3309</v>
      </c>
      <c r="AN25" s="27">
        <v>3334</v>
      </c>
      <c r="AO25" s="16">
        <v>3382</v>
      </c>
      <c r="AP25" s="16">
        <v>3537</v>
      </c>
      <c r="AQ25" s="16">
        <v>3609</v>
      </c>
      <c r="AR25" s="16">
        <v>3530</v>
      </c>
      <c r="AS25" s="16">
        <v>3528</v>
      </c>
      <c r="AT25" s="16">
        <v>3533</v>
      </c>
      <c r="AU25" s="16">
        <v>3624</v>
      </c>
      <c r="AV25" s="16">
        <v>3579</v>
      </c>
      <c r="AW25" s="16">
        <v>3551</v>
      </c>
      <c r="AX25" s="16">
        <v>3516</v>
      </c>
      <c r="AY25" s="16">
        <v>3369</v>
      </c>
      <c r="AZ25" s="16">
        <v>3255</v>
      </c>
      <c r="BA25" s="140">
        <v>3267</v>
      </c>
      <c r="BB25" s="16">
        <v>3343</v>
      </c>
      <c r="BC25" s="140">
        <v>3603</v>
      </c>
      <c r="BD25" s="16">
        <v>3653</v>
      </c>
      <c r="BE25" s="16">
        <v>3687</v>
      </c>
      <c r="BF25" s="16"/>
      <c r="BG25" s="16"/>
      <c r="BH25" s="40" t="s">
        <v>102</v>
      </c>
      <c r="BJ25" s="7" t="s">
        <v>102</v>
      </c>
      <c r="BK25" s="7">
        <v>3267</v>
      </c>
      <c r="BL25" s="7">
        <v>3343</v>
      </c>
      <c r="BM25" s="7">
        <v>3603</v>
      </c>
      <c r="BN25" s="7">
        <v>3653</v>
      </c>
      <c r="BO25" s="7">
        <v>3687</v>
      </c>
      <c r="BP25" s="7"/>
      <c r="BQ25" s="7"/>
      <c r="BR25" s="7"/>
    </row>
    <row r="26" spans="1:70" ht="9.6" customHeight="1" x14ac:dyDescent="0.15">
      <c r="A26" s="65" t="s">
        <v>220</v>
      </c>
      <c r="B26" s="22" t="s">
        <v>221</v>
      </c>
      <c r="C26" s="156">
        <f t="shared" ref="C26:H26" si="22">C89+C90+C91+C92+C93+C94+C95+C96+C106</f>
        <v>808</v>
      </c>
      <c r="D26" s="156">
        <f t="shared" si="22"/>
        <v>929</v>
      </c>
      <c r="E26" s="156">
        <f t="shared" si="22"/>
        <v>1031</v>
      </c>
      <c r="F26" s="156">
        <f t="shared" si="22"/>
        <v>1235</v>
      </c>
      <c r="G26" s="156">
        <f t="shared" si="22"/>
        <v>1523</v>
      </c>
      <c r="H26" s="156">
        <f t="shared" si="22"/>
        <v>2006</v>
      </c>
      <c r="I26" s="156">
        <f t="shared" ref="I26:AU26" si="23">I89+I90+I91+I92+I93+I94+I95+I96+I106</f>
        <v>2615</v>
      </c>
      <c r="J26" s="156">
        <f>J89+J90+J91+J92+J94+J93+J95+J96+J106</f>
        <v>3374</v>
      </c>
      <c r="K26" s="156">
        <f>K89+K90+K91+K92+K94+K93+K95+K96+K106</f>
        <v>4079</v>
      </c>
      <c r="L26" s="156">
        <f>L89+L90+L91+L92+L94+L93+L95+L96+L106</f>
        <v>4491</v>
      </c>
      <c r="M26" s="156">
        <f>M89+M90+M91+M92+M93+M94+M95+M96+M106</f>
        <v>4685</v>
      </c>
      <c r="N26" s="157">
        <f t="shared" si="16"/>
        <v>5058.8</v>
      </c>
      <c r="O26" s="157">
        <f t="shared" si="17"/>
        <v>5432.6</v>
      </c>
      <c r="P26" s="157">
        <f t="shared" si="18"/>
        <v>5806.4</v>
      </c>
      <c r="Q26" s="157">
        <f t="shared" si="19"/>
        <v>6180.2</v>
      </c>
      <c r="R26" s="156">
        <f t="shared" si="23"/>
        <v>6554</v>
      </c>
      <c r="S26" s="156">
        <f t="shared" si="23"/>
        <v>6936</v>
      </c>
      <c r="T26" s="156">
        <f>T89+T90+T91+T96+T92+T93+T94+T95+T106</f>
        <v>7217</v>
      </c>
      <c r="U26" s="156">
        <f t="shared" si="23"/>
        <v>7693</v>
      </c>
      <c r="V26" s="156">
        <f t="shared" si="23"/>
        <v>7937</v>
      </c>
      <c r="W26" s="156">
        <f>W89+W90+W91+W92+W93+W94+W95+W96+W106</f>
        <v>7941</v>
      </c>
      <c r="X26" s="156">
        <f t="shared" si="23"/>
        <v>7895</v>
      </c>
      <c r="Y26" s="156">
        <f t="shared" si="23"/>
        <v>7775</v>
      </c>
      <c r="Z26" s="156">
        <f t="shared" si="23"/>
        <v>7643</v>
      </c>
      <c r="AA26" s="156">
        <f t="shared" si="23"/>
        <v>7505</v>
      </c>
      <c r="AB26" s="156">
        <f t="shared" si="23"/>
        <v>7369</v>
      </c>
      <c r="AC26" s="156">
        <f t="shared" si="23"/>
        <v>7280</v>
      </c>
      <c r="AD26" s="156">
        <f t="shared" si="23"/>
        <v>7330</v>
      </c>
      <c r="AE26" s="156">
        <f t="shared" si="23"/>
        <v>7488</v>
      </c>
      <c r="AF26" s="156">
        <f t="shared" si="23"/>
        <v>7629</v>
      </c>
      <c r="AG26" s="156">
        <f t="shared" si="23"/>
        <v>7726</v>
      </c>
      <c r="AH26" s="156">
        <f t="shared" si="23"/>
        <v>7835</v>
      </c>
      <c r="AI26" s="156">
        <f t="shared" si="23"/>
        <v>7975</v>
      </c>
      <c r="AJ26" s="156">
        <f t="shared" si="23"/>
        <v>7979</v>
      </c>
      <c r="AK26" s="156">
        <f t="shared" si="23"/>
        <v>8188</v>
      </c>
      <c r="AL26" s="156">
        <f t="shared" si="23"/>
        <v>8317</v>
      </c>
      <c r="AM26" s="156">
        <f t="shared" si="23"/>
        <v>8605</v>
      </c>
      <c r="AN26" s="156">
        <f t="shared" si="23"/>
        <v>8695</v>
      </c>
      <c r="AO26" s="156">
        <f t="shared" si="23"/>
        <v>8531</v>
      </c>
      <c r="AP26" s="156">
        <f t="shared" si="23"/>
        <v>8385</v>
      </c>
      <c r="AQ26" s="156">
        <f t="shared" si="23"/>
        <v>8209</v>
      </c>
      <c r="AR26" s="156">
        <f t="shared" si="23"/>
        <v>7905</v>
      </c>
      <c r="AS26" s="156">
        <f t="shared" si="23"/>
        <v>7631</v>
      </c>
      <c r="AT26" s="156">
        <f t="shared" si="23"/>
        <v>7561</v>
      </c>
      <c r="AU26" s="156">
        <f t="shared" si="23"/>
        <v>7428</v>
      </c>
      <c r="AV26" s="27">
        <v>7167</v>
      </c>
      <c r="AW26" s="16">
        <v>6907</v>
      </c>
      <c r="AX26" s="16">
        <v>6658</v>
      </c>
      <c r="AY26" s="16">
        <v>6306</v>
      </c>
      <c r="AZ26" s="16">
        <v>6152</v>
      </c>
      <c r="BA26" s="140">
        <v>5997</v>
      </c>
      <c r="BB26" s="16">
        <v>6265</v>
      </c>
      <c r="BC26" s="140">
        <v>6352</v>
      </c>
      <c r="BD26" s="16">
        <v>6357</v>
      </c>
      <c r="BE26" s="16">
        <v>6306</v>
      </c>
      <c r="BF26" s="16"/>
      <c r="BG26" s="16"/>
      <c r="BH26" s="40" t="s">
        <v>113</v>
      </c>
      <c r="BJ26" s="7" t="s">
        <v>113</v>
      </c>
      <c r="BK26" s="7">
        <v>5997</v>
      </c>
      <c r="BL26" s="7">
        <v>6265</v>
      </c>
      <c r="BM26" s="7">
        <v>6352</v>
      </c>
      <c r="BN26" s="7">
        <v>6357</v>
      </c>
      <c r="BO26" s="7">
        <v>6306</v>
      </c>
      <c r="BP26" s="7"/>
      <c r="BQ26" s="7"/>
      <c r="BR26" s="7"/>
    </row>
    <row r="27" spans="1:70" ht="9.6" customHeight="1" x14ac:dyDescent="0.15">
      <c r="A27" s="65" t="s">
        <v>136</v>
      </c>
      <c r="B27" s="22" t="s">
        <v>222</v>
      </c>
      <c r="C27" s="156">
        <f t="shared" ref="C27:H27" si="24">C79+C80+C81+C82+C83+C84+C85+C86+C87+C88</f>
        <v>806</v>
      </c>
      <c r="D27" s="156">
        <f t="shared" si="24"/>
        <v>894</v>
      </c>
      <c r="E27" s="156">
        <f t="shared" si="24"/>
        <v>1058</v>
      </c>
      <c r="F27" s="156">
        <f t="shared" si="24"/>
        <v>1148</v>
      </c>
      <c r="G27" s="156">
        <f t="shared" si="24"/>
        <v>1442</v>
      </c>
      <c r="H27" s="156">
        <f t="shared" si="24"/>
        <v>1751</v>
      </c>
      <c r="I27" s="156">
        <f t="shared" ref="I27:AU27" si="25">I79+I80+I81+I82+I83+I84+I85+I86+I87+I88</f>
        <v>2347</v>
      </c>
      <c r="J27" s="156">
        <f t="shared" si="25"/>
        <v>2886</v>
      </c>
      <c r="K27" s="156">
        <f t="shared" si="25"/>
        <v>3564</v>
      </c>
      <c r="L27" s="156">
        <f>L79+L80+L81+L82+L83+L84+L85+L86+L87+L88</f>
        <v>3994</v>
      </c>
      <c r="M27" s="156">
        <f>M79+M80+M81+M82+M83+M84+M85+M86+M87+M88</f>
        <v>4220</v>
      </c>
      <c r="N27" s="157">
        <f t="shared" si="16"/>
        <v>4586.6000000000004</v>
      </c>
      <c r="O27" s="157">
        <f t="shared" si="17"/>
        <v>4953.2</v>
      </c>
      <c r="P27" s="157">
        <f t="shared" si="18"/>
        <v>5319.8</v>
      </c>
      <c r="Q27" s="157">
        <f t="shared" si="19"/>
        <v>5686.4</v>
      </c>
      <c r="R27" s="156">
        <f t="shared" si="25"/>
        <v>6053</v>
      </c>
      <c r="S27" s="156">
        <f t="shared" si="25"/>
        <v>6536</v>
      </c>
      <c r="T27" s="156">
        <f t="shared" si="25"/>
        <v>6847</v>
      </c>
      <c r="U27" s="156">
        <f t="shared" si="25"/>
        <v>7299</v>
      </c>
      <c r="V27" s="156">
        <f t="shared" si="25"/>
        <v>7527</v>
      </c>
      <c r="W27" s="156">
        <f t="shared" si="25"/>
        <v>7539</v>
      </c>
      <c r="X27" s="156">
        <f t="shared" si="25"/>
        <v>7466</v>
      </c>
      <c r="Y27" s="156">
        <f t="shared" si="25"/>
        <v>7299</v>
      </c>
      <c r="Z27" s="156">
        <f t="shared" si="25"/>
        <v>7196</v>
      </c>
      <c r="AA27" s="156">
        <f t="shared" si="25"/>
        <v>6989</v>
      </c>
      <c r="AB27" s="156">
        <f t="shared" si="25"/>
        <v>6814</v>
      </c>
      <c r="AC27" s="156">
        <f t="shared" si="25"/>
        <v>6652</v>
      </c>
      <c r="AD27" s="156">
        <f t="shared" si="25"/>
        <v>6585</v>
      </c>
      <c r="AE27" s="156">
        <f t="shared" si="25"/>
        <v>6651</v>
      </c>
      <c r="AF27" s="156">
        <f t="shared" si="25"/>
        <v>6711</v>
      </c>
      <c r="AG27" s="156">
        <f t="shared" si="25"/>
        <v>6760</v>
      </c>
      <c r="AH27" s="156">
        <f t="shared" si="25"/>
        <v>6757</v>
      </c>
      <c r="AI27" s="156">
        <f t="shared" si="25"/>
        <v>6761</v>
      </c>
      <c r="AJ27" s="156">
        <f t="shared" si="25"/>
        <v>6707</v>
      </c>
      <c r="AK27" s="156">
        <f t="shared" si="25"/>
        <v>6721</v>
      </c>
      <c r="AL27" s="156">
        <f t="shared" si="25"/>
        <v>6720</v>
      </c>
      <c r="AM27" s="156">
        <f t="shared" si="25"/>
        <v>6820</v>
      </c>
      <c r="AN27" s="156">
        <f t="shared" si="25"/>
        <v>6747</v>
      </c>
      <c r="AO27" s="156">
        <f t="shared" si="25"/>
        <v>6554</v>
      </c>
      <c r="AP27" s="156">
        <f t="shared" si="25"/>
        <v>6381</v>
      </c>
      <c r="AQ27" s="156">
        <f t="shared" si="25"/>
        <v>6158</v>
      </c>
      <c r="AR27" s="156">
        <f t="shared" si="25"/>
        <v>5947</v>
      </c>
      <c r="AS27" s="156">
        <f t="shared" si="25"/>
        <v>5780</v>
      </c>
      <c r="AT27" s="156">
        <f t="shared" si="25"/>
        <v>5650</v>
      </c>
      <c r="AU27" s="156">
        <f t="shared" si="25"/>
        <v>5544</v>
      </c>
      <c r="AV27" s="27">
        <v>5434</v>
      </c>
      <c r="AW27" s="16">
        <v>5297</v>
      </c>
      <c r="AX27" s="16">
        <v>5073</v>
      </c>
      <c r="AY27" s="16">
        <v>4773</v>
      </c>
      <c r="AZ27" s="16">
        <v>4638</v>
      </c>
      <c r="BA27" s="140">
        <v>4536</v>
      </c>
      <c r="BB27" s="16">
        <v>4541</v>
      </c>
      <c r="BC27" s="140">
        <v>4605</v>
      </c>
      <c r="BD27" s="16">
        <v>4602</v>
      </c>
      <c r="BE27" s="16">
        <v>4506</v>
      </c>
      <c r="BF27" s="16"/>
      <c r="BG27" s="16"/>
      <c r="BH27" s="40" t="s">
        <v>114</v>
      </c>
      <c r="BJ27" s="7" t="s">
        <v>114</v>
      </c>
      <c r="BK27" s="7">
        <v>4536</v>
      </c>
      <c r="BL27" s="7">
        <v>4541</v>
      </c>
      <c r="BM27" s="7">
        <v>4605</v>
      </c>
      <c r="BN27" s="7">
        <v>4602</v>
      </c>
      <c r="BO27" s="7">
        <v>4506</v>
      </c>
      <c r="BP27" s="7"/>
      <c r="BQ27" s="7"/>
      <c r="BR27" s="7"/>
    </row>
    <row r="28" spans="1:70" ht="9.6" customHeight="1" x14ac:dyDescent="0.15">
      <c r="A28" s="65" t="s">
        <v>137</v>
      </c>
      <c r="B28" s="22" t="s">
        <v>101</v>
      </c>
      <c r="C28" s="156">
        <f t="shared" ref="C28:H28" si="26">C102+C98</f>
        <v>237</v>
      </c>
      <c r="D28" s="156">
        <f t="shared" si="26"/>
        <v>257</v>
      </c>
      <c r="E28" s="156">
        <f t="shared" si="26"/>
        <v>281</v>
      </c>
      <c r="F28" s="156">
        <f t="shared" si="26"/>
        <v>329</v>
      </c>
      <c r="G28" s="156">
        <f t="shared" si="26"/>
        <v>449</v>
      </c>
      <c r="H28" s="156">
        <f t="shared" si="26"/>
        <v>585</v>
      </c>
      <c r="I28" s="156">
        <f t="shared" ref="I28:AU28" si="27">I102+I98</f>
        <v>747</v>
      </c>
      <c r="J28" s="156">
        <f>J102+J98</f>
        <v>976</v>
      </c>
      <c r="K28" s="156">
        <f>K102+K98</f>
        <v>1159</v>
      </c>
      <c r="L28" s="156">
        <f>L102+L98</f>
        <v>1377</v>
      </c>
      <c r="M28" s="156">
        <f>M100+M98</f>
        <v>1773</v>
      </c>
      <c r="N28" s="157">
        <f t="shared" si="16"/>
        <v>1817.4</v>
      </c>
      <c r="O28" s="157">
        <f t="shared" si="17"/>
        <v>1861.8</v>
      </c>
      <c r="P28" s="157">
        <f t="shared" si="18"/>
        <v>1906.2</v>
      </c>
      <c r="Q28" s="157">
        <f t="shared" si="19"/>
        <v>1950.6</v>
      </c>
      <c r="R28" s="156">
        <f t="shared" si="27"/>
        <v>1995</v>
      </c>
      <c r="S28" s="156">
        <f t="shared" si="27"/>
        <v>2110</v>
      </c>
      <c r="T28" s="156">
        <f>T102+T98</f>
        <v>2176</v>
      </c>
      <c r="U28" s="156">
        <f t="shared" si="27"/>
        <v>2360</v>
      </c>
      <c r="V28" s="156">
        <f t="shared" si="27"/>
        <v>2472</v>
      </c>
      <c r="W28" s="156">
        <f>W101+W98</f>
        <v>2508</v>
      </c>
      <c r="X28" s="156">
        <f t="shared" si="27"/>
        <v>2498</v>
      </c>
      <c r="Y28" s="156">
        <f t="shared" si="27"/>
        <v>2437</v>
      </c>
      <c r="Z28" s="156">
        <f t="shared" si="27"/>
        <v>2416</v>
      </c>
      <c r="AA28" s="156">
        <f t="shared" si="27"/>
        <v>2348</v>
      </c>
      <c r="AB28" s="156">
        <f t="shared" si="27"/>
        <v>2315</v>
      </c>
      <c r="AC28" s="156">
        <f t="shared" si="27"/>
        <v>2276</v>
      </c>
      <c r="AD28" s="156">
        <f t="shared" si="27"/>
        <v>2346</v>
      </c>
      <c r="AE28" s="156">
        <f t="shared" si="27"/>
        <v>2400</v>
      </c>
      <c r="AF28" s="156">
        <f t="shared" si="27"/>
        <v>2458</v>
      </c>
      <c r="AG28" s="156">
        <f t="shared" si="27"/>
        <v>2504</v>
      </c>
      <c r="AH28" s="156">
        <f t="shared" si="27"/>
        <v>2568</v>
      </c>
      <c r="AI28" s="156">
        <f t="shared" si="27"/>
        <v>2609</v>
      </c>
      <c r="AJ28" s="156">
        <f t="shared" si="27"/>
        <v>2645</v>
      </c>
      <c r="AK28" s="156">
        <f t="shared" si="27"/>
        <v>2756</v>
      </c>
      <c r="AL28" s="156">
        <f t="shared" si="27"/>
        <v>2868</v>
      </c>
      <c r="AM28" s="156">
        <f t="shared" si="27"/>
        <v>2905</v>
      </c>
      <c r="AN28" s="156">
        <f t="shared" si="27"/>
        <v>2904</v>
      </c>
      <c r="AO28" s="156">
        <f t="shared" si="27"/>
        <v>2855</v>
      </c>
      <c r="AP28" s="156">
        <f t="shared" si="27"/>
        <v>2861</v>
      </c>
      <c r="AQ28" s="156">
        <f t="shared" si="27"/>
        <v>2784</v>
      </c>
      <c r="AR28" s="156">
        <f t="shared" si="27"/>
        <v>2724</v>
      </c>
      <c r="AS28" s="156">
        <f t="shared" si="27"/>
        <v>2682</v>
      </c>
      <c r="AT28" s="156">
        <f t="shared" si="27"/>
        <v>2644</v>
      </c>
      <c r="AU28" s="156">
        <f t="shared" si="27"/>
        <v>2623</v>
      </c>
      <c r="AV28" s="27">
        <v>2593</v>
      </c>
      <c r="AW28" s="16">
        <v>2541</v>
      </c>
      <c r="AX28" s="16">
        <v>2469</v>
      </c>
      <c r="AY28" s="16">
        <v>2374</v>
      </c>
      <c r="AZ28" s="16">
        <v>2299</v>
      </c>
      <c r="BA28" s="140">
        <v>2263</v>
      </c>
      <c r="BB28" s="16">
        <v>2273</v>
      </c>
      <c r="BC28" s="140">
        <v>2444</v>
      </c>
      <c r="BD28" s="16">
        <v>2578</v>
      </c>
      <c r="BE28" s="16">
        <v>2574</v>
      </c>
      <c r="BF28" s="16"/>
      <c r="BG28" s="16"/>
      <c r="BH28" s="40" t="s">
        <v>101</v>
      </c>
      <c r="BJ28" s="7" t="s">
        <v>101</v>
      </c>
      <c r="BK28" s="7">
        <v>2263</v>
      </c>
      <c r="BL28" s="7">
        <v>2273</v>
      </c>
      <c r="BM28" s="7">
        <v>2444</v>
      </c>
      <c r="BN28" s="7">
        <v>2578</v>
      </c>
      <c r="BO28" s="7">
        <v>2574</v>
      </c>
      <c r="BP28" s="7"/>
      <c r="BQ28" s="7"/>
      <c r="BR28" s="7"/>
    </row>
    <row r="29" spans="1:70" ht="9.6" customHeight="1" x14ac:dyDescent="0.15">
      <c r="A29" s="65" t="s">
        <v>223</v>
      </c>
      <c r="B29" s="22" t="s">
        <v>94</v>
      </c>
      <c r="C29" s="156">
        <f t="shared" ref="C29:H29" si="28">C66+C71+C72+C73+C74+C75+C76</f>
        <v>1063</v>
      </c>
      <c r="D29" s="156">
        <f t="shared" si="28"/>
        <v>1641</v>
      </c>
      <c r="E29" s="156">
        <f t="shared" si="28"/>
        <v>1437</v>
      </c>
      <c r="F29" s="156">
        <f t="shared" si="28"/>
        <v>1634</v>
      </c>
      <c r="G29" s="156">
        <f t="shared" si="28"/>
        <v>2253</v>
      </c>
      <c r="H29" s="156">
        <f t="shared" si="28"/>
        <v>3005</v>
      </c>
      <c r="I29" s="156">
        <f t="shared" ref="I29:AU29" si="29">I66+I71+I72+I73+I74+I75+I76</f>
        <v>4091</v>
      </c>
      <c r="J29" s="156">
        <f t="shared" si="29"/>
        <v>5146</v>
      </c>
      <c r="K29" s="156">
        <f t="shared" si="29"/>
        <v>6086</v>
      </c>
      <c r="L29" s="156">
        <f>L66+L71+L72+L73+L74+L75+L76</f>
        <v>6694</v>
      </c>
      <c r="M29" s="156">
        <f>M66+M71+M72+M73+M74+M75+M76</f>
        <v>6973</v>
      </c>
      <c r="N29" s="157">
        <f t="shared" si="16"/>
        <v>7410.4</v>
      </c>
      <c r="O29" s="157">
        <f t="shared" si="17"/>
        <v>7847.8</v>
      </c>
      <c r="P29" s="157">
        <f t="shared" si="18"/>
        <v>8285.2000000000007</v>
      </c>
      <c r="Q29" s="157">
        <f t="shared" si="19"/>
        <v>8722.6</v>
      </c>
      <c r="R29" s="156">
        <f t="shared" si="29"/>
        <v>9160</v>
      </c>
      <c r="S29" s="156">
        <f t="shared" si="29"/>
        <v>9646</v>
      </c>
      <c r="T29" s="156">
        <f t="shared" si="29"/>
        <v>10083</v>
      </c>
      <c r="U29" s="156">
        <f t="shared" si="29"/>
        <v>10804</v>
      </c>
      <c r="V29" s="156">
        <f t="shared" si="29"/>
        <v>11171</v>
      </c>
      <c r="W29" s="156">
        <f t="shared" si="29"/>
        <v>11263</v>
      </c>
      <c r="X29" s="156">
        <f t="shared" si="29"/>
        <v>11192</v>
      </c>
      <c r="Y29" s="156">
        <f t="shared" si="29"/>
        <v>11003</v>
      </c>
      <c r="Z29" s="156">
        <f t="shared" si="29"/>
        <v>10816</v>
      </c>
      <c r="AA29" s="156">
        <f t="shared" si="29"/>
        <v>10479</v>
      </c>
      <c r="AB29" s="156">
        <f t="shared" si="29"/>
        <v>10189</v>
      </c>
      <c r="AC29" s="156">
        <f t="shared" si="29"/>
        <v>9935</v>
      </c>
      <c r="AD29" s="156">
        <f t="shared" si="29"/>
        <v>9937</v>
      </c>
      <c r="AE29" s="156">
        <f t="shared" si="29"/>
        <v>10182</v>
      </c>
      <c r="AF29" s="156">
        <f t="shared" si="29"/>
        <v>10274</v>
      </c>
      <c r="AG29" s="156">
        <f t="shared" si="29"/>
        <v>10372</v>
      </c>
      <c r="AH29" s="156">
        <f t="shared" si="29"/>
        <v>10567</v>
      </c>
      <c r="AI29" s="156">
        <f t="shared" si="29"/>
        <v>10793</v>
      </c>
      <c r="AJ29" s="156">
        <f t="shared" si="29"/>
        <v>10957</v>
      </c>
      <c r="AK29" s="156">
        <f t="shared" si="29"/>
        <v>11177</v>
      </c>
      <c r="AL29" s="156">
        <f t="shared" si="29"/>
        <v>11389</v>
      </c>
      <c r="AM29" s="156">
        <f t="shared" si="29"/>
        <v>11669</v>
      </c>
      <c r="AN29" s="156">
        <f t="shared" si="29"/>
        <v>11620</v>
      </c>
      <c r="AO29" s="156">
        <f t="shared" si="29"/>
        <v>11426</v>
      </c>
      <c r="AP29" s="156">
        <f t="shared" si="29"/>
        <v>11162</v>
      </c>
      <c r="AQ29" s="156">
        <f t="shared" si="29"/>
        <v>10897</v>
      </c>
      <c r="AR29" s="156">
        <f t="shared" si="29"/>
        <v>10553</v>
      </c>
      <c r="AS29" s="156">
        <f t="shared" si="29"/>
        <v>10265</v>
      </c>
      <c r="AT29" s="156">
        <f t="shared" si="29"/>
        <v>10044</v>
      </c>
      <c r="AU29" s="156">
        <f t="shared" si="29"/>
        <v>9907</v>
      </c>
      <c r="AV29" s="27">
        <v>9785</v>
      </c>
      <c r="AW29" s="16">
        <v>9443</v>
      </c>
      <c r="AX29" s="16">
        <v>9185</v>
      </c>
      <c r="AY29" s="16">
        <v>8727</v>
      </c>
      <c r="AZ29" s="16">
        <v>8526</v>
      </c>
      <c r="BA29" s="140">
        <v>8274</v>
      </c>
      <c r="BB29" s="140">
        <v>8461</v>
      </c>
      <c r="BC29" s="16">
        <v>8682</v>
      </c>
      <c r="BD29" s="16">
        <v>8704</v>
      </c>
      <c r="BE29" s="16">
        <v>8650</v>
      </c>
      <c r="BF29" s="16"/>
      <c r="BG29" s="16"/>
      <c r="BH29" s="40" t="s">
        <v>94</v>
      </c>
      <c r="BJ29" s="7" t="s">
        <v>336</v>
      </c>
      <c r="BK29" s="7">
        <v>8274</v>
      </c>
      <c r="BL29" s="7">
        <v>8461</v>
      </c>
      <c r="BM29" s="7">
        <v>8682</v>
      </c>
      <c r="BN29" s="7">
        <v>8704</v>
      </c>
      <c r="BO29" s="7">
        <v>8650</v>
      </c>
      <c r="BP29" s="7"/>
      <c r="BQ29" s="7"/>
      <c r="BR29" s="7"/>
    </row>
    <row r="30" spans="1:70" ht="9.6" customHeight="1" x14ac:dyDescent="0.15">
      <c r="A30" s="66"/>
      <c r="B30" s="102"/>
      <c r="C30" s="101"/>
      <c r="D30" s="101"/>
      <c r="E30" s="101"/>
      <c r="F30" s="28"/>
      <c r="G30" s="28"/>
      <c r="H30" s="101"/>
      <c r="I30" s="101"/>
      <c r="J30" s="101"/>
      <c r="K30" s="101"/>
      <c r="L30" s="24"/>
      <c r="M30" s="101"/>
      <c r="N30" s="148"/>
      <c r="O30" s="148"/>
      <c r="P30" s="147"/>
      <c r="Q30" s="147"/>
      <c r="R30" s="28"/>
      <c r="S30" s="24"/>
      <c r="T30" s="24"/>
      <c r="U30" s="24"/>
      <c r="V30" s="27"/>
      <c r="W30" s="28"/>
      <c r="X30" s="28"/>
      <c r="Y30" s="28"/>
      <c r="Z30" s="24"/>
      <c r="AA30" s="24"/>
      <c r="AB30" s="28"/>
      <c r="AC30" s="24"/>
      <c r="AD30" s="24"/>
      <c r="AE30" s="28"/>
      <c r="AF30" s="24"/>
      <c r="AG30" s="27"/>
      <c r="AH30" s="27"/>
      <c r="AI30" s="27"/>
      <c r="AJ30" s="27"/>
      <c r="AK30" s="27"/>
      <c r="AL30" s="27"/>
      <c r="AM30" s="28"/>
      <c r="AN30" s="27"/>
      <c r="AO30" s="19"/>
      <c r="AP30" s="16"/>
      <c r="AQ30" s="16"/>
      <c r="AR30" s="16"/>
      <c r="AS30" s="19"/>
      <c r="AT30" s="19"/>
      <c r="AU30" s="19"/>
      <c r="AV30" s="19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40"/>
      <c r="BJ30" s="7" t="s">
        <v>337</v>
      </c>
      <c r="BK30" s="7">
        <v>105039</v>
      </c>
      <c r="BL30" s="7">
        <v>107253</v>
      </c>
      <c r="BM30" s="7">
        <v>112194</v>
      </c>
      <c r="BN30" s="7">
        <v>115406</v>
      </c>
      <c r="BO30" s="7">
        <v>116029</v>
      </c>
      <c r="BP30" s="7"/>
      <c r="BQ30" s="7"/>
      <c r="BR30" s="7"/>
    </row>
    <row r="31" spans="1:70" ht="9.6" customHeight="1" x14ac:dyDescent="0.15">
      <c r="A31" s="65" t="s">
        <v>190</v>
      </c>
      <c r="B31" s="22" t="s">
        <v>10</v>
      </c>
      <c r="C31" s="27">
        <v>140</v>
      </c>
      <c r="D31" s="27">
        <v>162</v>
      </c>
      <c r="E31" s="27">
        <v>222</v>
      </c>
      <c r="F31" s="27">
        <v>219</v>
      </c>
      <c r="G31" s="27">
        <v>301</v>
      </c>
      <c r="H31" s="27">
        <v>372</v>
      </c>
      <c r="I31" s="27">
        <v>458</v>
      </c>
      <c r="J31" s="27">
        <v>578</v>
      </c>
      <c r="K31" s="27">
        <v>716</v>
      </c>
      <c r="L31" s="24">
        <v>828</v>
      </c>
      <c r="M31" s="27">
        <v>941</v>
      </c>
      <c r="N31" s="147">
        <f t="shared" si="16"/>
        <v>1031.4000000000001</v>
      </c>
      <c r="O31" s="147">
        <f t="shared" si="17"/>
        <v>1121.8</v>
      </c>
      <c r="P31" s="147">
        <f t="shared" si="18"/>
        <v>1212.2</v>
      </c>
      <c r="Q31" s="147">
        <f t="shared" si="19"/>
        <v>1302.5999999999999</v>
      </c>
      <c r="R31" s="27">
        <v>1393</v>
      </c>
      <c r="S31" s="24">
        <v>1462</v>
      </c>
      <c r="T31" s="24">
        <v>1504</v>
      </c>
      <c r="U31" s="24">
        <f>159301-159019+1333</f>
        <v>1615</v>
      </c>
      <c r="V31" s="27">
        <v>1622</v>
      </c>
      <c r="W31" s="27">
        <v>1621</v>
      </c>
      <c r="X31" s="27">
        <v>1654</v>
      </c>
      <c r="Y31" s="27">
        <v>1650</v>
      </c>
      <c r="Z31" s="24">
        <v>1598</v>
      </c>
      <c r="AA31" s="24">
        <v>1583</v>
      </c>
      <c r="AB31" s="27">
        <v>1533</v>
      </c>
      <c r="AC31" s="24">
        <v>1510</v>
      </c>
      <c r="AD31" s="24">
        <v>1505</v>
      </c>
      <c r="AE31" s="27">
        <v>1558</v>
      </c>
      <c r="AF31" s="24">
        <v>1608</v>
      </c>
      <c r="AG31" s="27">
        <v>1607</v>
      </c>
      <c r="AH31" s="27">
        <v>1623</v>
      </c>
      <c r="AI31" s="27">
        <v>1604</v>
      </c>
      <c r="AJ31" s="27">
        <v>1603</v>
      </c>
      <c r="AK31" s="27">
        <v>1602</v>
      </c>
      <c r="AL31" s="27">
        <v>1616</v>
      </c>
      <c r="AM31" s="27">
        <v>1643</v>
      </c>
      <c r="AN31" s="27">
        <v>1632</v>
      </c>
      <c r="AO31" s="16">
        <v>1576</v>
      </c>
      <c r="AP31" s="16">
        <v>1539</v>
      </c>
      <c r="AQ31" s="16">
        <v>1517</v>
      </c>
      <c r="AR31" s="16">
        <v>1492</v>
      </c>
      <c r="AS31" s="16">
        <v>1442</v>
      </c>
      <c r="AT31" s="16">
        <v>1414</v>
      </c>
      <c r="AU31" s="16">
        <v>1418</v>
      </c>
      <c r="AV31" s="16">
        <v>1399</v>
      </c>
      <c r="AW31" s="16">
        <v>1381</v>
      </c>
      <c r="AX31" s="16">
        <v>1337</v>
      </c>
      <c r="AY31" s="16">
        <v>1254</v>
      </c>
      <c r="AZ31" s="16">
        <v>1221</v>
      </c>
      <c r="BA31" s="140">
        <v>1207</v>
      </c>
      <c r="BB31" s="140">
        <v>1245</v>
      </c>
      <c r="BC31" s="140">
        <v>1290</v>
      </c>
      <c r="BD31" s="16">
        <v>1303</v>
      </c>
      <c r="BE31" s="16">
        <v>1266</v>
      </c>
      <c r="BF31" s="16"/>
      <c r="BG31" s="16"/>
      <c r="BH31" s="40" t="s">
        <v>10</v>
      </c>
      <c r="BJ31" s="7" t="s">
        <v>10</v>
      </c>
      <c r="BK31" s="7">
        <v>1207</v>
      </c>
      <c r="BL31" s="7">
        <v>1245</v>
      </c>
      <c r="BM31" s="7">
        <v>1290</v>
      </c>
      <c r="BN31" s="7">
        <v>1303</v>
      </c>
      <c r="BO31" s="7">
        <v>1266</v>
      </c>
      <c r="BP31" s="7"/>
      <c r="BQ31" s="7"/>
      <c r="BR31" s="7"/>
    </row>
    <row r="32" spans="1:70" ht="9.6" customHeight="1" x14ac:dyDescent="0.15">
      <c r="A32" s="65" t="s">
        <v>138</v>
      </c>
      <c r="B32" s="22" t="s">
        <v>11</v>
      </c>
      <c r="C32" s="27">
        <v>16</v>
      </c>
      <c r="D32" s="27">
        <v>16</v>
      </c>
      <c r="E32" s="27">
        <v>17</v>
      </c>
      <c r="F32" s="27">
        <v>23</v>
      </c>
      <c r="G32" s="27">
        <v>27</v>
      </c>
      <c r="H32" s="27">
        <v>33</v>
      </c>
      <c r="I32" s="27">
        <v>51</v>
      </c>
      <c r="J32" s="27">
        <v>67</v>
      </c>
      <c r="K32" s="27">
        <v>110</v>
      </c>
      <c r="L32" s="24">
        <v>126</v>
      </c>
      <c r="M32" s="27">
        <v>153</v>
      </c>
      <c r="N32" s="147">
        <f t="shared" si="16"/>
        <v>162.19999999999999</v>
      </c>
      <c r="O32" s="147">
        <f t="shared" si="17"/>
        <v>171.4</v>
      </c>
      <c r="P32" s="147">
        <f t="shared" si="18"/>
        <v>180.6</v>
      </c>
      <c r="Q32" s="147">
        <f t="shared" si="19"/>
        <v>189.8</v>
      </c>
      <c r="R32" s="27">
        <v>199</v>
      </c>
      <c r="S32" s="24">
        <v>224</v>
      </c>
      <c r="T32" s="24">
        <v>231</v>
      </c>
      <c r="U32" s="24">
        <v>239</v>
      </c>
      <c r="V32" s="27">
        <v>256</v>
      </c>
      <c r="W32" s="27">
        <v>259</v>
      </c>
      <c r="X32" s="27">
        <v>249</v>
      </c>
      <c r="Y32" s="27">
        <v>246</v>
      </c>
      <c r="Z32" s="24">
        <v>241</v>
      </c>
      <c r="AA32" s="24">
        <v>245</v>
      </c>
      <c r="AB32" s="27">
        <v>231</v>
      </c>
      <c r="AC32" s="24">
        <v>233</v>
      </c>
      <c r="AD32" s="24">
        <v>229</v>
      </c>
      <c r="AE32" s="27">
        <v>235</v>
      </c>
      <c r="AF32" s="24">
        <v>239</v>
      </c>
      <c r="AG32" s="27">
        <v>242</v>
      </c>
      <c r="AH32" s="27">
        <v>243</v>
      </c>
      <c r="AI32" s="27">
        <v>240</v>
      </c>
      <c r="AJ32" s="27">
        <v>229</v>
      </c>
      <c r="AK32" s="27">
        <v>220</v>
      </c>
      <c r="AL32" s="27">
        <v>217</v>
      </c>
      <c r="AM32" s="27">
        <v>208</v>
      </c>
      <c r="AN32" s="27">
        <v>201</v>
      </c>
      <c r="AO32" s="16">
        <v>202</v>
      </c>
      <c r="AP32" s="16">
        <v>199</v>
      </c>
      <c r="AQ32" s="16">
        <v>188</v>
      </c>
      <c r="AR32" s="16">
        <v>172</v>
      </c>
      <c r="AS32" s="16">
        <v>158</v>
      </c>
      <c r="AT32" s="16">
        <v>150</v>
      </c>
      <c r="AU32" s="16">
        <v>132</v>
      </c>
      <c r="AV32" s="16">
        <v>144</v>
      </c>
      <c r="AW32" s="16">
        <v>120</v>
      </c>
      <c r="AX32" s="16">
        <v>116</v>
      </c>
      <c r="AY32" s="16">
        <v>108</v>
      </c>
      <c r="AZ32" s="16">
        <v>104</v>
      </c>
      <c r="BA32" s="140">
        <v>95</v>
      </c>
      <c r="BB32" s="140">
        <v>84</v>
      </c>
      <c r="BC32" s="140">
        <v>77</v>
      </c>
      <c r="BD32" s="16">
        <v>75</v>
      </c>
      <c r="BE32" s="16">
        <v>77</v>
      </c>
      <c r="BF32" s="16"/>
      <c r="BG32" s="16"/>
      <c r="BH32" s="40" t="s">
        <v>11</v>
      </c>
      <c r="BJ32" s="7" t="s">
        <v>338</v>
      </c>
      <c r="BK32" s="7">
        <v>95</v>
      </c>
      <c r="BL32" s="7">
        <v>84</v>
      </c>
      <c r="BM32" s="7">
        <v>77</v>
      </c>
      <c r="BN32" s="7">
        <v>75</v>
      </c>
      <c r="BO32" s="7">
        <v>77</v>
      </c>
      <c r="BP32" s="7"/>
      <c r="BQ32" s="7"/>
      <c r="BR32" s="7"/>
    </row>
    <row r="33" spans="1:70" ht="9.6" customHeight="1" x14ac:dyDescent="0.15">
      <c r="A33" s="65" t="s">
        <v>191</v>
      </c>
      <c r="B33" s="22" t="s">
        <v>12</v>
      </c>
      <c r="C33" s="27">
        <v>199</v>
      </c>
      <c r="D33" s="27">
        <v>231</v>
      </c>
      <c r="E33" s="27">
        <v>267</v>
      </c>
      <c r="F33" s="27">
        <v>325</v>
      </c>
      <c r="G33" s="27">
        <v>407</v>
      </c>
      <c r="H33" s="27">
        <v>506</v>
      </c>
      <c r="I33" s="27">
        <v>725</v>
      </c>
      <c r="J33" s="27">
        <v>884</v>
      </c>
      <c r="K33" s="27">
        <v>1013</v>
      </c>
      <c r="L33" s="24">
        <v>1086</v>
      </c>
      <c r="M33" s="27">
        <v>1099</v>
      </c>
      <c r="N33" s="147">
        <f t="shared" si="16"/>
        <v>1160</v>
      </c>
      <c r="O33" s="147">
        <f t="shared" si="17"/>
        <v>1221</v>
      </c>
      <c r="P33" s="147">
        <f t="shared" si="18"/>
        <v>1282</v>
      </c>
      <c r="Q33" s="147">
        <f t="shared" si="19"/>
        <v>1343</v>
      </c>
      <c r="R33" s="27">
        <v>1404</v>
      </c>
      <c r="S33" s="24">
        <v>1435</v>
      </c>
      <c r="T33" s="24">
        <v>1449</v>
      </c>
      <c r="U33" s="24">
        <v>1539</v>
      </c>
      <c r="V33" s="27">
        <v>1515</v>
      </c>
      <c r="W33" s="27">
        <v>1537</v>
      </c>
      <c r="X33" s="27">
        <v>1550</v>
      </c>
      <c r="Y33" s="27">
        <v>1566</v>
      </c>
      <c r="Z33" s="24">
        <v>1540</v>
      </c>
      <c r="AA33" s="24">
        <v>1492</v>
      </c>
      <c r="AB33" s="27">
        <v>1462</v>
      </c>
      <c r="AC33" s="24">
        <v>1438</v>
      </c>
      <c r="AD33" s="24">
        <v>1461</v>
      </c>
      <c r="AE33" s="27">
        <v>1498</v>
      </c>
      <c r="AF33" s="24">
        <v>1517</v>
      </c>
      <c r="AG33" s="27">
        <v>1525</v>
      </c>
      <c r="AH33" s="27">
        <v>1528</v>
      </c>
      <c r="AI33" s="27">
        <v>1557</v>
      </c>
      <c r="AJ33" s="27">
        <v>1574</v>
      </c>
      <c r="AK33" s="27">
        <v>1573</v>
      </c>
      <c r="AL33" s="27">
        <v>1638</v>
      </c>
      <c r="AM33" s="27">
        <v>1722</v>
      </c>
      <c r="AN33" s="27">
        <v>1710</v>
      </c>
      <c r="AO33" s="16">
        <v>1666</v>
      </c>
      <c r="AP33" s="16">
        <v>1597</v>
      </c>
      <c r="AQ33" s="16">
        <v>1574</v>
      </c>
      <c r="AR33" s="16">
        <v>1515</v>
      </c>
      <c r="AS33" s="16">
        <v>1451</v>
      </c>
      <c r="AT33" s="16">
        <v>1379</v>
      </c>
      <c r="AU33" s="16">
        <v>1353</v>
      </c>
      <c r="AV33" s="16">
        <v>1334</v>
      </c>
      <c r="AW33" s="16">
        <v>1246</v>
      </c>
      <c r="AX33" s="16">
        <v>1197</v>
      </c>
      <c r="AY33" s="16">
        <v>1120</v>
      </c>
      <c r="AZ33" s="16">
        <v>1053</v>
      </c>
      <c r="BA33" s="140">
        <v>1024</v>
      </c>
      <c r="BB33" s="140">
        <v>1016</v>
      </c>
      <c r="BC33" s="140">
        <v>996</v>
      </c>
      <c r="BD33" s="16">
        <v>983</v>
      </c>
      <c r="BE33" s="16">
        <v>978</v>
      </c>
      <c r="BF33" s="16"/>
      <c r="BG33" s="16"/>
      <c r="BH33" s="40" t="s">
        <v>12</v>
      </c>
      <c r="BJ33" s="7" t="s">
        <v>12</v>
      </c>
      <c r="BK33" s="7">
        <v>1024</v>
      </c>
      <c r="BL33" s="7">
        <v>1016</v>
      </c>
      <c r="BM33" s="7">
        <v>996</v>
      </c>
      <c r="BN33" s="7">
        <v>983</v>
      </c>
      <c r="BO33" s="7">
        <v>978</v>
      </c>
      <c r="BP33" s="7"/>
      <c r="BQ33" s="7"/>
      <c r="BR33" s="7"/>
    </row>
    <row r="34" spans="1:70" ht="9.6" customHeight="1" x14ac:dyDescent="0.15">
      <c r="A34" s="65" t="s">
        <v>139</v>
      </c>
      <c r="B34" s="22" t="s">
        <v>13</v>
      </c>
      <c r="C34" s="27">
        <v>97</v>
      </c>
      <c r="D34" s="27">
        <v>108</v>
      </c>
      <c r="E34" s="27">
        <v>110</v>
      </c>
      <c r="F34" s="27">
        <v>121</v>
      </c>
      <c r="G34" s="27">
        <v>180</v>
      </c>
      <c r="H34" s="27">
        <v>236</v>
      </c>
      <c r="I34" s="27">
        <v>320</v>
      </c>
      <c r="J34" s="27">
        <v>441</v>
      </c>
      <c r="K34" s="27">
        <v>514</v>
      </c>
      <c r="L34" s="24">
        <v>583</v>
      </c>
      <c r="M34" s="27">
        <v>609</v>
      </c>
      <c r="N34" s="147">
        <f t="shared" si="16"/>
        <v>656.2</v>
      </c>
      <c r="O34" s="147">
        <f t="shared" si="17"/>
        <v>703.4</v>
      </c>
      <c r="P34" s="147">
        <f t="shared" si="18"/>
        <v>750.6</v>
      </c>
      <c r="Q34" s="147">
        <f t="shared" si="19"/>
        <v>797.8</v>
      </c>
      <c r="R34" s="27">
        <v>845</v>
      </c>
      <c r="S34" s="24">
        <v>896</v>
      </c>
      <c r="T34" s="24">
        <v>919</v>
      </c>
      <c r="U34" s="24">
        <v>946</v>
      </c>
      <c r="V34" s="27">
        <v>1011</v>
      </c>
      <c r="W34" s="27">
        <v>981</v>
      </c>
      <c r="X34" s="27">
        <v>952</v>
      </c>
      <c r="Y34" s="27">
        <v>927</v>
      </c>
      <c r="Z34" s="24">
        <v>890</v>
      </c>
      <c r="AA34" s="24">
        <v>874</v>
      </c>
      <c r="AB34" s="27">
        <v>878</v>
      </c>
      <c r="AC34" s="24">
        <v>883</v>
      </c>
      <c r="AD34" s="24">
        <v>873</v>
      </c>
      <c r="AE34" s="27">
        <v>883</v>
      </c>
      <c r="AF34" s="24">
        <v>886</v>
      </c>
      <c r="AG34" s="27">
        <v>898</v>
      </c>
      <c r="AH34" s="27">
        <v>896</v>
      </c>
      <c r="AI34" s="27">
        <v>928</v>
      </c>
      <c r="AJ34" s="27">
        <v>952</v>
      </c>
      <c r="AK34" s="27">
        <v>1007</v>
      </c>
      <c r="AL34" s="27">
        <v>1034</v>
      </c>
      <c r="AM34" s="27">
        <v>1074</v>
      </c>
      <c r="AN34" s="27">
        <v>1151</v>
      </c>
      <c r="AO34" s="16">
        <v>1113</v>
      </c>
      <c r="AP34" s="16">
        <v>1127</v>
      </c>
      <c r="AQ34" s="16">
        <v>1125</v>
      </c>
      <c r="AR34" s="16">
        <v>1077</v>
      </c>
      <c r="AS34" s="16">
        <v>1032</v>
      </c>
      <c r="AT34" s="16">
        <v>992</v>
      </c>
      <c r="AU34" s="16">
        <v>970</v>
      </c>
      <c r="AV34" s="16">
        <v>946</v>
      </c>
      <c r="AW34" s="16">
        <v>951</v>
      </c>
      <c r="AX34" s="16">
        <v>939</v>
      </c>
      <c r="AY34" s="16">
        <v>896</v>
      </c>
      <c r="AZ34" s="16">
        <v>867</v>
      </c>
      <c r="BA34" s="140">
        <v>838</v>
      </c>
      <c r="BB34" s="140">
        <v>841</v>
      </c>
      <c r="BC34" s="140">
        <v>847</v>
      </c>
      <c r="BD34" s="16">
        <v>863</v>
      </c>
      <c r="BE34" s="16">
        <v>868</v>
      </c>
      <c r="BF34" s="16"/>
      <c r="BG34" s="16"/>
      <c r="BH34" s="40" t="s">
        <v>13</v>
      </c>
      <c r="BJ34" s="7" t="s">
        <v>13</v>
      </c>
      <c r="BK34" s="7">
        <v>838</v>
      </c>
      <c r="BL34" s="7">
        <v>841</v>
      </c>
      <c r="BM34" s="7">
        <v>847</v>
      </c>
      <c r="BN34" s="7">
        <v>863</v>
      </c>
      <c r="BO34" s="7">
        <v>868</v>
      </c>
      <c r="BP34" s="7"/>
      <c r="BQ34" s="7"/>
      <c r="BR34" s="7"/>
    </row>
    <row r="35" spans="1:70" ht="9.6" customHeight="1" x14ac:dyDescent="0.15">
      <c r="A35" s="65" t="s">
        <v>140</v>
      </c>
      <c r="B35" s="22" t="s">
        <v>14</v>
      </c>
      <c r="C35" s="27">
        <v>151</v>
      </c>
      <c r="D35" s="27">
        <v>185</v>
      </c>
      <c r="E35" s="27">
        <v>215</v>
      </c>
      <c r="F35" s="27">
        <v>248</v>
      </c>
      <c r="G35" s="27">
        <v>372</v>
      </c>
      <c r="H35" s="27">
        <v>601</v>
      </c>
      <c r="I35" s="27">
        <v>844</v>
      </c>
      <c r="J35" s="27">
        <v>981</v>
      </c>
      <c r="K35" s="27">
        <v>1078</v>
      </c>
      <c r="L35" s="24">
        <v>1268</v>
      </c>
      <c r="M35" s="27">
        <v>1315</v>
      </c>
      <c r="N35" s="147">
        <f t="shared" si="16"/>
        <v>1391</v>
      </c>
      <c r="O35" s="147">
        <f t="shared" si="17"/>
        <v>1467</v>
      </c>
      <c r="P35" s="147">
        <f t="shared" si="18"/>
        <v>1543</v>
      </c>
      <c r="Q35" s="147">
        <f t="shared" si="19"/>
        <v>1619</v>
      </c>
      <c r="R35" s="27">
        <v>1695</v>
      </c>
      <c r="S35" s="24">
        <v>1797</v>
      </c>
      <c r="T35" s="24">
        <v>1885</v>
      </c>
      <c r="U35" s="24">
        <v>1953</v>
      </c>
      <c r="V35" s="27">
        <v>1995</v>
      </c>
      <c r="W35" s="27">
        <v>1987</v>
      </c>
      <c r="X35" s="27">
        <v>1970</v>
      </c>
      <c r="Y35" s="27">
        <v>1940</v>
      </c>
      <c r="Z35" s="24">
        <v>1929</v>
      </c>
      <c r="AA35" s="24">
        <v>1897</v>
      </c>
      <c r="AB35" s="27">
        <v>1824</v>
      </c>
      <c r="AC35" s="24">
        <v>1795</v>
      </c>
      <c r="AD35" s="24">
        <v>1813</v>
      </c>
      <c r="AE35" s="27">
        <v>1871</v>
      </c>
      <c r="AF35" s="24">
        <v>1902</v>
      </c>
      <c r="AG35" s="27">
        <v>1933</v>
      </c>
      <c r="AH35" s="27">
        <v>1939</v>
      </c>
      <c r="AI35" s="27">
        <v>2019</v>
      </c>
      <c r="AJ35" s="27">
        <v>2032</v>
      </c>
      <c r="AK35" s="27">
        <v>2067</v>
      </c>
      <c r="AL35" s="27">
        <v>2046</v>
      </c>
      <c r="AM35" s="27">
        <v>2045</v>
      </c>
      <c r="AN35" s="27">
        <v>2043</v>
      </c>
      <c r="AO35" s="16">
        <v>1972</v>
      </c>
      <c r="AP35" s="16">
        <v>1960</v>
      </c>
      <c r="AQ35" s="16">
        <v>1930</v>
      </c>
      <c r="AR35" s="16">
        <v>1870</v>
      </c>
      <c r="AS35" s="16">
        <v>1810</v>
      </c>
      <c r="AT35" s="16">
        <v>1752</v>
      </c>
      <c r="AU35" s="16">
        <v>1710</v>
      </c>
      <c r="AV35" s="16">
        <v>1642</v>
      </c>
      <c r="AW35" s="16">
        <v>1599</v>
      </c>
      <c r="AX35" s="16">
        <v>1534</v>
      </c>
      <c r="AY35" s="16">
        <v>1435</v>
      </c>
      <c r="AZ35" s="16">
        <v>1381</v>
      </c>
      <c r="BA35" s="140">
        <v>1341</v>
      </c>
      <c r="BB35" s="140">
        <v>1360</v>
      </c>
      <c r="BC35" s="140">
        <v>1359</v>
      </c>
      <c r="BD35" s="16">
        <v>1378</v>
      </c>
      <c r="BE35" s="16">
        <v>1383</v>
      </c>
      <c r="BF35" s="16"/>
      <c r="BG35" s="16"/>
      <c r="BH35" s="40" t="s">
        <v>14</v>
      </c>
      <c r="BJ35" s="7" t="s">
        <v>14</v>
      </c>
      <c r="BK35" s="7">
        <v>1341</v>
      </c>
      <c r="BL35" s="7">
        <v>1360</v>
      </c>
      <c r="BM35" s="7">
        <v>1359</v>
      </c>
      <c r="BN35" s="7">
        <v>1378</v>
      </c>
      <c r="BO35" s="7">
        <v>1383</v>
      </c>
      <c r="BP35" s="7"/>
      <c r="BQ35" s="7"/>
      <c r="BR35" s="7"/>
    </row>
    <row r="36" spans="1:70" ht="9.6" customHeight="1" x14ac:dyDescent="0.15">
      <c r="A36" s="65" t="s">
        <v>141</v>
      </c>
      <c r="B36" s="22" t="s">
        <v>15</v>
      </c>
      <c r="C36" s="27">
        <v>90</v>
      </c>
      <c r="D36" s="27">
        <v>116</v>
      </c>
      <c r="E36" s="27">
        <v>124</v>
      </c>
      <c r="F36" s="27">
        <v>140</v>
      </c>
      <c r="G36" s="27">
        <v>211</v>
      </c>
      <c r="H36" s="27">
        <v>295</v>
      </c>
      <c r="I36" s="27">
        <v>367</v>
      </c>
      <c r="J36" s="27">
        <v>502</v>
      </c>
      <c r="K36" s="27">
        <v>608</v>
      </c>
      <c r="L36" s="24">
        <v>657</v>
      </c>
      <c r="M36" s="27">
        <v>689</v>
      </c>
      <c r="N36" s="147">
        <f t="shared" si="16"/>
        <v>733.6</v>
      </c>
      <c r="O36" s="147">
        <f t="shared" si="17"/>
        <v>778.2</v>
      </c>
      <c r="P36" s="147">
        <f t="shared" si="18"/>
        <v>822.8</v>
      </c>
      <c r="Q36" s="147">
        <f t="shared" si="19"/>
        <v>867.4</v>
      </c>
      <c r="R36" s="27">
        <v>912</v>
      </c>
      <c r="S36" s="24">
        <v>952</v>
      </c>
      <c r="T36" s="24">
        <v>1015</v>
      </c>
      <c r="U36" s="24">
        <v>1066</v>
      </c>
      <c r="V36" s="27">
        <v>1080</v>
      </c>
      <c r="W36" s="27">
        <v>1072</v>
      </c>
      <c r="X36" s="27">
        <v>1072</v>
      </c>
      <c r="Y36" s="27">
        <v>1055</v>
      </c>
      <c r="Z36" s="24">
        <v>1053</v>
      </c>
      <c r="AA36" s="24">
        <v>1045</v>
      </c>
      <c r="AB36" s="27">
        <v>1034</v>
      </c>
      <c r="AC36" s="24">
        <v>1034</v>
      </c>
      <c r="AD36" s="24">
        <v>1046</v>
      </c>
      <c r="AE36" s="27">
        <v>1049</v>
      </c>
      <c r="AF36" s="24">
        <v>1053</v>
      </c>
      <c r="AG36" s="27">
        <v>1056</v>
      </c>
      <c r="AH36" s="27">
        <v>1050</v>
      </c>
      <c r="AI36" s="27">
        <v>1048</v>
      </c>
      <c r="AJ36" s="27">
        <v>1052</v>
      </c>
      <c r="AK36" s="27">
        <v>1058</v>
      </c>
      <c r="AL36" s="27">
        <v>1069</v>
      </c>
      <c r="AM36" s="27">
        <v>1093</v>
      </c>
      <c r="AN36" s="27">
        <v>1067</v>
      </c>
      <c r="AO36" s="16">
        <v>1058</v>
      </c>
      <c r="AP36" s="16">
        <v>1043</v>
      </c>
      <c r="AQ36" s="16">
        <v>995</v>
      </c>
      <c r="AR36" s="16">
        <v>970</v>
      </c>
      <c r="AS36" s="16">
        <v>943</v>
      </c>
      <c r="AT36" s="16">
        <v>920</v>
      </c>
      <c r="AU36" s="16">
        <v>929</v>
      </c>
      <c r="AV36" s="16">
        <v>905</v>
      </c>
      <c r="AW36" s="16">
        <v>877</v>
      </c>
      <c r="AX36" s="16">
        <v>832</v>
      </c>
      <c r="AY36" s="16">
        <v>759</v>
      </c>
      <c r="AZ36" s="16">
        <v>731</v>
      </c>
      <c r="BA36" s="140">
        <v>712</v>
      </c>
      <c r="BB36" s="140">
        <v>729</v>
      </c>
      <c r="BC36" s="140">
        <v>724</v>
      </c>
      <c r="BD36" s="16">
        <v>725</v>
      </c>
      <c r="BE36" s="16">
        <v>743</v>
      </c>
      <c r="BF36" s="16"/>
      <c r="BG36" s="16"/>
      <c r="BH36" s="40" t="s">
        <v>15</v>
      </c>
      <c r="BJ36" s="7" t="s">
        <v>15</v>
      </c>
      <c r="BK36" s="7">
        <v>712</v>
      </c>
      <c r="BL36" s="7">
        <v>729</v>
      </c>
      <c r="BM36" s="7">
        <v>724</v>
      </c>
      <c r="BN36" s="7">
        <v>725</v>
      </c>
      <c r="BO36" s="7">
        <v>743</v>
      </c>
      <c r="BP36" s="7"/>
      <c r="BQ36" s="7"/>
      <c r="BR36" s="7"/>
    </row>
    <row r="37" spans="1:70" ht="9.6" customHeight="1" x14ac:dyDescent="0.15">
      <c r="A37" s="65" t="s">
        <v>192</v>
      </c>
      <c r="B37" s="22" t="s">
        <v>16</v>
      </c>
      <c r="C37" s="27">
        <v>148</v>
      </c>
      <c r="D37" s="27">
        <v>172</v>
      </c>
      <c r="E37" s="27">
        <v>196</v>
      </c>
      <c r="F37" s="27">
        <v>203</v>
      </c>
      <c r="G37" s="27">
        <v>263</v>
      </c>
      <c r="H37" s="27">
        <v>352</v>
      </c>
      <c r="I37" s="27">
        <v>440</v>
      </c>
      <c r="J37" s="27">
        <v>519</v>
      </c>
      <c r="K37" s="27">
        <v>641</v>
      </c>
      <c r="L37" s="24">
        <v>736</v>
      </c>
      <c r="M37" s="27">
        <v>832</v>
      </c>
      <c r="N37" s="147">
        <f t="shared" si="16"/>
        <v>917.8</v>
      </c>
      <c r="O37" s="147">
        <f t="shared" si="17"/>
        <v>1003.6</v>
      </c>
      <c r="P37" s="147">
        <f t="shared" si="18"/>
        <v>1089.4000000000001</v>
      </c>
      <c r="Q37" s="147">
        <f t="shared" si="19"/>
        <v>1175.2</v>
      </c>
      <c r="R37" s="27">
        <v>1261</v>
      </c>
      <c r="S37" s="24">
        <v>1349</v>
      </c>
      <c r="T37" s="24">
        <v>1423</v>
      </c>
      <c r="U37" s="24">
        <v>1506</v>
      </c>
      <c r="V37" s="27">
        <v>1576</v>
      </c>
      <c r="W37" s="27">
        <v>1605</v>
      </c>
      <c r="X37" s="27">
        <v>1622</v>
      </c>
      <c r="Y37" s="27">
        <v>1628</v>
      </c>
      <c r="Z37" s="24">
        <v>1613</v>
      </c>
      <c r="AA37" s="24">
        <v>1575</v>
      </c>
      <c r="AB37" s="27">
        <v>1563</v>
      </c>
      <c r="AC37" s="24">
        <v>1561</v>
      </c>
      <c r="AD37" s="24">
        <v>1584</v>
      </c>
      <c r="AE37" s="27">
        <v>1611</v>
      </c>
      <c r="AF37" s="24">
        <v>1667</v>
      </c>
      <c r="AG37" s="27">
        <v>1646</v>
      </c>
      <c r="AH37" s="27">
        <v>1619</v>
      </c>
      <c r="AI37" s="27">
        <v>1624</v>
      </c>
      <c r="AJ37" s="27">
        <v>1627</v>
      </c>
      <c r="AK37" s="27">
        <v>1662</v>
      </c>
      <c r="AL37" s="27">
        <v>1643</v>
      </c>
      <c r="AM37" s="27">
        <v>1638</v>
      </c>
      <c r="AN37" s="27">
        <v>1635</v>
      </c>
      <c r="AO37" s="16">
        <v>1547</v>
      </c>
      <c r="AP37" s="16">
        <v>1519</v>
      </c>
      <c r="AQ37" s="16">
        <v>1474</v>
      </c>
      <c r="AR37" s="16">
        <v>1442</v>
      </c>
      <c r="AS37" s="16">
        <v>1393</v>
      </c>
      <c r="AT37" s="16">
        <v>1332</v>
      </c>
      <c r="AU37" s="16">
        <v>1304</v>
      </c>
      <c r="AV37" s="16">
        <v>1246</v>
      </c>
      <c r="AW37" s="16">
        <v>1190</v>
      </c>
      <c r="AX37" s="16">
        <v>1117</v>
      </c>
      <c r="AY37" s="16">
        <v>1049</v>
      </c>
      <c r="AZ37" s="16">
        <v>1004</v>
      </c>
      <c r="BA37" s="140">
        <v>971</v>
      </c>
      <c r="BB37" s="140">
        <v>963</v>
      </c>
      <c r="BC37" s="140">
        <v>964</v>
      </c>
      <c r="BD37" s="16">
        <v>961</v>
      </c>
      <c r="BE37" s="16">
        <v>948</v>
      </c>
      <c r="BF37" s="16"/>
      <c r="BG37" s="16"/>
      <c r="BH37" s="40" t="s">
        <v>16</v>
      </c>
      <c r="BJ37" s="7" t="s">
        <v>16</v>
      </c>
      <c r="BK37" s="7">
        <v>971</v>
      </c>
      <c r="BL37" s="7">
        <v>963</v>
      </c>
      <c r="BM37" s="7">
        <v>964</v>
      </c>
      <c r="BN37" s="7">
        <v>961</v>
      </c>
      <c r="BO37" s="7">
        <v>948</v>
      </c>
      <c r="BP37" s="7"/>
      <c r="BQ37" s="7"/>
      <c r="BR37" s="7"/>
    </row>
    <row r="38" spans="1:70" ht="9.6" customHeight="1" x14ac:dyDescent="0.15">
      <c r="A38" s="65" t="s">
        <v>193</v>
      </c>
      <c r="B38" s="22" t="s">
        <v>17</v>
      </c>
      <c r="C38" s="27">
        <v>209</v>
      </c>
      <c r="D38" s="27">
        <v>242</v>
      </c>
      <c r="E38" s="27">
        <v>270</v>
      </c>
      <c r="F38" s="27">
        <v>302</v>
      </c>
      <c r="G38" s="27">
        <v>432</v>
      </c>
      <c r="H38" s="27">
        <v>521</v>
      </c>
      <c r="I38" s="27">
        <v>682</v>
      </c>
      <c r="J38" s="27">
        <v>961</v>
      </c>
      <c r="K38" s="27">
        <v>1128</v>
      </c>
      <c r="L38" s="24">
        <v>1319</v>
      </c>
      <c r="M38" s="27">
        <v>1374</v>
      </c>
      <c r="N38" s="147">
        <f t="shared" si="16"/>
        <v>1468.6</v>
      </c>
      <c r="O38" s="147">
        <f t="shared" si="17"/>
        <v>1563.2</v>
      </c>
      <c r="P38" s="147">
        <f t="shared" si="18"/>
        <v>1657.8</v>
      </c>
      <c r="Q38" s="147">
        <f t="shared" si="19"/>
        <v>1752.4</v>
      </c>
      <c r="R38" s="27">
        <v>1847</v>
      </c>
      <c r="S38" s="24">
        <v>1944</v>
      </c>
      <c r="T38" s="24">
        <v>2093</v>
      </c>
      <c r="U38" s="24">
        <v>2214</v>
      </c>
      <c r="V38" s="27">
        <v>2282</v>
      </c>
      <c r="W38" s="27">
        <v>2291</v>
      </c>
      <c r="X38" s="27">
        <v>2296</v>
      </c>
      <c r="Y38" s="27">
        <v>2249</v>
      </c>
      <c r="Z38" s="24">
        <v>2236</v>
      </c>
      <c r="AA38" s="24">
        <v>2228</v>
      </c>
      <c r="AB38" s="27">
        <v>2202</v>
      </c>
      <c r="AC38" s="24">
        <v>2237</v>
      </c>
      <c r="AD38" s="24">
        <v>2288</v>
      </c>
      <c r="AE38" s="27">
        <v>2295</v>
      </c>
      <c r="AF38" s="24">
        <v>2303</v>
      </c>
      <c r="AG38" s="27">
        <v>2352</v>
      </c>
      <c r="AH38" s="27">
        <v>2388</v>
      </c>
      <c r="AI38" s="27">
        <v>2424</v>
      </c>
      <c r="AJ38" s="27">
        <v>2456</v>
      </c>
      <c r="AK38" s="27">
        <v>2497</v>
      </c>
      <c r="AL38" s="27">
        <v>2523</v>
      </c>
      <c r="AM38" s="27">
        <v>2501</v>
      </c>
      <c r="AN38" s="27">
        <v>2499</v>
      </c>
      <c r="AO38" s="16">
        <v>2419</v>
      </c>
      <c r="AP38" s="16">
        <v>2400</v>
      </c>
      <c r="AQ38" s="16">
        <v>2375</v>
      </c>
      <c r="AR38" s="16">
        <v>2347</v>
      </c>
      <c r="AS38" s="16">
        <v>2279</v>
      </c>
      <c r="AT38" s="16">
        <v>2201</v>
      </c>
      <c r="AU38" s="16">
        <v>2169</v>
      </c>
      <c r="AV38" s="16">
        <v>2103</v>
      </c>
      <c r="AW38" s="16">
        <v>2029</v>
      </c>
      <c r="AX38" s="16">
        <v>1987</v>
      </c>
      <c r="AY38" s="16">
        <v>1893</v>
      </c>
      <c r="AZ38" s="16">
        <v>1849</v>
      </c>
      <c r="BA38" s="140">
        <v>1802</v>
      </c>
      <c r="BB38" s="140">
        <v>1683</v>
      </c>
      <c r="BC38" s="140">
        <v>1748</v>
      </c>
      <c r="BD38" s="16">
        <v>1806</v>
      </c>
      <c r="BE38" s="16">
        <v>2569</v>
      </c>
      <c r="BF38" s="16"/>
      <c r="BG38" s="16"/>
      <c r="BH38" s="40" t="s">
        <v>17</v>
      </c>
      <c r="BJ38" s="7" t="s">
        <v>17</v>
      </c>
      <c r="BK38" s="7">
        <v>1802</v>
      </c>
      <c r="BL38" s="7">
        <v>1683</v>
      </c>
      <c r="BM38" s="7">
        <v>1748</v>
      </c>
      <c r="BN38" s="7">
        <v>1806</v>
      </c>
      <c r="BO38" s="7">
        <v>2569</v>
      </c>
      <c r="BP38" s="7"/>
      <c r="BQ38" s="7"/>
      <c r="BR38" s="7"/>
    </row>
    <row r="39" spans="1:70" ht="9.6" customHeight="1" x14ac:dyDescent="0.15">
      <c r="A39" s="65" t="s">
        <v>142</v>
      </c>
      <c r="B39" s="22" t="s">
        <v>18</v>
      </c>
      <c r="C39" s="27">
        <v>84</v>
      </c>
      <c r="D39" s="27">
        <v>96</v>
      </c>
      <c r="E39" s="27">
        <v>115</v>
      </c>
      <c r="F39" s="27">
        <v>112</v>
      </c>
      <c r="G39" s="27">
        <v>139</v>
      </c>
      <c r="H39" s="27">
        <v>195</v>
      </c>
      <c r="I39" s="27">
        <v>316</v>
      </c>
      <c r="J39" s="27">
        <v>395</v>
      </c>
      <c r="K39" s="27">
        <v>542</v>
      </c>
      <c r="L39" s="24">
        <v>667</v>
      </c>
      <c r="M39" s="27">
        <v>740</v>
      </c>
      <c r="N39" s="147">
        <f t="shared" si="16"/>
        <v>807</v>
      </c>
      <c r="O39" s="147">
        <f t="shared" si="17"/>
        <v>874</v>
      </c>
      <c r="P39" s="147">
        <f t="shared" si="18"/>
        <v>941</v>
      </c>
      <c r="Q39" s="147">
        <f t="shared" si="19"/>
        <v>1008</v>
      </c>
      <c r="R39" s="27">
        <v>1075</v>
      </c>
      <c r="S39" s="24">
        <v>1126</v>
      </c>
      <c r="T39" s="24">
        <v>1208</v>
      </c>
      <c r="U39" s="24">
        <v>1310</v>
      </c>
      <c r="V39" s="27">
        <v>1355</v>
      </c>
      <c r="W39" s="27">
        <v>1360</v>
      </c>
      <c r="X39" s="27">
        <v>1392</v>
      </c>
      <c r="Y39" s="27">
        <v>1383</v>
      </c>
      <c r="Z39" s="24">
        <v>1379</v>
      </c>
      <c r="AA39" s="24">
        <v>1378</v>
      </c>
      <c r="AB39" s="27">
        <v>1344</v>
      </c>
      <c r="AC39" s="24">
        <v>1303</v>
      </c>
      <c r="AD39" s="24">
        <v>1297</v>
      </c>
      <c r="AE39" s="27">
        <v>1295</v>
      </c>
      <c r="AF39" s="24">
        <v>1303</v>
      </c>
      <c r="AG39" s="27">
        <v>1302</v>
      </c>
      <c r="AH39" s="27">
        <v>1279</v>
      </c>
      <c r="AI39" s="27">
        <v>1278</v>
      </c>
      <c r="AJ39" s="27">
        <v>1277</v>
      </c>
      <c r="AK39" s="27">
        <v>1282</v>
      </c>
      <c r="AL39" s="27">
        <v>1291</v>
      </c>
      <c r="AM39" s="27">
        <v>1330</v>
      </c>
      <c r="AN39" s="27">
        <v>1317</v>
      </c>
      <c r="AO39" s="16">
        <v>1317</v>
      </c>
      <c r="AP39" s="16">
        <v>1287</v>
      </c>
      <c r="AQ39" s="16">
        <v>1245</v>
      </c>
      <c r="AR39" s="16">
        <v>1232</v>
      </c>
      <c r="AS39" s="16">
        <v>1169</v>
      </c>
      <c r="AT39" s="16">
        <v>1157</v>
      </c>
      <c r="AU39" s="16">
        <v>1136</v>
      </c>
      <c r="AV39" s="16">
        <v>1098</v>
      </c>
      <c r="AW39" s="16">
        <v>1040</v>
      </c>
      <c r="AX39" s="16">
        <v>1016</v>
      </c>
      <c r="AY39" s="16">
        <v>948</v>
      </c>
      <c r="AZ39" s="16">
        <v>906</v>
      </c>
      <c r="BA39" s="140">
        <v>884</v>
      </c>
      <c r="BB39" s="140">
        <v>784</v>
      </c>
      <c r="BC39" s="140">
        <v>849</v>
      </c>
      <c r="BD39" s="16">
        <v>928</v>
      </c>
      <c r="BE39" s="16">
        <v>974</v>
      </c>
      <c r="BF39" s="16"/>
      <c r="BG39" s="16"/>
      <c r="BH39" s="40" t="s">
        <v>18</v>
      </c>
      <c r="BJ39" s="7" t="s">
        <v>353</v>
      </c>
      <c r="BK39" s="7">
        <v>884</v>
      </c>
      <c r="BL39" s="7">
        <v>784</v>
      </c>
      <c r="BM39" s="7">
        <v>849</v>
      </c>
      <c r="BN39" s="7">
        <v>928</v>
      </c>
      <c r="BO39" s="7">
        <v>974</v>
      </c>
      <c r="BP39" s="7"/>
      <c r="BQ39" s="7"/>
      <c r="BR39" s="7"/>
    </row>
    <row r="40" spans="1:70" ht="9.6" customHeight="1" x14ac:dyDescent="0.15">
      <c r="A40" s="65" t="s">
        <v>194</v>
      </c>
      <c r="B40" s="22" t="s">
        <v>19</v>
      </c>
      <c r="C40" s="27">
        <v>68</v>
      </c>
      <c r="D40" s="27">
        <v>67</v>
      </c>
      <c r="E40" s="27">
        <v>92</v>
      </c>
      <c r="F40" s="27">
        <v>103</v>
      </c>
      <c r="G40" s="27">
        <v>166</v>
      </c>
      <c r="H40" s="27">
        <v>257</v>
      </c>
      <c r="I40" s="27">
        <v>353</v>
      </c>
      <c r="J40" s="27">
        <v>457</v>
      </c>
      <c r="K40" s="27">
        <v>572</v>
      </c>
      <c r="L40" s="24">
        <v>628</v>
      </c>
      <c r="M40" s="27">
        <v>653</v>
      </c>
      <c r="N40" s="147">
        <f t="shared" si="16"/>
        <v>683.6</v>
      </c>
      <c r="O40" s="147">
        <f t="shared" si="17"/>
        <v>714.2</v>
      </c>
      <c r="P40" s="147">
        <f t="shared" si="18"/>
        <v>744.8</v>
      </c>
      <c r="Q40" s="147">
        <f t="shared" si="19"/>
        <v>775.4</v>
      </c>
      <c r="R40" s="27">
        <v>806</v>
      </c>
      <c r="S40" s="24">
        <v>845</v>
      </c>
      <c r="T40" s="24">
        <v>896</v>
      </c>
      <c r="U40" s="24">
        <v>926</v>
      </c>
      <c r="V40" s="27">
        <v>959</v>
      </c>
      <c r="W40" s="27">
        <v>926</v>
      </c>
      <c r="X40" s="27">
        <v>927</v>
      </c>
      <c r="Y40" s="27">
        <v>909</v>
      </c>
      <c r="Z40" s="24">
        <v>920</v>
      </c>
      <c r="AA40" s="24">
        <v>913</v>
      </c>
      <c r="AB40" s="27">
        <v>923</v>
      </c>
      <c r="AC40" s="24">
        <v>941</v>
      </c>
      <c r="AD40" s="24">
        <v>943</v>
      </c>
      <c r="AE40" s="27">
        <v>957</v>
      </c>
      <c r="AF40" s="24">
        <v>972</v>
      </c>
      <c r="AG40" s="27">
        <v>978</v>
      </c>
      <c r="AH40" s="27">
        <v>987</v>
      </c>
      <c r="AI40" s="27">
        <v>970</v>
      </c>
      <c r="AJ40" s="27">
        <v>964</v>
      </c>
      <c r="AK40" s="27">
        <v>951</v>
      </c>
      <c r="AL40" s="27">
        <v>944</v>
      </c>
      <c r="AM40" s="27">
        <v>936</v>
      </c>
      <c r="AN40" s="27">
        <v>929</v>
      </c>
      <c r="AO40" s="16">
        <v>870</v>
      </c>
      <c r="AP40" s="16">
        <v>839</v>
      </c>
      <c r="AQ40" s="16">
        <v>830</v>
      </c>
      <c r="AR40" s="16">
        <v>793</v>
      </c>
      <c r="AS40" s="16">
        <v>738</v>
      </c>
      <c r="AT40" s="16">
        <v>697</v>
      </c>
      <c r="AU40" s="16">
        <v>674</v>
      </c>
      <c r="AV40" s="16">
        <v>670</v>
      </c>
      <c r="AW40" s="16">
        <v>643</v>
      </c>
      <c r="AX40" s="16">
        <v>620</v>
      </c>
      <c r="AY40" s="16">
        <v>570</v>
      </c>
      <c r="AZ40" s="16">
        <v>534</v>
      </c>
      <c r="BA40" s="140">
        <v>516</v>
      </c>
      <c r="BB40" s="140">
        <v>517</v>
      </c>
      <c r="BC40" s="140">
        <v>524</v>
      </c>
      <c r="BD40" s="16">
        <v>512</v>
      </c>
      <c r="BE40" s="16">
        <v>501</v>
      </c>
      <c r="BF40" s="16"/>
      <c r="BG40" s="16"/>
      <c r="BH40" s="40" t="s">
        <v>19</v>
      </c>
      <c r="BJ40" s="7" t="s">
        <v>19</v>
      </c>
      <c r="BK40" s="7">
        <v>516</v>
      </c>
      <c r="BL40" s="7">
        <v>517</v>
      </c>
      <c r="BM40" s="7">
        <v>524</v>
      </c>
      <c r="BN40" s="7">
        <v>512</v>
      </c>
      <c r="BO40" s="7">
        <v>501</v>
      </c>
      <c r="BP40" s="7"/>
      <c r="BQ40" s="7"/>
      <c r="BR40" s="7"/>
    </row>
    <row r="41" spans="1:70" ht="9.6" customHeight="1" x14ac:dyDescent="0.15">
      <c r="A41" s="65" t="s">
        <v>195</v>
      </c>
      <c r="B41" s="22" t="s">
        <v>20</v>
      </c>
      <c r="C41" s="27">
        <v>59</v>
      </c>
      <c r="D41" s="27">
        <v>60</v>
      </c>
      <c r="E41" s="27">
        <v>86</v>
      </c>
      <c r="F41" s="27">
        <v>107</v>
      </c>
      <c r="G41" s="27">
        <v>194</v>
      </c>
      <c r="H41" s="27">
        <v>316</v>
      </c>
      <c r="I41" s="27">
        <v>422</v>
      </c>
      <c r="J41" s="27">
        <v>540</v>
      </c>
      <c r="K41" s="27">
        <v>607</v>
      </c>
      <c r="L41" s="24">
        <v>673</v>
      </c>
      <c r="M41" s="27">
        <v>677</v>
      </c>
      <c r="N41" s="147">
        <f t="shared" si="16"/>
        <v>709</v>
      </c>
      <c r="O41" s="147">
        <f t="shared" si="17"/>
        <v>741</v>
      </c>
      <c r="P41" s="147">
        <f t="shared" si="18"/>
        <v>773</v>
      </c>
      <c r="Q41" s="147">
        <f t="shared" si="19"/>
        <v>805</v>
      </c>
      <c r="R41" s="27">
        <v>837</v>
      </c>
      <c r="S41" s="24">
        <v>890</v>
      </c>
      <c r="T41" s="24">
        <v>894</v>
      </c>
      <c r="U41" s="24">
        <v>912</v>
      </c>
      <c r="V41" s="27">
        <v>920</v>
      </c>
      <c r="W41" s="27">
        <v>905</v>
      </c>
      <c r="X41" s="27">
        <v>921</v>
      </c>
      <c r="Y41" s="27">
        <v>892</v>
      </c>
      <c r="Z41" s="24">
        <v>896</v>
      </c>
      <c r="AA41" s="24">
        <v>876</v>
      </c>
      <c r="AB41" s="27">
        <v>846</v>
      </c>
      <c r="AC41" s="24">
        <v>835</v>
      </c>
      <c r="AD41" s="24">
        <v>838</v>
      </c>
      <c r="AE41" s="27">
        <v>892</v>
      </c>
      <c r="AF41" s="24">
        <v>917</v>
      </c>
      <c r="AG41" s="27">
        <v>949</v>
      </c>
      <c r="AH41" s="27">
        <v>976</v>
      </c>
      <c r="AI41" s="27">
        <v>991</v>
      </c>
      <c r="AJ41" s="27">
        <v>1019</v>
      </c>
      <c r="AK41" s="27">
        <v>1060</v>
      </c>
      <c r="AL41" s="27">
        <v>1063</v>
      </c>
      <c r="AM41" s="27">
        <v>1140</v>
      </c>
      <c r="AN41" s="27">
        <v>1142</v>
      </c>
      <c r="AO41" s="16">
        <v>1112</v>
      </c>
      <c r="AP41" s="16">
        <v>1097</v>
      </c>
      <c r="AQ41" s="16">
        <v>1062</v>
      </c>
      <c r="AR41" s="16">
        <v>1036</v>
      </c>
      <c r="AS41" s="16">
        <v>992</v>
      </c>
      <c r="AT41" s="16">
        <v>982</v>
      </c>
      <c r="AU41" s="16">
        <v>991</v>
      </c>
      <c r="AV41" s="16">
        <v>992</v>
      </c>
      <c r="AW41" s="16">
        <v>946</v>
      </c>
      <c r="AX41" s="16">
        <v>929</v>
      </c>
      <c r="AY41" s="16">
        <v>881</v>
      </c>
      <c r="AZ41" s="16">
        <v>826</v>
      </c>
      <c r="BA41" s="140">
        <v>778</v>
      </c>
      <c r="BB41" s="140">
        <v>749</v>
      </c>
      <c r="BC41" s="140">
        <v>775</v>
      </c>
      <c r="BD41" s="16">
        <v>756</v>
      </c>
      <c r="BE41" s="16">
        <v>756</v>
      </c>
      <c r="BF41" s="16"/>
      <c r="BG41" s="16"/>
      <c r="BH41" s="40" t="s">
        <v>20</v>
      </c>
      <c r="BJ41" s="7" t="s">
        <v>343</v>
      </c>
      <c r="BK41" s="7">
        <v>778</v>
      </c>
      <c r="BL41" s="7">
        <v>749</v>
      </c>
      <c r="BM41" s="7">
        <v>775</v>
      </c>
      <c r="BN41" s="7">
        <v>756</v>
      </c>
      <c r="BO41" s="7">
        <v>756</v>
      </c>
      <c r="BP41" s="7"/>
      <c r="BQ41" s="7"/>
      <c r="BR41" s="7"/>
    </row>
    <row r="42" spans="1:70" ht="9.6" customHeight="1" x14ac:dyDescent="0.15">
      <c r="A42" s="65" t="s">
        <v>196</v>
      </c>
      <c r="B42" s="22" t="s">
        <v>21</v>
      </c>
      <c r="C42" s="27">
        <v>26</v>
      </c>
      <c r="D42" s="27">
        <v>24</v>
      </c>
      <c r="E42" s="27">
        <v>35</v>
      </c>
      <c r="F42" s="27">
        <v>48</v>
      </c>
      <c r="G42" s="27">
        <v>91</v>
      </c>
      <c r="H42" s="27">
        <v>141</v>
      </c>
      <c r="I42" s="27">
        <v>259</v>
      </c>
      <c r="J42" s="27">
        <v>336</v>
      </c>
      <c r="K42" s="27">
        <v>381</v>
      </c>
      <c r="L42" s="24">
        <v>432</v>
      </c>
      <c r="M42" s="27">
        <v>433</v>
      </c>
      <c r="N42" s="147">
        <f t="shared" si="16"/>
        <v>455.4</v>
      </c>
      <c r="O42" s="147">
        <f t="shared" si="17"/>
        <v>477.8</v>
      </c>
      <c r="P42" s="147">
        <f t="shared" si="18"/>
        <v>500.2</v>
      </c>
      <c r="Q42" s="147">
        <f t="shared" si="19"/>
        <v>522.6</v>
      </c>
      <c r="R42" s="27">
        <v>545</v>
      </c>
      <c r="S42" s="24">
        <v>568</v>
      </c>
      <c r="T42" s="24">
        <v>639</v>
      </c>
      <c r="U42" s="24">
        <v>675</v>
      </c>
      <c r="V42" s="27">
        <v>705</v>
      </c>
      <c r="W42" s="27">
        <v>720</v>
      </c>
      <c r="X42" s="27">
        <v>720</v>
      </c>
      <c r="Y42" s="27">
        <v>769</v>
      </c>
      <c r="Z42" s="24">
        <v>770</v>
      </c>
      <c r="AA42" s="24">
        <v>772</v>
      </c>
      <c r="AB42" s="27">
        <v>810</v>
      </c>
      <c r="AC42" s="24">
        <v>834</v>
      </c>
      <c r="AD42" s="24">
        <v>913</v>
      </c>
      <c r="AE42" s="27">
        <v>986</v>
      </c>
      <c r="AF42" s="24">
        <v>1136</v>
      </c>
      <c r="AG42" s="27">
        <v>1343</v>
      </c>
      <c r="AH42" s="27">
        <v>1452</v>
      </c>
      <c r="AI42" s="27">
        <v>1504</v>
      </c>
      <c r="AJ42" s="27">
        <v>1561</v>
      </c>
      <c r="AK42" s="27">
        <v>1621</v>
      </c>
      <c r="AL42" s="27">
        <v>1653</v>
      </c>
      <c r="AM42" s="27">
        <v>1610</v>
      </c>
      <c r="AN42" s="27">
        <v>1562</v>
      </c>
      <c r="AO42" s="16">
        <v>1550</v>
      </c>
      <c r="AP42" s="16">
        <v>1538</v>
      </c>
      <c r="AQ42" s="16">
        <v>1549</v>
      </c>
      <c r="AR42" s="16">
        <v>1557</v>
      </c>
      <c r="AS42" s="16">
        <v>1510</v>
      </c>
      <c r="AT42" s="16">
        <v>1486</v>
      </c>
      <c r="AU42" s="16">
        <v>1490</v>
      </c>
      <c r="AV42" s="16">
        <v>1479</v>
      </c>
      <c r="AW42" s="16">
        <v>1425</v>
      </c>
      <c r="AX42" s="16">
        <v>1424</v>
      </c>
      <c r="AY42" s="16">
        <v>1389</v>
      </c>
      <c r="AZ42" s="16">
        <v>1373</v>
      </c>
      <c r="BA42" s="140">
        <v>1349</v>
      </c>
      <c r="BB42" s="140">
        <v>1449</v>
      </c>
      <c r="BC42" s="140">
        <v>1549</v>
      </c>
      <c r="BD42" s="16">
        <v>1549</v>
      </c>
      <c r="BE42" s="16">
        <v>1593</v>
      </c>
      <c r="BF42" s="16"/>
      <c r="BG42" s="16"/>
      <c r="BH42" s="40" t="s">
        <v>21</v>
      </c>
      <c r="BJ42" s="7" t="s">
        <v>21</v>
      </c>
      <c r="BK42" s="7">
        <v>1349</v>
      </c>
      <c r="BL42" s="7">
        <v>1449</v>
      </c>
      <c r="BM42" s="7">
        <v>1549</v>
      </c>
      <c r="BN42" s="7">
        <v>1549</v>
      </c>
      <c r="BO42" s="7">
        <v>1593</v>
      </c>
      <c r="BP42" s="7"/>
      <c r="BQ42" s="7"/>
      <c r="BR42" s="7"/>
    </row>
    <row r="43" spans="1:70" ht="9.6" customHeight="1" x14ac:dyDescent="0.15">
      <c r="A43" s="65" t="s">
        <v>197</v>
      </c>
      <c r="B43" s="22" t="s">
        <v>22</v>
      </c>
      <c r="C43" s="27">
        <v>162</v>
      </c>
      <c r="D43" s="27">
        <v>176</v>
      </c>
      <c r="E43" s="27">
        <v>196</v>
      </c>
      <c r="F43" s="27">
        <v>219</v>
      </c>
      <c r="G43" s="27">
        <v>331</v>
      </c>
      <c r="H43" s="27">
        <v>477</v>
      </c>
      <c r="I43" s="27">
        <v>575</v>
      </c>
      <c r="J43" s="27">
        <v>717</v>
      </c>
      <c r="K43" s="27">
        <v>836</v>
      </c>
      <c r="L43" s="24">
        <v>931</v>
      </c>
      <c r="M43" s="27">
        <v>943</v>
      </c>
      <c r="N43" s="147">
        <f t="shared" si="16"/>
        <v>986</v>
      </c>
      <c r="O43" s="147">
        <f t="shared" si="17"/>
        <v>1029</v>
      </c>
      <c r="P43" s="147">
        <f t="shared" si="18"/>
        <v>1072</v>
      </c>
      <c r="Q43" s="147">
        <f t="shared" si="19"/>
        <v>1115</v>
      </c>
      <c r="R43" s="27">
        <v>1158</v>
      </c>
      <c r="S43" s="24">
        <v>1196</v>
      </c>
      <c r="T43" s="24">
        <v>1254</v>
      </c>
      <c r="U43" s="24">
        <v>1323</v>
      </c>
      <c r="V43" s="27">
        <v>1368</v>
      </c>
      <c r="W43" s="27">
        <v>1373</v>
      </c>
      <c r="X43" s="27">
        <v>1436</v>
      </c>
      <c r="Y43" s="27">
        <v>1406</v>
      </c>
      <c r="Z43" s="24">
        <v>1398</v>
      </c>
      <c r="AA43" s="24">
        <v>1375</v>
      </c>
      <c r="AB43" s="27">
        <v>1376</v>
      </c>
      <c r="AC43" s="24">
        <v>1379</v>
      </c>
      <c r="AD43" s="24">
        <v>1377</v>
      </c>
      <c r="AE43" s="27">
        <v>1404</v>
      </c>
      <c r="AF43" s="24">
        <v>1416</v>
      </c>
      <c r="AG43" s="27">
        <v>1450</v>
      </c>
      <c r="AH43" s="27">
        <v>1521</v>
      </c>
      <c r="AI43" s="27">
        <v>1592</v>
      </c>
      <c r="AJ43" s="27">
        <v>1684</v>
      </c>
      <c r="AK43" s="27">
        <v>1802</v>
      </c>
      <c r="AL43" s="27">
        <v>2022</v>
      </c>
      <c r="AM43" s="27">
        <v>2061</v>
      </c>
      <c r="AN43" s="27">
        <v>2126</v>
      </c>
      <c r="AO43" s="16">
        <v>2210</v>
      </c>
      <c r="AP43" s="16">
        <v>2226</v>
      </c>
      <c r="AQ43" s="16">
        <v>2270</v>
      </c>
      <c r="AR43" s="16">
        <v>2349</v>
      </c>
      <c r="AS43" s="16">
        <v>2371</v>
      </c>
      <c r="AT43" s="16">
        <v>2369</v>
      </c>
      <c r="AU43" s="16">
        <v>2349</v>
      </c>
      <c r="AV43" s="16">
        <v>2347</v>
      </c>
      <c r="AW43" s="16">
        <v>2346</v>
      </c>
      <c r="AX43" s="16">
        <v>2315</v>
      </c>
      <c r="AY43" s="16">
        <v>2250</v>
      </c>
      <c r="AZ43" s="16">
        <v>2222</v>
      </c>
      <c r="BA43" s="140">
        <v>2190</v>
      </c>
      <c r="BB43" s="140">
        <v>2425</v>
      </c>
      <c r="BC43" s="140">
        <v>2628</v>
      </c>
      <c r="BD43" s="16">
        <v>2743</v>
      </c>
      <c r="BE43" s="16">
        <v>2757</v>
      </c>
      <c r="BF43" s="16"/>
      <c r="BG43" s="16"/>
      <c r="BH43" s="40" t="s">
        <v>22</v>
      </c>
      <c r="BJ43" s="7" t="s">
        <v>22</v>
      </c>
      <c r="BK43" s="7">
        <v>2190</v>
      </c>
      <c r="BL43" s="7">
        <v>2425</v>
      </c>
      <c r="BM43" s="7">
        <v>2628</v>
      </c>
      <c r="BN43" s="7">
        <v>2743</v>
      </c>
      <c r="BO43" s="7">
        <v>2757</v>
      </c>
      <c r="BP43" s="7"/>
      <c r="BQ43" s="7"/>
      <c r="BR43" s="7"/>
    </row>
    <row r="44" spans="1:70" ht="9.6" customHeight="1" x14ac:dyDescent="0.15">
      <c r="A44" s="65" t="s">
        <v>143</v>
      </c>
      <c r="B44" s="22" t="s">
        <v>23</v>
      </c>
      <c r="C44" s="27">
        <v>44</v>
      </c>
      <c r="D44" s="27">
        <v>52</v>
      </c>
      <c r="E44" s="27">
        <v>54</v>
      </c>
      <c r="F44" s="27">
        <v>59</v>
      </c>
      <c r="G44" s="27">
        <v>112</v>
      </c>
      <c r="H44" s="27">
        <v>170</v>
      </c>
      <c r="I44" s="27">
        <v>239</v>
      </c>
      <c r="J44" s="27">
        <v>341</v>
      </c>
      <c r="K44" s="27">
        <v>433</v>
      </c>
      <c r="L44" s="24">
        <v>504</v>
      </c>
      <c r="M44" s="27">
        <v>516</v>
      </c>
      <c r="N44" s="147">
        <f t="shared" si="16"/>
        <v>564.6</v>
      </c>
      <c r="O44" s="147">
        <f t="shared" si="17"/>
        <v>613.20000000000005</v>
      </c>
      <c r="P44" s="147">
        <f t="shared" si="18"/>
        <v>661.8</v>
      </c>
      <c r="Q44" s="147">
        <f t="shared" si="19"/>
        <v>710.4</v>
      </c>
      <c r="R44" s="27">
        <v>759</v>
      </c>
      <c r="S44" s="24">
        <v>822</v>
      </c>
      <c r="T44" s="24">
        <v>901</v>
      </c>
      <c r="U44" s="24">
        <v>905</v>
      </c>
      <c r="V44" s="27">
        <v>973</v>
      </c>
      <c r="W44" s="27">
        <v>973</v>
      </c>
      <c r="X44" s="27">
        <v>959</v>
      </c>
      <c r="Y44" s="27">
        <v>951</v>
      </c>
      <c r="Z44" s="24">
        <v>928</v>
      </c>
      <c r="AA44" s="24">
        <v>929</v>
      </c>
      <c r="AB44" s="27">
        <v>915</v>
      </c>
      <c r="AC44" s="24">
        <v>908</v>
      </c>
      <c r="AD44" s="24">
        <v>914</v>
      </c>
      <c r="AE44" s="27">
        <v>911</v>
      </c>
      <c r="AF44" s="24">
        <v>959</v>
      </c>
      <c r="AG44" s="27">
        <v>966</v>
      </c>
      <c r="AH44" s="27">
        <v>929</v>
      </c>
      <c r="AI44" s="27">
        <v>935</v>
      </c>
      <c r="AJ44" s="27">
        <v>940</v>
      </c>
      <c r="AK44" s="27">
        <v>947</v>
      </c>
      <c r="AL44" s="27">
        <v>996</v>
      </c>
      <c r="AM44" s="27">
        <v>1012</v>
      </c>
      <c r="AN44" s="27">
        <v>1026</v>
      </c>
      <c r="AO44" s="16">
        <v>993</v>
      </c>
      <c r="AP44" s="16">
        <v>982</v>
      </c>
      <c r="AQ44" s="16">
        <v>981</v>
      </c>
      <c r="AR44" s="16">
        <v>978</v>
      </c>
      <c r="AS44" s="16">
        <v>963</v>
      </c>
      <c r="AT44" s="16">
        <v>955</v>
      </c>
      <c r="AU44" s="16">
        <v>946</v>
      </c>
      <c r="AV44" s="16">
        <v>942</v>
      </c>
      <c r="AW44" s="16">
        <v>963</v>
      </c>
      <c r="AX44" s="16">
        <v>943</v>
      </c>
      <c r="AY44" s="16">
        <v>871</v>
      </c>
      <c r="AZ44" s="16">
        <v>858</v>
      </c>
      <c r="BA44" s="140">
        <v>813</v>
      </c>
      <c r="BB44" s="140">
        <v>865</v>
      </c>
      <c r="BC44" s="140">
        <v>913</v>
      </c>
      <c r="BD44" s="16">
        <v>924</v>
      </c>
      <c r="BE44" s="16">
        <v>911</v>
      </c>
      <c r="BF44" s="16"/>
      <c r="BG44" s="16"/>
      <c r="BH44" s="40" t="s">
        <v>23</v>
      </c>
      <c r="BJ44" s="7" t="s">
        <v>23</v>
      </c>
      <c r="BK44" s="7">
        <v>813</v>
      </c>
      <c r="BL44" s="7">
        <v>865</v>
      </c>
      <c r="BM44" s="7">
        <v>913</v>
      </c>
      <c r="BN44" s="7">
        <v>924</v>
      </c>
      <c r="BO44" s="7">
        <v>911</v>
      </c>
      <c r="BP44" s="7"/>
      <c r="BQ44" s="7"/>
      <c r="BR44" s="7"/>
    </row>
    <row r="45" spans="1:70" ht="9.6" customHeight="1" x14ac:dyDescent="0.15">
      <c r="A45" s="65" t="s">
        <v>144</v>
      </c>
      <c r="B45" s="22" t="s">
        <v>24</v>
      </c>
      <c r="C45" s="27">
        <v>41</v>
      </c>
      <c r="D45" s="27">
        <v>45</v>
      </c>
      <c r="E45" s="27">
        <v>52</v>
      </c>
      <c r="F45" s="27">
        <v>66</v>
      </c>
      <c r="G45" s="27">
        <v>100</v>
      </c>
      <c r="H45" s="27">
        <v>155</v>
      </c>
      <c r="I45" s="27">
        <v>226</v>
      </c>
      <c r="J45" s="27">
        <v>292</v>
      </c>
      <c r="K45" s="27">
        <v>333</v>
      </c>
      <c r="L45" s="24">
        <v>356</v>
      </c>
      <c r="M45" s="27">
        <v>380</v>
      </c>
      <c r="N45" s="147">
        <f t="shared" si="16"/>
        <v>388</v>
      </c>
      <c r="O45" s="147">
        <f t="shared" si="17"/>
        <v>396</v>
      </c>
      <c r="P45" s="147">
        <f t="shared" si="18"/>
        <v>404</v>
      </c>
      <c r="Q45" s="147">
        <f t="shared" si="19"/>
        <v>412</v>
      </c>
      <c r="R45" s="27">
        <v>420</v>
      </c>
      <c r="S45" s="24">
        <v>458</v>
      </c>
      <c r="T45" s="24">
        <v>495</v>
      </c>
      <c r="U45" s="24">
        <v>579</v>
      </c>
      <c r="V45" s="27">
        <v>683</v>
      </c>
      <c r="W45" s="27">
        <v>720</v>
      </c>
      <c r="X45" s="27">
        <v>734</v>
      </c>
      <c r="Y45" s="27">
        <v>748</v>
      </c>
      <c r="Z45" s="24">
        <v>757</v>
      </c>
      <c r="AA45" s="24">
        <v>751</v>
      </c>
      <c r="AB45" s="27">
        <v>750</v>
      </c>
      <c r="AC45" s="24">
        <v>803</v>
      </c>
      <c r="AD45" s="24">
        <v>866</v>
      </c>
      <c r="AE45" s="27">
        <v>957</v>
      </c>
      <c r="AF45" s="24">
        <v>1059</v>
      </c>
      <c r="AG45" s="27">
        <v>1125</v>
      </c>
      <c r="AH45" s="27">
        <v>1185</v>
      </c>
      <c r="AI45" s="27">
        <v>1258</v>
      </c>
      <c r="AJ45" s="27">
        <v>1343</v>
      </c>
      <c r="AK45" s="27">
        <v>1399</v>
      </c>
      <c r="AL45" s="27">
        <v>1503</v>
      </c>
      <c r="AM45" s="27">
        <v>1547</v>
      </c>
      <c r="AN45" s="27">
        <v>1581</v>
      </c>
      <c r="AO45" s="16">
        <v>1585</v>
      </c>
      <c r="AP45" s="16">
        <v>1555</v>
      </c>
      <c r="AQ45" s="16">
        <v>1568</v>
      </c>
      <c r="AR45" s="16">
        <v>1536</v>
      </c>
      <c r="AS45" s="16">
        <v>1511</v>
      </c>
      <c r="AT45" s="16">
        <v>1521</v>
      </c>
      <c r="AU45" s="16">
        <v>1560</v>
      </c>
      <c r="AV45" s="16">
        <v>1604</v>
      </c>
      <c r="AW45" s="16">
        <v>1591</v>
      </c>
      <c r="AX45" s="16">
        <v>1596</v>
      </c>
      <c r="AY45" s="16">
        <v>1530</v>
      </c>
      <c r="AZ45" s="16">
        <v>1543</v>
      </c>
      <c r="BA45" s="140">
        <v>1579</v>
      </c>
      <c r="BB45" s="140">
        <v>1782</v>
      </c>
      <c r="BC45" s="140">
        <v>1936</v>
      </c>
      <c r="BD45" s="16">
        <v>1969</v>
      </c>
      <c r="BE45" s="16">
        <v>2014</v>
      </c>
      <c r="BF45" s="16"/>
      <c r="BG45" s="16"/>
      <c r="BH45" s="40" t="s">
        <v>24</v>
      </c>
      <c r="BJ45" s="7" t="s">
        <v>24</v>
      </c>
      <c r="BK45" s="7">
        <v>1579</v>
      </c>
      <c r="BL45" s="7">
        <v>1782</v>
      </c>
      <c r="BM45" s="7">
        <v>1936</v>
      </c>
      <c r="BN45" s="7">
        <v>1969</v>
      </c>
      <c r="BO45" s="7">
        <v>2014</v>
      </c>
      <c r="BP45" s="7"/>
      <c r="BQ45" s="7"/>
      <c r="BR45" s="7"/>
    </row>
    <row r="46" spans="1:70" ht="9.6" customHeight="1" x14ac:dyDescent="0.15">
      <c r="A46" s="65" t="s">
        <v>145</v>
      </c>
      <c r="B46" s="22" t="s">
        <v>25</v>
      </c>
      <c r="C46" s="27">
        <v>50</v>
      </c>
      <c r="D46" s="27">
        <v>47</v>
      </c>
      <c r="E46" s="27">
        <v>60</v>
      </c>
      <c r="F46" s="27">
        <v>63</v>
      </c>
      <c r="G46" s="27">
        <v>83</v>
      </c>
      <c r="H46" s="27">
        <v>104</v>
      </c>
      <c r="I46" s="27">
        <v>170</v>
      </c>
      <c r="J46" s="27">
        <v>205</v>
      </c>
      <c r="K46" s="27">
        <v>211</v>
      </c>
      <c r="L46" s="24">
        <v>238</v>
      </c>
      <c r="M46" s="27">
        <v>251</v>
      </c>
      <c r="N46" s="147">
        <f t="shared" si="16"/>
        <v>272.60000000000002</v>
      </c>
      <c r="O46" s="147">
        <f t="shared" si="17"/>
        <v>294.2</v>
      </c>
      <c r="P46" s="147">
        <f t="shared" si="18"/>
        <v>315.8</v>
      </c>
      <c r="Q46" s="147">
        <f t="shared" si="19"/>
        <v>337.4</v>
      </c>
      <c r="R46" s="27">
        <v>359</v>
      </c>
      <c r="S46" s="24">
        <v>391</v>
      </c>
      <c r="T46" s="24">
        <v>420</v>
      </c>
      <c r="U46" s="24">
        <v>436</v>
      </c>
      <c r="V46" s="27">
        <v>493</v>
      </c>
      <c r="W46" s="27">
        <v>503</v>
      </c>
      <c r="X46" s="27">
        <v>583</v>
      </c>
      <c r="Y46" s="27">
        <v>675</v>
      </c>
      <c r="Z46" s="24">
        <v>791</v>
      </c>
      <c r="AA46" s="24">
        <v>821</v>
      </c>
      <c r="AB46" s="27">
        <v>737</v>
      </c>
      <c r="AC46" s="24">
        <v>699</v>
      </c>
      <c r="AD46" s="24">
        <v>657</v>
      </c>
      <c r="AE46" s="27">
        <v>661</v>
      </c>
      <c r="AF46" s="24">
        <v>679</v>
      </c>
      <c r="AG46" s="27">
        <v>715</v>
      </c>
      <c r="AH46" s="27">
        <v>732</v>
      </c>
      <c r="AI46" s="27">
        <v>794</v>
      </c>
      <c r="AJ46" s="27">
        <v>830</v>
      </c>
      <c r="AK46" s="27">
        <v>878</v>
      </c>
      <c r="AL46" s="27">
        <v>947</v>
      </c>
      <c r="AM46" s="27">
        <v>1016</v>
      </c>
      <c r="AN46" s="27">
        <v>1006</v>
      </c>
      <c r="AO46" s="16">
        <v>1003</v>
      </c>
      <c r="AP46" s="16">
        <v>984</v>
      </c>
      <c r="AQ46" s="16">
        <v>1000</v>
      </c>
      <c r="AR46" s="16">
        <v>1020</v>
      </c>
      <c r="AS46" s="16">
        <v>1054</v>
      </c>
      <c r="AT46" s="16">
        <v>1085</v>
      </c>
      <c r="AU46" s="16">
        <v>1086</v>
      </c>
      <c r="AV46" s="16">
        <v>1068</v>
      </c>
      <c r="AW46" s="16">
        <v>1068</v>
      </c>
      <c r="AX46" s="16">
        <v>1037</v>
      </c>
      <c r="AY46" s="16">
        <v>959</v>
      </c>
      <c r="AZ46" s="16">
        <v>947</v>
      </c>
      <c r="BA46" s="140">
        <v>935</v>
      </c>
      <c r="BB46" s="140">
        <v>1074</v>
      </c>
      <c r="BC46" s="140">
        <v>1239</v>
      </c>
      <c r="BD46" s="16">
        <v>1306</v>
      </c>
      <c r="BE46" s="16">
        <v>1354</v>
      </c>
      <c r="BF46" s="16"/>
      <c r="BG46" s="16"/>
      <c r="BH46" s="40" t="s">
        <v>25</v>
      </c>
      <c r="BJ46" s="7" t="s">
        <v>25</v>
      </c>
      <c r="BK46" s="7">
        <v>935</v>
      </c>
      <c r="BL46" s="7">
        <v>1074</v>
      </c>
      <c r="BM46" s="7">
        <v>1239</v>
      </c>
      <c r="BN46" s="7">
        <v>1306</v>
      </c>
      <c r="BO46" s="7">
        <v>1354</v>
      </c>
      <c r="BP46" s="7"/>
      <c r="BQ46" s="7"/>
      <c r="BR46" s="7"/>
    </row>
    <row r="47" spans="1:70" ht="9.6" customHeight="1" x14ac:dyDescent="0.15">
      <c r="A47" s="64" t="s">
        <v>198</v>
      </c>
      <c r="B47" s="39" t="s">
        <v>29</v>
      </c>
      <c r="C47" s="27">
        <v>49</v>
      </c>
      <c r="D47" s="27">
        <v>44</v>
      </c>
      <c r="E47" s="27">
        <v>64</v>
      </c>
      <c r="F47" s="27">
        <v>79</v>
      </c>
      <c r="G47" s="27">
        <v>108</v>
      </c>
      <c r="H47" s="27">
        <v>166</v>
      </c>
      <c r="I47" s="27">
        <v>206</v>
      </c>
      <c r="J47" s="27">
        <v>290</v>
      </c>
      <c r="K47" s="27">
        <v>392</v>
      </c>
      <c r="L47" s="24">
        <v>419</v>
      </c>
      <c r="M47" s="27">
        <v>445</v>
      </c>
      <c r="N47" s="147">
        <f t="shared" si="16"/>
        <v>499</v>
      </c>
      <c r="O47" s="147">
        <f t="shared" si="17"/>
        <v>553</v>
      </c>
      <c r="P47" s="147">
        <f t="shared" si="18"/>
        <v>607</v>
      </c>
      <c r="Q47" s="147">
        <f t="shared" si="19"/>
        <v>661</v>
      </c>
      <c r="R47" s="27">
        <v>715</v>
      </c>
      <c r="S47" s="24">
        <v>812</v>
      </c>
      <c r="T47" s="24">
        <v>842</v>
      </c>
      <c r="U47" s="24">
        <v>810</v>
      </c>
      <c r="V47" s="27">
        <v>821</v>
      </c>
      <c r="W47" s="27">
        <v>866</v>
      </c>
      <c r="X47" s="27">
        <v>845</v>
      </c>
      <c r="Y47" s="27">
        <v>841</v>
      </c>
      <c r="Z47" s="24">
        <v>809</v>
      </c>
      <c r="AA47" s="24">
        <v>786</v>
      </c>
      <c r="AB47" s="27">
        <v>752</v>
      </c>
      <c r="AC47" s="24">
        <v>734</v>
      </c>
      <c r="AD47" s="24">
        <v>750</v>
      </c>
      <c r="AE47" s="27">
        <v>774</v>
      </c>
      <c r="AF47" s="24">
        <v>790</v>
      </c>
      <c r="AG47" s="27">
        <v>764</v>
      </c>
      <c r="AH47" s="27">
        <v>764</v>
      </c>
      <c r="AI47" s="27">
        <v>748</v>
      </c>
      <c r="AJ47" s="27">
        <v>744</v>
      </c>
      <c r="AK47" s="27">
        <v>764</v>
      </c>
      <c r="AL47" s="27">
        <v>795</v>
      </c>
      <c r="AM47" s="27">
        <v>808</v>
      </c>
      <c r="AN47" s="16">
        <v>827</v>
      </c>
      <c r="AO47" s="16">
        <v>810</v>
      </c>
      <c r="AP47" s="16">
        <v>821</v>
      </c>
      <c r="AQ47" s="16">
        <v>812</v>
      </c>
      <c r="AR47" s="16">
        <v>781</v>
      </c>
      <c r="AS47" s="16">
        <v>740</v>
      </c>
      <c r="AT47" s="16">
        <v>713</v>
      </c>
      <c r="AU47" s="16">
        <v>697</v>
      </c>
      <c r="AV47" s="16">
        <v>700</v>
      </c>
      <c r="AW47" s="16">
        <v>678</v>
      </c>
      <c r="AX47" s="16">
        <v>654</v>
      </c>
      <c r="AY47" s="16">
        <v>611</v>
      </c>
      <c r="AZ47" s="16">
        <v>605</v>
      </c>
      <c r="BA47" s="140">
        <v>593</v>
      </c>
      <c r="BB47" s="140">
        <v>611</v>
      </c>
      <c r="BC47" s="140">
        <v>619</v>
      </c>
      <c r="BD47" s="16">
        <v>557</v>
      </c>
      <c r="BE47" s="16">
        <v>550</v>
      </c>
      <c r="BF47" s="16"/>
      <c r="BG47" s="16"/>
      <c r="BH47" s="40" t="s">
        <v>29</v>
      </c>
      <c r="BJ47" s="7" t="s">
        <v>29</v>
      </c>
      <c r="BK47" s="7">
        <v>593</v>
      </c>
      <c r="BL47" s="7">
        <v>611</v>
      </c>
      <c r="BM47" s="7">
        <v>619</v>
      </c>
      <c r="BN47" s="7">
        <v>557</v>
      </c>
      <c r="BO47" s="7">
        <v>550</v>
      </c>
      <c r="BP47" s="7"/>
      <c r="BQ47" s="7"/>
      <c r="BR47" s="7"/>
    </row>
    <row r="48" spans="1:70" ht="9.6" customHeight="1" x14ac:dyDescent="0.15">
      <c r="A48" s="64" t="s">
        <v>199</v>
      </c>
      <c r="B48" s="39" t="s">
        <v>81</v>
      </c>
      <c r="C48" s="156">
        <f t="shared" ref="C48:H48" si="30">C70+C69+C68</f>
        <v>324</v>
      </c>
      <c r="D48" s="156">
        <f t="shared" si="30"/>
        <v>372</v>
      </c>
      <c r="E48" s="156">
        <f t="shared" si="30"/>
        <v>430</v>
      </c>
      <c r="F48" s="156">
        <f t="shared" si="30"/>
        <v>475</v>
      </c>
      <c r="G48" s="156">
        <f t="shared" si="30"/>
        <v>643</v>
      </c>
      <c r="H48" s="156">
        <f t="shared" si="30"/>
        <v>788</v>
      </c>
      <c r="I48" s="156">
        <f t="shared" ref="I48:AS48" si="31">I70+I69+I68</f>
        <v>1008</v>
      </c>
      <c r="J48" s="156">
        <f t="shared" si="31"/>
        <v>1209</v>
      </c>
      <c r="K48" s="156">
        <f t="shared" si="31"/>
        <v>1397</v>
      </c>
      <c r="L48" s="156">
        <f t="shared" si="31"/>
        <v>1615</v>
      </c>
      <c r="M48" s="156">
        <f t="shared" si="31"/>
        <v>1685</v>
      </c>
      <c r="N48" s="157">
        <f t="shared" si="16"/>
        <v>1810.6</v>
      </c>
      <c r="O48" s="157">
        <f t="shared" si="17"/>
        <v>1936.2</v>
      </c>
      <c r="P48" s="157">
        <f t="shared" si="18"/>
        <v>2061.8000000000002</v>
      </c>
      <c r="Q48" s="157">
        <f t="shared" si="19"/>
        <v>2187.4</v>
      </c>
      <c r="R48" s="156">
        <f t="shared" si="31"/>
        <v>2313</v>
      </c>
      <c r="S48" s="156">
        <f t="shared" si="31"/>
        <v>2490</v>
      </c>
      <c r="T48" s="156">
        <f t="shared" si="31"/>
        <v>2594</v>
      </c>
      <c r="U48" s="156">
        <f t="shared" si="31"/>
        <v>2722</v>
      </c>
      <c r="V48" s="156">
        <f t="shared" si="31"/>
        <v>2837</v>
      </c>
      <c r="W48" s="156">
        <f t="shared" si="31"/>
        <v>2819</v>
      </c>
      <c r="X48" s="156">
        <f t="shared" si="31"/>
        <v>2821</v>
      </c>
      <c r="Y48" s="156">
        <f t="shared" si="31"/>
        <v>2748</v>
      </c>
      <c r="Z48" s="156">
        <f t="shared" si="31"/>
        <v>2680</v>
      </c>
      <c r="AA48" s="156">
        <f t="shared" si="31"/>
        <v>2643</v>
      </c>
      <c r="AB48" s="156">
        <f t="shared" si="31"/>
        <v>2551</v>
      </c>
      <c r="AC48" s="156">
        <f t="shared" si="31"/>
        <v>2497</v>
      </c>
      <c r="AD48" s="156">
        <f t="shared" si="31"/>
        <v>2500</v>
      </c>
      <c r="AE48" s="156">
        <f t="shared" si="31"/>
        <v>2496</v>
      </c>
      <c r="AF48" s="156">
        <f t="shared" si="31"/>
        <v>2552</v>
      </c>
      <c r="AG48" s="156">
        <f t="shared" si="31"/>
        <v>2581</v>
      </c>
      <c r="AH48" s="156">
        <f t="shared" si="31"/>
        <v>2563</v>
      </c>
      <c r="AI48" s="156">
        <f t="shared" si="31"/>
        <v>2572</v>
      </c>
      <c r="AJ48" s="156">
        <f t="shared" si="31"/>
        <v>2596</v>
      </c>
      <c r="AK48" s="156">
        <f t="shared" si="31"/>
        <v>2692</v>
      </c>
      <c r="AL48" s="156">
        <f t="shared" si="31"/>
        <v>2768</v>
      </c>
      <c r="AM48" s="156">
        <f t="shared" si="31"/>
        <v>2753</v>
      </c>
      <c r="AN48" s="156">
        <f t="shared" si="31"/>
        <v>2730</v>
      </c>
      <c r="AO48" s="156">
        <f t="shared" si="31"/>
        <v>2654</v>
      </c>
      <c r="AP48" s="156">
        <f t="shared" si="31"/>
        <v>2585</v>
      </c>
      <c r="AQ48" s="156">
        <f t="shared" si="31"/>
        <v>2504</v>
      </c>
      <c r="AR48" s="156">
        <f t="shared" si="31"/>
        <v>2427</v>
      </c>
      <c r="AS48" s="156">
        <f t="shared" si="31"/>
        <v>2347</v>
      </c>
      <c r="AT48" s="27">
        <v>2315</v>
      </c>
      <c r="AU48" s="27">
        <v>2287</v>
      </c>
      <c r="AV48" s="27">
        <v>2222</v>
      </c>
      <c r="AW48" s="27">
        <v>2129</v>
      </c>
      <c r="AX48" s="27">
        <v>2045</v>
      </c>
      <c r="AY48" s="27">
        <v>1931</v>
      </c>
      <c r="AZ48" s="27">
        <v>1851</v>
      </c>
      <c r="BA48" s="140">
        <v>1824</v>
      </c>
      <c r="BB48" s="140">
        <v>1888</v>
      </c>
      <c r="BC48" s="140">
        <v>1925</v>
      </c>
      <c r="BD48" s="27">
        <v>1925</v>
      </c>
      <c r="BE48" s="27">
        <v>1893</v>
      </c>
      <c r="BF48" s="27"/>
      <c r="BG48" s="27"/>
      <c r="BH48" s="40" t="s">
        <v>81</v>
      </c>
      <c r="BJ48" s="7" t="s">
        <v>346</v>
      </c>
      <c r="BK48" s="7">
        <v>1824</v>
      </c>
      <c r="BL48" s="7">
        <v>1888</v>
      </c>
      <c r="BM48" s="7">
        <v>1925</v>
      </c>
      <c r="BN48" s="7">
        <v>1925</v>
      </c>
      <c r="BO48" s="7">
        <v>1893</v>
      </c>
      <c r="BP48" s="7"/>
      <c r="BQ48" s="7"/>
      <c r="BR48" s="7"/>
    </row>
    <row r="49" spans="1:70" ht="9.6" customHeight="1" x14ac:dyDescent="0.15">
      <c r="A49" s="64" t="s">
        <v>224</v>
      </c>
      <c r="B49" s="39" t="s">
        <v>35</v>
      </c>
      <c r="C49" s="27">
        <v>171</v>
      </c>
      <c r="D49" s="27">
        <v>191</v>
      </c>
      <c r="E49" s="27">
        <v>235</v>
      </c>
      <c r="F49" s="27">
        <v>261</v>
      </c>
      <c r="G49" s="27">
        <v>342</v>
      </c>
      <c r="H49" s="27">
        <v>472</v>
      </c>
      <c r="I49" s="27">
        <v>646</v>
      </c>
      <c r="J49" s="27">
        <v>844</v>
      </c>
      <c r="K49" s="27">
        <v>948</v>
      </c>
      <c r="L49" s="24">
        <v>1092</v>
      </c>
      <c r="M49" s="27">
        <v>1172</v>
      </c>
      <c r="N49" s="147">
        <f t="shared" si="16"/>
        <v>1249</v>
      </c>
      <c r="O49" s="147">
        <f t="shared" si="17"/>
        <v>1326</v>
      </c>
      <c r="P49" s="147">
        <f t="shared" si="18"/>
        <v>1403</v>
      </c>
      <c r="Q49" s="147">
        <f t="shared" si="19"/>
        <v>1480</v>
      </c>
      <c r="R49" s="27">
        <v>1557</v>
      </c>
      <c r="S49" s="24">
        <v>1610</v>
      </c>
      <c r="T49" s="24">
        <v>1686</v>
      </c>
      <c r="U49" s="24">
        <v>1768</v>
      </c>
      <c r="V49" s="27">
        <v>1817</v>
      </c>
      <c r="W49" s="27">
        <v>1777</v>
      </c>
      <c r="X49" s="27">
        <v>1751</v>
      </c>
      <c r="Y49" s="27">
        <v>1722</v>
      </c>
      <c r="Z49" s="24">
        <v>1662</v>
      </c>
      <c r="AA49" s="24">
        <v>1612</v>
      </c>
      <c r="AB49" s="27">
        <v>1578</v>
      </c>
      <c r="AC49" s="24">
        <v>1531</v>
      </c>
      <c r="AD49" s="24">
        <v>1495</v>
      </c>
      <c r="AE49" s="27">
        <v>1515</v>
      </c>
      <c r="AF49" s="24">
        <v>1531</v>
      </c>
      <c r="AG49" s="27">
        <v>1502</v>
      </c>
      <c r="AH49" s="27">
        <v>1465</v>
      </c>
      <c r="AI49" s="27">
        <v>1476</v>
      </c>
      <c r="AJ49" s="27">
        <v>1470</v>
      </c>
      <c r="AK49" s="27">
        <v>1500</v>
      </c>
      <c r="AL49" s="27">
        <v>1519</v>
      </c>
      <c r="AM49" s="27">
        <v>1523</v>
      </c>
      <c r="AN49" s="16">
        <v>1511</v>
      </c>
      <c r="AO49" s="16">
        <v>1470</v>
      </c>
      <c r="AP49" s="16">
        <v>1429</v>
      </c>
      <c r="AQ49" s="16">
        <v>1406</v>
      </c>
      <c r="AR49" s="16">
        <v>1342</v>
      </c>
      <c r="AS49" s="16">
        <v>1280</v>
      </c>
      <c r="AT49" s="16">
        <v>1272</v>
      </c>
      <c r="AU49" s="16">
        <v>1283</v>
      </c>
      <c r="AV49" s="16">
        <v>1268</v>
      </c>
      <c r="AW49" s="16">
        <v>1178</v>
      </c>
      <c r="AX49" s="16">
        <v>1132</v>
      </c>
      <c r="AY49" s="16">
        <v>1030</v>
      </c>
      <c r="AZ49" s="16">
        <v>993</v>
      </c>
      <c r="BA49" s="140">
        <v>948</v>
      </c>
      <c r="BB49" s="140">
        <v>963</v>
      </c>
      <c r="BC49" s="140">
        <v>958</v>
      </c>
      <c r="BD49" s="16">
        <v>955</v>
      </c>
      <c r="BE49" s="16">
        <v>949</v>
      </c>
      <c r="BF49" s="16"/>
      <c r="BG49" s="16"/>
      <c r="BH49" s="40" t="s">
        <v>35</v>
      </c>
      <c r="BJ49" s="7" t="s">
        <v>35</v>
      </c>
      <c r="BK49" s="7">
        <v>948</v>
      </c>
      <c r="BL49" s="7">
        <v>963</v>
      </c>
      <c r="BM49" s="7">
        <v>958</v>
      </c>
      <c r="BN49" s="7">
        <v>955</v>
      </c>
      <c r="BO49" s="7">
        <v>949</v>
      </c>
      <c r="BP49" s="141"/>
      <c r="BQ49" s="7"/>
      <c r="BR49" s="7"/>
    </row>
    <row r="50" spans="1:70" ht="9.6" customHeight="1" x14ac:dyDescent="0.15">
      <c r="A50" s="64" t="s">
        <v>225</v>
      </c>
      <c r="B50" s="39" t="s">
        <v>93</v>
      </c>
      <c r="C50" s="156">
        <f t="shared" ref="C50:H50" si="32">C78+C77</f>
        <v>251</v>
      </c>
      <c r="D50" s="156">
        <f t="shared" si="32"/>
        <v>295</v>
      </c>
      <c r="E50" s="156">
        <f t="shared" si="32"/>
        <v>325</v>
      </c>
      <c r="F50" s="156">
        <f t="shared" si="32"/>
        <v>376</v>
      </c>
      <c r="G50" s="156">
        <f t="shared" si="32"/>
        <v>506</v>
      </c>
      <c r="H50" s="156">
        <f t="shared" si="32"/>
        <v>611</v>
      </c>
      <c r="I50" s="156">
        <f t="shared" ref="I50:AU50" si="33">I78+I77</f>
        <v>806</v>
      </c>
      <c r="J50" s="156">
        <f t="shared" si="33"/>
        <v>1004</v>
      </c>
      <c r="K50" s="156">
        <f t="shared" si="33"/>
        <v>1206</v>
      </c>
      <c r="L50" s="156">
        <f t="shared" si="33"/>
        <v>1367</v>
      </c>
      <c r="M50" s="156">
        <f t="shared" si="33"/>
        <v>1427</v>
      </c>
      <c r="N50" s="157">
        <f t="shared" si="16"/>
        <v>1503.8</v>
      </c>
      <c r="O50" s="157">
        <f t="shared" si="17"/>
        <v>1580.6</v>
      </c>
      <c r="P50" s="157">
        <f t="shared" si="18"/>
        <v>1657.4</v>
      </c>
      <c r="Q50" s="157">
        <f t="shared" si="19"/>
        <v>1734.2</v>
      </c>
      <c r="R50" s="156">
        <f t="shared" si="33"/>
        <v>1811</v>
      </c>
      <c r="S50" s="156">
        <f t="shared" si="33"/>
        <v>1918</v>
      </c>
      <c r="T50" s="156">
        <f t="shared" si="33"/>
        <v>1999</v>
      </c>
      <c r="U50" s="156">
        <f t="shared" si="33"/>
        <v>2068</v>
      </c>
      <c r="V50" s="156">
        <f t="shared" si="33"/>
        <v>2136</v>
      </c>
      <c r="W50" s="156">
        <f t="shared" si="33"/>
        <v>2170</v>
      </c>
      <c r="X50" s="156">
        <f t="shared" si="33"/>
        <v>2160</v>
      </c>
      <c r="Y50" s="156">
        <f t="shared" si="33"/>
        <v>2149</v>
      </c>
      <c r="Z50" s="156">
        <f t="shared" si="33"/>
        <v>2109</v>
      </c>
      <c r="AA50" s="156">
        <f t="shared" si="33"/>
        <v>2066</v>
      </c>
      <c r="AB50" s="156">
        <f t="shared" si="33"/>
        <v>2027</v>
      </c>
      <c r="AC50" s="156">
        <f t="shared" si="33"/>
        <v>1999</v>
      </c>
      <c r="AD50" s="156">
        <f t="shared" si="33"/>
        <v>1976</v>
      </c>
      <c r="AE50" s="156">
        <f t="shared" si="33"/>
        <v>1939</v>
      </c>
      <c r="AF50" s="156">
        <f t="shared" si="33"/>
        <v>1936</v>
      </c>
      <c r="AG50" s="156">
        <f t="shared" si="33"/>
        <v>1930</v>
      </c>
      <c r="AH50" s="156">
        <f t="shared" si="33"/>
        <v>1943</v>
      </c>
      <c r="AI50" s="156">
        <f t="shared" si="33"/>
        <v>1954</v>
      </c>
      <c r="AJ50" s="156">
        <f t="shared" si="33"/>
        <v>1960</v>
      </c>
      <c r="AK50" s="156">
        <f t="shared" si="33"/>
        <v>2001</v>
      </c>
      <c r="AL50" s="156">
        <f t="shared" si="33"/>
        <v>1972</v>
      </c>
      <c r="AM50" s="156">
        <f t="shared" si="33"/>
        <v>2007</v>
      </c>
      <c r="AN50" s="156">
        <f t="shared" si="33"/>
        <v>2007</v>
      </c>
      <c r="AO50" s="156">
        <f t="shared" si="33"/>
        <v>1970</v>
      </c>
      <c r="AP50" s="156">
        <f t="shared" si="33"/>
        <v>1939</v>
      </c>
      <c r="AQ50" s="156">
        <f t="shared" si="33"/>
        <v>1907</v>
      </c>
      <c r="AR50" s="156">
        <f t="shared" si="33"/>
        <v>1824</v>
      </c>
      <c r="AS50" s="156">
        <f t="shared" si="33"/>
        <v>1756</v>
      </c>
      <c r="AT50" s="156">
        <f t="shared" si="33"/>
        <v>1722</v>
      </c>
      <c r="AU50" s="156">
        <f t="shared" si="33"/>
        <v>1710</v>
      </c>
      <c r="AV50" s="16">
        <v>1697</v>
      </c>
      <c r="AW50" s="16">
        <v>1652</v>
      </c>
      <c r="AX50" s="16">
        <v>1616</v>
      </c>
      <c r="AY50" s="16">
        <v>1510</v>
      </c>
      <c r="AZ50" s="16">
        <v>1406</v>
      </c>
      <c r="BA50" s="140">
        <v>1342</v>
      </c>
      <c r="BB50" s="140">
        <v>1362</v>
      </c>
      <c r="BC50" s="140">
        <v>1392</v>
      </c>
      <c r="BD50" s="16">
        <v>1427</v>
      </c>
      <c r="BE50" s="16">
        <v>1406</v>
      </c>
      <c r="BF50" s="16"/>
      <c r="BG50" s="16"/>
      <c r="BH50" s="40" t="s">
        <v>93</v>
      </c>
      <c r="BJ50" s="7" t="s">
        <v>348</v>
      </c>
      <c r="BK50" s="7">
        <v>1342</v>
      </c>
      <c r="BL50" s="7">
        <v>1362</v>
      </c>
      <c r="BM50" s="7">
        <v>1392</v>
      </c>
      <c r="BN50" s="7">
        <v>1427</v>
      </c>
      <c r="BO50" s="7">
        <v>1406</v>
      </c>
      <c r="BP50" s="141"/>
      <c r="BQ50" s="7"/>
      <c r="BR50" s="7"/>
    </row>
    <row r="51" spans="1:70" ht="9.6" customHeight="1" x14ac:dyDescent="0.15">
      <c r="A51" s="64" t="s">
        <v>226</v>
      </c>
      <c r="B51" s="39" t="s">
        <v>64</v>
      </c>
      <c r="C51" s="27">
        <v>186</v>
      </c>
      <c r="D51" s="27">
        <v>203</v>
      </c>
      <c r="E51" s="27">
        <v>241</v>
      </c>
      <c r="F51" s="27">
        <v>256</v>
      </c>
      <c r="G51" s="27">
        <v>334</v>
      </c>
      <c r="H51" s="27">
        <v>382</v>
      </c>
      <c r="I51" s="27">
        <v>444</v>
      </c>
      <c r="J51" s="27">
        <v>524</v>
      </c>
      <c r="K51" s="27">
        <v>643</v>
      </c>
      <c r="L51" s="24">
        <v>707</v>
      </c>
      <c r="M51" s="27">
        <v>741</v>
      </c>
      <c r="N51" s="147">
        <f t="shared" si="16"/>
        <v>784.8</v>
      </c>
      <c r="O51" s="147">
        <f t="shared" si="17"/>
        <v>828.6</v>
      </c>
      <c r="P51" s="147">
        <f t="shared" si="18"/>
        <v>872.4</v>
      </c>
      <c r="Q51" s="147">
        <f t="shared" si="19"/>
        <v>916.2</v>
      </c>
      <c r="R51" s="27">
        <v>960</v>
      </c>
      <c r="S51" s="24">
        <v>949</v>
      </c>
      <c r="T51" s="24">
        <v>941</v>
      </c>
      <c r="U51" s="24">
        <v>978</v>
      </c>
      <c r="V51" s="27">
        <v>983</v>
      </c>
      <c r="W51" s="27">
        <v>965</v>
      </c>
      <c r="X51" s="27">
        <v>956</v>
      </c>
      <c r="Y51" s="27">
        <v>930</v>
      </c>
      <c r="Z51" s="24">
        <v>916</v>
      </c>
      <c r="AA51" s="24">
        <v>912</v>
      </c>
      <c r="AB51" s="27">
        <v>890</v>
      </c>
      <c r="AC51" s="24">
        <v>898</v>
      </c>
      <c r="AD51" s="24">
        <v>903</v>
      </c>
      <c r="AE51" s="27">
        <v>904</v>
      </c>
      <c r="AF51" s="24">
        <v>891</v>
      </c>
      <c r="AG51" s="27">
        <v>892</v>
      </c>
      <c r="AH51" s="27">
        <v>886</v>
      </c>
      <c r="AI51" s="27">
        <v>912</v>
      </c>
      <c r="AJ51" s="27">
        <v>910</v>
      </c>
      <c r="AK51" s="27">
        <v>874</v>
      </c>
      <c r="AL51" s="27">
        <v>837</v>
      </c>
      <c r="AM51" s="27">
        <v>817</v>
      </c>
      <c r="AN51" s="27">
        <v>842</v>
      </c>
      <c r="AO51" s="16">
        <v>816</v>
      </c>
      <c r="AP51" s="16">
        <v>790</v>
      </c>
      <c r="AQ51" s="16">
        <v>745</v>
      </c>
      <c r="AR51" s="16">
        <v>700</v>
      </c>
      <c r="AS51" s="16">
        <v>682</v>
      </c>
      <c r="AT51" s="16">
        <v>645</v>
      </c>
      <c r="AU51" s="16">
        <v>638</v>
      </c>
      <c r="AV51" s="16">
        <v>627</v>
      </c>
      <c r="AW51" s="16">
        <v>620</v>
      </c>
      <c r="AX51" s="16">
        <v>592</v>
      </c>
      <c r="AY51" s="16">
        <v>566</v>
      </c>
      <c r="AZ51" s="16">
        <v>541</v>
      </c>
      <c r="BA51" s="140">
        <v>516</v>
      </c>
      <c r="BB51" s="140">
        <v>448</v>
      </c>
      <c r="BC51" s="140">
        <v>452</v>
      </c>
      <c r="BD51" s="16">
        <v>482</v>
      </c>
      <c r="BE51" s="16">
        <v>485</v>
      </c>
      <c r="BF51" s="16"/>
      <c r="BG51" s="16"/>
      <c r="BH51" s="40" t="s">
        <v>64</v>
      </c>
      <c r="BJ51" s="7" t="s">
        <v>64</v>
      </c>
      <c r="BK51" s="7">
        <v>516</v>
      </c>
      <c r="BL51" s="7">
        <v>448</v>
      </c>
      <c r="BM51" s="141">
        <v>452</v>
      </c>
      <c r="BN51" s="141">
        <v>482</v>
      </c>
      <c r="BO51" s="141">
        <v>485</v>
      </c>
      <c r="BP51" s="141"/>
      <c r="BQ51" s="7"/>
      <c r="BR51" s="7"/>
    </row>
    <row r="52" spans="1:70" ht="9.6" customHeight="1" x14ac:dyDescent="0.15">
      <c r="A52" s="64" t="s">
        <v>227</v>
      </c>
      <c r="B52" s="39" t="s">
        <v>92</v>
      </c>
      <c r="C52" s="156">
        <f t="shared" ref="C52:H52" si="34">C109+C105</f>
        <v>184</v>
      </c>
      <c r="D52" s="156">
        <f t="shared" si="34"/>
        <v>218</v>
      </c>
      <c r="E52" s="156">
        <f t="shared" si="34"/>
        <v>237</v>
      </c>
      <c r="F52" s="156">
        <f t="shared" si="34"/>
        <v>250</v>
      </c>
      <c r="G52" s="156">
        <f t="shared" si="34"/>
        <v>317</v>
      </c>
      <c r="H52" s="156">
        <f t="shared" si="34"/>
        <v>354</v>
      </c>
      <c r="I52" s="156">
        <f t="shared" ref="I52:AU52" si="35">I109+I105</f>
        <v>415</v>
      </c>
      <c r="J52" s="156">
        <f>J109+J105</f>
        <v>518</v>
      </c>
      <c r="K52" s="156">
        <f>K109+K105</f>
        <v>618</v>
      </c>
      <c r="L52" s="156">
        <f>L109+L105</f>
        <v>789</v>
      </c>
      <c r="M52" s="156">
        <f>M109+M105</f>
        <v>981</v>
      </c>
      <c r="N52" s="157">
        <f t="shared" si="16"/>
        <v>1104.2</v>
      </c>
      <c r="O52" s="157">
        <f t="shared" si="17"/>
        <v>1227.4000000000001</v>
      </c>
      <c r="P52" s="157">
        <f t="shared" si="18"/>
        <v>1350.6</v>
      </c>
      <c r="Q52" s="157">
        <f t="shared" si="19"/>
        <v>1473.8</v>
      </c>
      <c r="R52" s="156">
        <f t="shared" si="35"/>
        <v>1597</v>
      </c>
      <c r="S52" s="156">
        <f t="shared" si="35"/>
        <v>1677</v>
      </c>
      <c r="T52" s="156">
        <f>T109+T105</f>
        <v>1744</v>
      </c>
      <c r="U52" s="156">
        <f t="shared" si="35"/>
        <v>1813</v>
      </c>
      <c r="V52" s="156">
        <f t="shared" si="35"/>
        <v>1836</v>
      </c>
      <c r="W52" s="156">
        <f>W109+W105</f>
        <v>1822</v>
      </c>
      <c r="X52" s="156">
        <f t="shared" si="35"/>
        <v>1829</v>
      </c>
      <c r="Y52" s="156">
        <f t="shared" si="35"/>
        <v>1763</v>
      </c>
      <c r="Z52" s="156">
        <f t="shared" si="35"/>
        <v>1737</v>
      </c>
      <c r="AA52" s="156">
        <f t="shared" si="35"/>
        <v>1669</v>
      </c>
      <c r="AB52" s="156">
        <f t="shared" si="35"/>
        <v>1655</v>
      </c>
      <c r="AC52" s="156">
        <f t="shared" si="35"/>
        <v>1612</v>
      </c>
      <c r="AD52" s="156">
        <f t="shared" si="35"/>
        <v>1599</v>
      </c>
      <c r="AE52" s="156">
        <f t="shared" si="35"/>
        <v>1630</v>
      </c>
      <c r="AF52" s="156">
        <f t="shared" si="35"/>
        <v>1652</v>
      </c>
      <c r="AG52" s="156">
        <f t="shared" si="35"/>
        <v>1690</v>
      </c>
      <c r="AH52" s="156">
        <f t="shared" si="35"/>
        <v>1719</v>
      </c>
      <c r="AI52" s="156">
        <f t="shared" si="35"/>
        <v>1751</v>
      </c>
      <c r="AJ52" s="156">
        <f t="shared" si="35"/>
        <v>1736</v>
      </c>
      <c r="AK52" s="156">
        <f t="shared" si="35"/>
        <v>1731</v>
      </c>
      <c r="AL52" s="156">
        <f t="shared" si="35"/>
        <v>1720</v>
      </c>
      <c r="AM52" s="156">
        <f t="shared" si="35"/>
        <v>1717</v>
      </c>
      <c r="AN52" s="156">
        <f t="shared" si="35"/>
        <v>1689</v>
      </c>
      <c r="AO52" s="156">
        <f t="shared" si="35"/>
        <v>1672</v>
      </c>
      <c r="AP52" s="156">
        <f t="shared" si="35"/>
        <v>1630</v>
      </c>
      <c r="AQ52" s="156">
        <f t="shared" si="35"/>
        <v>1566</v>
      </c>
      <c r="AR52" s="156">
        <f t="shared" si="35"/>
        <v>1510</v>
      </c>
      <c r="AS52" s="156">
        <f t="shared" si="35"/>
        <v>1442</v>
      </c>
      <c r="AT52" s="156">
        <f t="shared" si="35"/>
        <v>1406</v>
      </c>
      <c r="AU52" s="156">
        <f t="shared" si="35"/>
        <v>1387</v>
      </c>
      <c r="AV52" s="16">
        <v>1358</v>
      </c>
      <c r="AW52" s="16">
        <v>1301</v>
      </c>
      <c r="AX52" s="16">
        <v>1273</v>
      </c>
      <c r="AY52" s="16">
        <v>1241</v>
      </c>
      <c r="AZ52" s="16">
        <v>1193</v>
      </c>
      <c r="BA52" s="140">
        <v>1167</v>
      </c>
      <c r="BB52" s="140">
        <v>1018</v>
      </c>
      <c r="BC52" s="140">
        <v>1067</v>
      </c>
      <c r="BD52" s="16">
        <v>1143</v>
      </c>
      <c r="BE52" s="16">
        <v>1173</v>
      </c>
      <c r="BF52" s="16"/>
      <c r="BG52" s="16"/>
      <c r="BH52" s="40" t="s">
        <v>92</v>
      </c>
      <c r="BJ52" s="7" t="s">
        <v>372</v>
      </c>
      <c r="BK52" s="7">
        <v>1167</v>
      </c>
      <c r="BL52" s="7">
        <v>1018</v>
      </c>
      <c r="BM52" s="141">
        <v>1067</v>
      </c>
      <c r="BN52" s="141">
        <v>1143</v>
      </c>
      <c r="BO52" s="141">
        <v>1173</v>
      </c>
      <c r="BP52" s="141"/>
      <c r="BQ52" s="7"/>
      <c r="BR52" s="7"/>
    </row>
    <row r="53" spans="1:70" s="47" customFormat="1" ht="9.6" customHeight="1" x14ac:dyDescent="0.15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61"/>
      <c r="AV53" s="43" t="s">
        <v>117</v>
      </c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6"/>
      <c r="BJ53" s="7" t="s">
        <v>351</v>
      </c>
      <c r="BK53" s="7">
        <v>1167</v>
      </c>
      <c r="BL53" s="7">
        <v>1018</v>
      </c>
      <c r="BM53" s="141">
        <v>1067</v>
      </c>
      <c r="BN53" s="141">
        <v>1143</v>
      </c>
      <c r="BO53" s="141">
        <v>1173</v>
      </c>
      <c r="BP53" s="141"/>
      <c r="BQ53" s="141"/>
      <c r="BR53" s="141"/>
    </row>
    <row r="54" spans="1:70" s="47" customFormat="1" ht="9.6" customHeight="1" x14ac:dyDescent="0.15">
      <c r="A54" s="48"/>
      <c r="B54" s="49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V54" s="49" t="s">
        <v>123</v>
      </c>
      <c r="AW54" s="48" t="s">
        <v>125</v>
      </c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1"/>
      <c r="BJ54" s="47" t="s">
        <v>371</v>
      </c>
      <c r="BK54" s="7">
        <v>23424</v>
      </c>
      <c r="BL54" s="7">
        <v>23856</v>
      </c>
      <c r="BM54" s="9">
        <v>24831</v>
      </c>
      <c r="BN54" s="9">
        <v>25270</v>
      </c>
      <c r="BO54" s="9">
        <v>26148</v>
      </c>
      <c r="BP54" s="9"/>
      <c r="BQ54" s="141"/>
      <c r="BR54" s="141"/>
    </row>
    <row r="55" spans="1:70" s="47" customFormat="1" ht="9" customHeight="1" x14ac:dyDescent="0.15">
      <c r="B55" s="49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1" t="s">
        <v>107</v>
      </c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V55" s="49" t="s">
        <v>124</v>
      </c>
      <c r="AW55" s="48" t="s">
        <v>91</v>
      </c>
      <c r="AX55" s="50"/>
      <c r="AY55" s="50"/>
      <c r="BA55" s="48" t="s">
        <v>115</v>
      </c>
      <c r="BB55" s="50"/>
      <c r="BC55" s="50"/>
      <c r="BD55" s="50"/>
      <c r="BE55" s="50"/>
      <c r="BF55" s="50"/>
      <c r="BG55" s="50"/>
      <c r="BH55" s="51"/>
      <c r="BJ55" s="7" t="s">
        <v>352</v>
      </c>
      <c r="BK55" s="7">
        <v>128463</v>
      </c>
      <c r="BL55" s="7">
        <v>131109</v>
      </c>
      <c r="BM55" s="9">
        <v>137025</v>
      </c>
      <c r="BN55" s="9">
        <v>140676</v>
      </c>
      <c r="BO55" s="9">
        <v>142177</v>
      </c>
      <c r="BP55" s="9"/>
      <c r="BQ55" s="141"/>
      <c r="BR55" s="141"/>
    </row>
    <row r="56" spans="1:70" s="47" customFormat="1" ht="9.6" customHeight="1" x14ac:dyDescent="0.15">
      <c r="A56" s="48"/>
      <c r="B56" s="49"/>
      <c r="C56" s="48" t="s">
        <v>180</v>
      </c>
      <c r="D56" s="48"/>
      <c r="E56" s="48"/>
      <c r="F56" s="48"/>
      <c r="G56" s="48"/>
      <c r="H56" s="48"/>
      <c r="I56" s="48"/>
      <c r="J56" s="48" t="s">
        <v>87</v>
      </c>
      <c r="K56" s="48"/>
      <c r="L56" s="48"/>
      <c r="M56" s="48"/>
      <c r="N56" s="48" t="s">
        <v>99</v>
      </c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51" t="s">
        <v>98</v>
      </c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V56" s="49" t="s">
        <v>116</v>
      </c>
      <c r="AW56" s="48" t="s">
        <v>90</v>
      </c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1"/>
      <c r="BJ56" s="3"/>
      <c r="BK56" s="3"/>
      <c r="BL56" s="3"/>
      <c r="BM56" s="3"/>
      <c r="BN56" s="3"/>
      <c r="BO56" s="3"/>
      <c r="BP56" s="9"/>
      <c r="BQ56" s="141"/>
      <c r="BR56" s="141"/>
    </row>
    <row r="57" spans="1:70" s="47" customFormat="1" ht="18" customHeight="1" x14ac:dyDescent="0.15">
      <c r="A57" s="103" t="s">
        <v>127</v>
      </c>
      <c r="B57" s="53"/>
      <c r="C57" s="52"/>
      <c r="D57" s="52"/>
      <c r="E57" s="52"/>
      <c r="F57" s="52" t="s">
        <v>97</v>
      </c>
      <c r="G57" s="52"/>
      <c r="H57" s="52"/>
      <c r="I57" s="52"/>
      <c r="J57" s="52" t="s">
        <v>95</v>
      </c>
      <c r="K57" s="52"/>
      <c r="L57" s="52"/>
      <c r="M57" s="52"/>
      <c r="N57" s="52" t="s">
        <v>96</v>
      </c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62"/>
      <c r="AE57" s="52" t="s">
        <v>120</v>
      </c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3" t="s">
        <v>126</v>
      </c>
      <c r="AU57" s="52"/>
      <c r="AV57" s="52" t="s">
        <v>89</v>
      </c>
      <c r="AW57" s="54"/>
      <c r="AX57" s="54"/>
      <c r="AY57" s="54"/>
      <c r="AZ57" s="54"/>
      <c r="BA57" s="54"/>
      <c r="BB57" s="54"/>
      <c r="BC57" s="54"/>
      <c r="BD57" s="54"/>
      <c r="BE57" s="54"/>
      <c r="BF57" s="54"/>
      <c r="BG57" s="54"/>
      <c r="BH57" s="55"/>
      <c r="BJ57" s="3"/>
      <c r="BK57" s="3"/>
      <c r="BL57" s="3"/>
      <c r="BM57" s="3"/>
      <c r="BN57" s="3"/>
      <c r="BO57" s="3"/>
      <c r="BP57" s="9"/>
      <c r="BQ57" s="141"/>
      <c r="BR57" s="141"/>
    </row>
    <row r="58" spans="1:70" s="97" customFormat="1" ht="9.6" customHeight="1" x14ac:dyDescent="0.15">
      <c r="A58" s="94" t="s">
        <v>183</v>
      </c>
      <c r="B58" s="95" t="s">
        <v>109</v>
      </c>
      <c r="C58" s="138">
        <v>22371</v>
      </c>
      <c r="D58" s="138">
        <v>22736</v>
      </c>
      <c r="E58" s="138">
        <v>23101</v>
      </c>
      <c r="F58" s="138">
        <v>23467</v>
      </c>
      <c r="G58" s="138">
        <v>23832</v>
      </c>
      <c r="H58" s="138">
        <v>24197</v>
      </c>
      <c r="I58" s="138">
        <v>24562</v>
      </c>
      <c r="J58" s="138">
        <v>24928</v>
      </c>
      <c r="K58" s="138">
        <v>25293</v>
      </c>
      <c r="L58" s="138">
        <v>25658</v>
      </c>
      <c r="M58" s="138">
        <v>26023</v>
      </c>
      <c r="N58" s="138">
        <v>26389</v>
      </c>
      <c r="O58" s="138">
        <v>26754</v>
      </c>
      <c r="P58" s="138">
        <v>27119</v>
      </c>
      <c r="Q58" s="138">
        <v>27484</v>
      </c>
      <c r="R58" s="138">
        <v>27850</v>
      </c>
      <c r="S58" s="138">
        <v>28215</v>
      </c>
      <c r="T58" s="138">
        <v>28580</v>
      </c>
      <c r="U58" s="138">
        <v>28945</v>
      </c>
      <c r="V58" s="138">
        <v>29311</v>
      </c>
      <c r="W58" s="138">
        <v>29676</v>
      </c>
      <c r="X58" s="138">
        <v>30041</v>
      </c>
      <c r="Y58" s="138">
        <v>30406</v>
      </c>
      <c r="Z58" s="138">
        <v>30772</v>
      </c>
      <c r="AA58" s="138">
        <v>31137</v>
      </c>
      <c r="AB58" s="138">
        <v>31502</v>
      </c>
      <c r="AC58" s="138">
        <v>31867</v>
      </c>
      <c r="AD58" s="138">
        <v>32233</v>
      </c>
      <c r="AE58" s="138">
        <v>32598</v>
      </c>
      <c r="AF58" s="138">
        <v>32963</v>
      </c>
      <c r="AG58" s="138">
        <v>33328</v>
      </c>
      <c r="AH58" s="138">
        <v>33694</v>
      </c>
      <c r="AI58" s="138">
        <v>34059</v>
      </c>
      <c r="AJ58" s="138">
        <v>34424</v>
      </c>
      <c r="AK58" s="138">
        <v>34789</v>
      </c>
      <c r="AL58" s="138">
        <v>35155</v>
      </c>
      <c r="AM58" s="138">
        <v>35520</v>
      </c>
      <c r="AN58" s="138">
        <v>35885</v>
      </c>
      <c r="AO58" s="138">
        <v>36250</v>
      </c>
      <c r="AP58" s="138">
        <v>36616</v>
      </c>
      <c r="AQ58" s="138">
        <v>36981</v>
      </c>
      <c r="AR58" s="138">
        <v>37346</v>
      </c>
      <c r="AS58" s="138">
        <v>37711</v>
      </c>
      <c r="AT58" s="138">
        <v>38077</v>
      </c>
      <c r="AU58" s="138">
        <v>38442</v>
      </c>
      <c r="AV58" s="138">
        <v>38807</v>
      </c>
      <c r="AW58" s="138">
        <v>39172</v>
      </c>
      <c r="AX58" s="138">
        <v>39538</v>
      </c>
      <c r="AY58" s="138">
        <v>39903</v>
      </c>
      <c r="AZ58" s="138">
        <v>40268</v>
      </c>
      <c r="BA58" s="138">
        <v>40633</v>
      </c>
      <c r="BB58" s="138">
        <v>40999</v>
      </c>
      <c r="BC58" s="138">
        <v>41364</v>
      </c>
      <c r="BD58" s="138">
        <v>41729</v>
      </c>
      <c r="BE58" s="138">
        <v>42094</v>
      </c>
      <c r="BF58" s="138">
        <v>42460</v>
      </c>
      <c r="BG58" s="138">
        <v>42825</v>
      </c>
      <c r="BH58" s="96" t="s">
        <v>109</v>
      </c>
      <c r="BJ58" s="3"/>
      <c r="BK58" s="3"/>
      <c r="BL58" s="3"/>
      <c r="BM58" s="3"/>
      <c r="BN58" s="3"/>
      <c r="BO58" s="3"/>
      <c r="BP58" s="9"/>
      <c r="BQ58" s="9"/>
      <c r="BR58" s="9"/>
    </row>
    <row r="59" spans="1:70" s="3" customFormat="1" ht="9.6" customHeight="1" x14ac:dyDescent="0.15">
      <c r="A59" s="68" t="s">
        <v>200</v>
      </c>
      <c r="B59" s="30" t="s">
        <v>106</v>
      </c>
      <c r="C59" s="31">
        <v>7514</v>
      </c>
      <c r="D59" s="31">
        <v>8380</v>
      </c>
      <c r="E59" s="31">
        <v>10206</v>
      </c>
      <c r="F59" s="31">
        <v>13169</v>
      </c>
      <c r="G59" s="31">
        <v>13463</v>
      </c>
      <c r="H59" s="31">
        <v>13954</v>
      </c>
      <c r="I59" s="31">
        <v>12640</v>
      </c>
      <c r="J59" s="31">
        <v>11946</v>
      </c>
      <c r="K59" s="31">
        <v>15033</v>
      </c>
      <c r="L59" s="31">
        <v>18835</v>
      </c>
      <c r="M59" s="149">
        <v>22447</v>
      </c>
      <c r="N59" s="149">
        <f>M59+(R59-M59)*1/5</f>
        <v>27301.200000000001</v>
      </c>
      <c r="O59" s="149">
        <f>M59+(R59-M59)*2/5</f>
        <v>32155.4</v>
      </c>
      <c r="P59" s="150">
        <f>M59+(R59-M59)*3/5</f>
        <v>37009.599999999999</v>
      </c>
      <c r="Q59" s="150">
        <f>M59+(R59-M59)*4/5</f>
        <v>41863.800000000003</v>
      </c>
      <c r="R59" s="150">
        <v>46718</v>
      </c>
      <c r="S59" s="150">
        <v>50112</v>
      </c>
      <c r="T59" s="150">
        <v>56538</v>
      </c>
      <c r="U59" s="150">
        <v>56538</v>
      </c>
      <c r="V59" s="149">
        <v>58737</v>
      </c>
      <c r="W59" s="31">
        <v>59752</v>
      </c>
      <c r="X59" s="31">
        <v>59864</v>
      </c>
      <c r="Y59" s="31">
        <v>59607</v>
      </c>
      <c r="Z59" s="32">
        <v>59707</v>
      </c>
      <c r="AA59" s="32">
        <v>59238</v>
      </c>
      <c r="AB59" s="31">
        <v>59053</v>
      </c>
      <c r="AC59" s="32">
        <v>58981</v>
      </c>
      <c r="AD59" s="32">
        <v>66518</v>
      </c>
      <c r="AE59" s="31">
        <v>68334</v>
      </c>
      <c r="AF59" s="26"/>
      <c r="AG59" s="27"/>
      <c r="AH59" s="27"/>
      <c r="AI59" s="27"/>
      <c r="AJ59" s="27"/>
      <c r="AK59" s="27"/>
      <c r="AL59" s="27"/>
      <c r="AM59" s="27"/>
      <c r="AN59" s="27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35" t="s">
        <v>1</v>
      </c>
      <c r="BQ59" s="9"/>
      <c r="BR59" s="9"/>
    </row>
    <row r="60" spans="1:70" s="3" customFormat="1" ht="9.6" customHeight="1" x14ac:dyDescent="0.15">
      <c r="A60" s="68" t="s">
        <v>201</v>
      </c>
      <c r="B60" s="30" t="s">
        <v>103</v>
      </c>
      <c r="C60" s="31">
        <v>140</v>
      </c>
      <c r="D60" s="31">
        <v>127</v>
      </c>
      <c r="E60" s="31">
        <v>141</v>
      </c>
      <c r="F60" s="31">
        <v>147</v>
      </c>
      <c r="G60" s="31">
        <v>358</v>
      </c>
      <c r="H60" s="31">
        <v>549</v>
      </c>
      <c r="I60" s="31">
        <v>857</v>
      </c>
      <c r="J60" s="31">
        <v>1078</v>
      </c>
      <c r="K60" s="31">
        <v>1259</v>
      </c>
      <c r="L60" s="31">
        <v>1423</v>
      </c>
      <c r="M60" s="149">
        <v>1445</v>
      </c>
      <c r="N60" s="149">
        <f>M60+(R60-M60)*1/5</f>
        <v>1472.2</v>
      </c>
      <c r="O60" s="149">
        <f>M60+(R60-M60)*2/5</f>
        <v>1499.4</v>
      </c>
      <c r="P60" s="150">
        <f>M60+(R60-M60)*3/5</f>
        <v>1526.6</v>
      </c>
      <c r="Q60" s="150">
        <f>M60+(R60-M60)*4/5</f>
        <v>1553.8</v>
      </c>
      <c r="R60" s="150">
        <v>1581</v>
      </c>
      <c r="S60" s="150">
        <v>1675</v>
      </c>
      <c r="T60" s="150">
        <v>1644</v>
      </c>
      <c r="U60" s="150">
        <v>1664</v>
      </c>
      <c r="V60" s="149">
        <v>1729</v>
      </c>
      <c r="W60" s="31">
        <v>1689</v>
      </c>
      <c r="X60" s="31">
        <v>1694</v>
      </c>
      <c r="Y60" s="31">
        <v>1710</v>
      </c>
      <c r="Z60" s="32">
        <v>1715</v>
      </c>
      <c r="AA60" s="32">
        <v>1708</v>
      </c>
      <c r="AB60" s="31">
        <v>1730</v>
      </c>
      <c r="AC60" s="32">
        <v>1726</v>
      </c>
      <c r="AD60" s="24"/>
      <c r="AE60" s="24"/>
      <c r="AF60" s="26"/>
      <c r="AG60" s="27"/>
      <c r="AH60" s="27"/>
      <c r="AI60" s="27"/>
      <c r="AJ60" s="27"/>
      <c r="AK60" s="27"/>
      <c r="AL60" s="27"/>
      <c r="AM60" s="27"/>
      <c r="AN60" s="27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35" t="s">
        <v>103</v>
      </c>
      <c r="BQ60" s="9"/>
      <c r="BR60" s="9"/>
    </row>
    <row r="61" spans="1:70" s="3" customFormat="1" ht="9.6" customHeight="1" x14ac:dyDescent="0.15">
      <c r="A61" s="68" t="s">
        <v>202</v>
      </c>
      <c r="B61" s="30" t="s">
        <v>104</v>
      </c>
      <c r="C61" s="31">
        <v>33</v>
      </c>
      <c r="D61" s="31">
        <v>43</v>
      </c>
      <c r="E61" s="31">
        <v>39</v>
      </c>
      <c r="F61" s="31">
        <v>36</v>
      </c>
      <c r="G61" s="31">
        <v>85</v>
      </c>
      <c r="H61" s="31">
        <v>143</v>
      </c>
      <c r="I61" s="31">
        <v>205</v>
      </c>
      <c r="J61" s="31">
        <v>234</v>
      </c>
      <c r="K61" s="31">
        <v>269</v>
      </c>
      <c r="L61" s="31">
        <v>282</v>
      </c>
      <c r="M61" s="149">
        <v>286</v>
      </c>
      <c r="N61" s="149">
        <f>M61+(R61-M61)*1/5</f>
        <v>283.39999999999998</v>
      </c>
      <c r="O61" s="149">
        <f>M61+(R61-M61)*2/5</f>
        <v>280.8</v>
      </c>
      <c r="P61" s="150">
        <f>M61+(R61-M61)*3/5</f>
        <v>278.2</v>
      </c>
      <c r="Q61" s="150">
        <f>M61+(R61-M61)*4/5</f>
        <v>275.60000000000002</v>
      </c>
      <c r="R61" s="150">
        <v>273</v>
      </c>
      <c r="S61" s="150">
        <v>280</v>
      </c>
      <c r="T61" s="150">
        <v>275</v>
      </c>
      <c r="U61" s="150">
        <v>292</v>
      </c>
      <c r="V61" s="149">
        <v>297</v>
      </c>
      <c r="W61" s="31">
        <v>297</v>
      </c>
      <c r="X61" s="31">
        <v>308</v>
      </c>
      <c r="Y61" s="31">
        <v>308</v>
      </c>
      <c r="Z61" s="32">
        <v>302</v>
      </c>
      <c r="AA61" s="32">
        <v>321</v>
      </c>
      <c r="AB61" s="31">
        <v>289</v>
      </c>
      <c r="AC61" s="32">
        <v>298</v>
      </c>
      <c r="AD61" s="24"/>
      <c r="AE61" s="24"/>
      <c r="AF61" s="26"/>
      <c r="AG61" s="27"/>
      <c r="AH61" s="27"/>
      <c r="AI61" s="27"/>
      <c r="AJ61" s="27"/>
      <c r="AK61" s="27"/>
      <c r="AL61" s="27"/>
      <c r="AM61" s="27"/>
      <c r="AN61" s="27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35" t="s">
        <v>104</v>
      </c>
      <c r="BQ61" s="9"/>
      <c r="BR61" s="9"/>
    </row>
    <row r="62" spans="1:70" s="3" customFormat="1" ht="9.6" customHeight="1" x14ac:dyDescent="0.15">
      <c r="A62" s="68" t="s">
        <v>135</v>
      </c>
      <c r="B62" s="30" t="s">
        <v>105</v>
      </c>
      <c r="C62" s="31">
        <v>91</v>
      </c>
      <c r="D62" s="31">
        <v>115</v>
      </c>
      <c r="E62" s="31">
        <v>126</v>
      </c>
      <c r="F62" s="31">
        <v>168</v>
      </c>
      <c r="G62" s="31">
        <v>434</v>
      </c>
      <c r="H62" s="31">
        <v>751</v>
      </c>
      <c r="I62" s="31">
        <v>1432</v>
      </c>
      <c r="J62" s="31">
        <v>2428</v>
      </c>
      <c r="K62" s="31">
        <v>2627</v>
      </c>
      <c r="L62" s="31">
        <v>2744</v>
      </c>
      <c r="M62" s="149">
        <v>2749</v>
      </c>
      <c r="N62" s="149">
        <f>M62+(R62-M62)*1/5</f>
        <v>2820</v>
      </c>
      <c r="O62" s="149">
        <f>M62+(R62-M62)*2/5</f>
        <v>2891</v>
      </c>
      <c r="P62" s="150">
        <f>M62+(R62-M62)*3/5</f>
        <v>2962</v>
      </c>
      <c r="Q62" s="150">
        <f>M62+(R62-M62)*4/5</f>
        <v>3033</v>
      </c>
      <c r="R62" s="150">
        <v>3104</v>
      </c>
      <c r="S62" s="150">
        <v>3282</v>
      </c>
      <c r="T62" s="150">
        <v>3524</v>
      </c>
      <c r="U62" s="150">
        <v>3916</v>
      </c>
      <c r="V62" s="149">
        <v>4300</v>
      </c>
      <c r="W62" s="31">
        <v>4456</v>
      </c>
      <c r="X62" s="31">
        <v>4454</v>
      </c>
      <c r="Y62" s="31">
        <v>4481</v>
      </c>
      <c r="Z62" s="32">
        <v>4493</v>
      </c>
      <c r="AA62" s="32">
        <v>4612</v>
      </c>
      <c r="AB62" s="31">
        <v>4628</v>
      </c>
      <c r="AC62" s="32">
        <v>4690</v>
      </c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24"/>
      <c r="AV62" s="24"/>
      <c r="AW62" s="24"/>
      <c r="AX62" s="24"/>
      <c r="AY62" s="24"/>
      <c r="AZ62" s="24"/>
      <c r="BA62" s="16"/>
      <c r="BB62" s="16"/>
      <c r="BC62" s="16"/>
      <c r="BD62" s="16"/>
      <c r="BE62" s="16"/>
      <c r="BF62" s="16"/>
      <c r="BG62" s="16"/>
      <c r="BH62" s="35" t="s">
        <v>105</v>
      </c>
      <c r="BQ62" s="9"/>
      <c r="BR62" s="9"/>
    </row>
    <row r="63" spans="1:70" s="3" customFormat="1" ht="9.6" customHeight="1" x14ac:dyDescent="0.15">
      <c r="A63" s="68" t="s">
        <v>203</v>
      </c>
      <c r="B63" s="36" t="s">
        <v>4</v>
      </c>
      <c r="C63" s="33">
        <v>1401</v>
      </c>
      <c r="D63" s="33">
        <v>1607</v>
      </c>
      <c r="E63" s="33">
        <v>1779</v>
      </c>
      <c r="F63" s="33">
        <v>2168</v>
      </c>
      <c r="G63" s="33">
        <v>2604</v>
      </c>
      <c r="H63" s="33">
        <v>3152</v>
      </c>
      <c r="I63" s="33">
        <v>3957</v>
      </c>
      <c r="J63" s="33">
        <v>5254</v>
      </c>
      <c r="K63" s="33">
        <v>5745</v>
      </c>
      <c r="L63" s="31">
        <v>6238</v>
      </c>
      <c r="M63" s="149">
        <v>6376</v>
      </c>
      <c r="N63" s="149">
        <f>M63+(R63-M63)*1/5</f>
        <v>6668.6</v>
      </c>
      <c r="O63" s="149">
        <f>M63+(R63-M63)*2/5</f>
        <v>6961.2</v>
      </c>
      <c r="P63" s="149">
        <f>M63+(R63-M63)*3/5</f>
        <v>7253.8</v>
      </c>
      <c r="Q63" s="149">
        <f>M63+(R63-M63)*4/5</f>
        <v>7546.4</v>
      </c>
      <c r="R63" s="149">
        <v>7839</v>
      </c>
      <c r="S63" s="149">
        <v>8173</v>
      </c>
      <c r="T63" s="149">
        <v>8554</v>
      </c>
      <c r="U63" s="149">
        <v>9161</v>
      </c>
      <c r="V63" s="149">
        <v>9413</v>
      </c>
      <c r="W63" s="33">
        <v>9366</v>
      </c>
      <c r="X63" s="33">
        <v>9334</v>
      </c>
      <c r="Y63" s="33">
        <v>9267</v>
      </c>
      <c r="Z63" s="33">
        <v>9140</v>
      </c>
      <c r="AA63" s="33">
        <v>8876</v>
      </c>
      <c r="AB63" s="33">
        <v>8579</v>
      </c>
      <c r="AC63" s="33">
        <v>8389</v>
      </c>
      <c r="AD63" s="33">
        <v>8448</v>
      </c>
      <c r="AE63" s="33">
        <v>8514</v>
      </c>
      <c r="AF63" s="33">
        <v>8527</v>
      </c>
      <c r="AG63" s="33">
        <v>8620</v>
      </c>
      <c r="AH63" s="33">
        <v>8784</v>
      </c>
      <c r="AI63" s="33">
        <v>8824</v>
      </c>
      <c r="AJ63" s="33">
        <v>8911</v>
      </c>
      <c r="AK63" s="33">
        <v>9051</v>
      </c>
      <c r="AL63" s="33">
        <v>9057</v>
      </c>
      <c r="AM63" s="33">
        <v>9144</v>
      </c>
      <c r="AN63" s="33">
        <v>9026</v>
      </c>
      <c r="AO63" s="34">
        <v>8783</v>
      </c>
      <c r="AP63" s="34">
        <v>8557</v>
      </c>
      <c r="AQ63" s="34">
        <v>8372</v>
      </c>
      <c r="AR63" s="34">
        <v>8163</v>
      </c>
      <c r="AS63" s="34">
        <v>7969</v>
      </c>
      <c r="AT63" s="34">
        <v>7842</v>
      </c>
      <c r="AU63" s="31">
        <v>7699</v>
      </c>
      <c r="AV63" s="24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35" t="s">
        <v>4</v>
      </c>
    </row>
    <row r="64" spans="1:70" s="3" customFormat="1" ht="9.6" customHeight="1" x14ac:dyDescent="0.15">
      <c r="A64" s="68" t="s">
        <v>203</v>
      </c>
      <c r="B64" s="36" t="s">
        <v>4</v>
      </c>
      <c r="C64" s="27"/>
      <c r="D64" s="27"/>
      <c r="E64" s="27"/>
      <c r="F64" s="27"/>
      <c r="G64" s="27"/>
      <c r="H64" s="27"/>
      <c r="I64" s="27"/>
      <c r="J64" s="27"/>
      <c r="K64" s="27"/>
      <c r="L64" s="24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16"/>
      <c r="AP64" s="16"/>
      <c r="AQ64" s="16"/>
      <c r="AR64" s="16"/>
      <c r="AS64" s="16"/>
      <c r="AT64" s="16"/>
      <c r="AU64" s="16"/>
      <c r="AV64" s="24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37" t="s">
        <v>4</v>
      </c>
    </row>
    <row r="65" spans="1:60" s="3" customFormat="1" ht="9.6" customHeight="1" x14ac:dyDescent="0.15">
      <c r="A65" s="67"/>
      <c r="B65" s="30" t="s">
        <v>86</v>
      </c>
      <c r="C65" s="27"/>
      <c r="D65" s="27"/>
      <c r="E65" s="27"/>
      <c r="F65" s="27"/>
      <c r="G65" s="27"/>
      <c r="H65" s="27"/>
      <c r="I65" s="27"/>
      <c r="J65" s="27"/>
      <c r="K65" s="27"/>
      <c r="L65" s="24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16"/>
      <c r="AP65" s="16"/>
      <c r="AQ65" s="16"/>
      <c r="AR65" s="16"/>
      <c r="AS65" s="16"/>
      <c r="AT65" s="16"/>
      <c r="AU65" s="16"/>
      <c r="AV65" s="24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35" t="s">
        <v>86</v>
      </c>
    </row>
    <row r="66" spans="1:60" s="3" customFormat="1" ht="9.6" customHeight="1" x14ac:dyDescent="0.15">
      <c r="A66" s="68" t="s">
        <v>204</v>
      </c>
      <c r="B66" s="36" t="s">
        <v>5</v>
      </c>
      <c r="C66" s="33">
        <v>510</v>
      </c>
      <c r="D66" s="33">
        <v>1027</v>
      </c>
      <c r="E66" s="33">
        <v>712</v>
      </c>
      <c r="F66" s="33">
        <v>815</v>
      </c>
      <c r="G66" s="33">
        <v>1167</v>
      </c>
      <c r="H66" s="33">
        <v>1612</v>
      </c>
      <c r="I66" s="33">
        <v>2276</v>
      </c>
      <c r="J66" s="33">
        <v>2967</v>
      </c>
      <c r="K66" s="33">
        <v>3303</v>
      </c>
      <c r="L66" s="31">
        <v>3497</v>
      </c>
      <c r="M66" s="33">
        <v>3568</v>
      </c>
      <c r="N66" s="33">
        <f t="shared" ref="N66:N109" si="36">M66+(R66-M66)*1/5</f>
        <v>3702.2</v>
      </c>
      <c r="O66" s="33">
        <f t="shared" ref="O66:O109" si="37">M66+(R66-M66)*2/5</f>
        <v>3836.4</v>
      </c>
      <c r="P66" s="33">
        <f t="shared" ref="P66:P109" si="38">M66+(R66-M66)*3/5</f>
        <v>3970.6</v>
      </c>
      <c r="Q66" s="33">
        <f t="shared" ref="Q66:Q109" si="39">M66+(R66-M66)*4/5</f>
        <v>4104.8</v>
      </c>
      <c r="R66" s="33">
        <v>4239</v>
      </c>
      <c r="S66" s="33">
        <v>4484</v>
      </c>
      <c r="T66" s="33">
        <v>4719</v>
      </c>
      <c r="U66" s="33">
        <v>5192</v>
      </c>
      <c r="V66" s="33">
        <v>5373</v>
      </c>
      <c r="W66" s="33">
        <v>5469</v>
      </c>
      <c r="X66" s="33">
        <v>5441</v>
      </c>
      <c r="Y66" s="33">
        <v>5405</v>
      </c>
      <c r="Z66" s="33">
        <v>5314</v>
      </c>
      <c r="AA66" s="33">
        <v>5175</v>
      </c>
      <c r="AB66" s="33">
        <v>4969</v>
      </c>
      <c r="AC66" s="33">
        <v>4872</v>
      </c>
      <c r="AD66" s="33">
        <v>4873</v>
      </c>
      <c r="AE66" s="33">
        <v>4986</v>
      </c>
      <c r="AF66" s="33">
        <v>5083</v>
      </c>
      <c r="AG66" s="33">
        <v>5180</v>
      </c>
      <c r="AH66" s="33">
        <v>5330</v>
      </c>
      <c r="AI66" s="33">
        <v>5506</v>
      </c>
      <c r="AJ66" s="33">
        <v>5643</v>
      </c>
      <c r="AK66" s="33">
        <v>5838</v>
      </c>
      <c r="AL66" s="33">
        <v>6025</v>
      </c>
      <c r="AM66" s="33">
        <v>6200</v>
      </c>
      <c r="AN66" s="34">
        <v>6206</v>
      </c>
      <c r="AO66" s="34">
        <v>6101</v>
      </c>
      <c r="AP66" s="34">
        <v>5972</v>
      </c>
      <c r="AQ66" s="34">
        <v>5839</v>
      </c>
      <c r="AR66" s="34">
        <v>5717</v>
      </c>
      <c r="AS66" s="34">
        <v>5596</v>
      </c>
      <c r="AT66" s="34">
        <v>5523</v>
      </c>
      <c r="AU66" s="34">
        <v>5460</v>
      </c>
      <c r="AV66" s="24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37" t="s">
        <v>5</v>
      </c>
    </row>
    <row r="67" spans="1:60" s="3" customFormat="1" ht="9.6" customHeight="1" x14ac:dyDescent="0.15">
      <c r="A67" s="68" t="s">
        <v>205</v>
      </c>
      <c r="B67" s="36" t="s">
        <v>6</v>
      </c>
      <c r="C67" s="33">
        <v>1045</v>
      </c>
      <c r="D67" s="33">
        <v>730</v>
      </c>
      <c r="E67" s="33">
        <v>1167</v>
      </c>
      <c r="F67" s="33">
        <v>1323</v>
      </c>
      <c r="G67" s="33">
        <v>1599</v>
      </c>
      <c r="H67" s="33">
        <v>1770</v>
      </c>
      <c r="I67" s="33">
        <v>2135</v>
      </c>
      <c r="J67" s="33">
        <v>2720</v>
      </c>
      <c r="K67" s="33">
        <v>2846</v>
      </c>
      <c r="L67" s="31">
        <v>3234</v>
      </c>
      <c r="M67" s="33">
        <v>3351</v>
      </c>
      <c r="N67" s="33">
        <f t="shared" si="36"/>
        <v>3546.6</v>
      </c>
      <c r="O67" s="33">
        <f t="shared" si="37"/>
        <v>3742.2</v>
      </c>
      <c r="P67" s="33">
        <f t="shared" si="38"/>
        <v>3937.8</v>
      </c>
      <c r="Q67" s="33">
        <f t="shared" si="39"/>
        <v>4133.3999999999996</v>
      </c>
      <c r="R67" s="33">
        <v>4329</v>
      </c>
      <c r="S67" s="33">
        <v>4580</v>
      </c>
      <c r="T67" s="33">
        <v>4735</v>
      </c>
      <c r="U67" s="33">
        <v>5008</v>
      </c>
      <c r="V67" s="33">
        <v>5037</v>
      </c>
      <c r="W67" s="33">
        <v>4883</v>
      </c>
      <c r="X67" s="33">
        <v>4734</v>
      </c>
      <c r="Y67" s="33">
        <v>4639</v>
      </c>
      <c r="Z67" s="33">
        <v>4528</v>
      </c>
      <c r="AA67" s="33">
        <v>4432</v>
      </c>
      <c r="AB67" s="33">
        <v>4314</v>
      </c>
      <c r="AC67" s="33">
        <v>4277</v>
      </c>
      <c r="AD67" s="33">
        <v>4186</v>
      </c>
      <c r="AE67" s="33">
        <v>4219</v>
      </c>
      <c r="AF67" s="33">
        <v>4242</v>
      </c>
      <c r="AG67" s="33">
        <v>4274</v>
      </c>
      <c r="AH67" s="33">
        <v>4295</v>
      </c>
      <c r="AI67" s="33">
        <v>4333</v>
      </c>
      <c r="AJ67" s="33">
        <v>4364</v>
      </c>
      <c r="AK67" s="33">
        <v>4400</v>
      </c>
      <c r="AL67" s="33">
        <v>4396</v>
      </c>
      <c r="AM67" s="33">
        <v>4410</v>
      </c>
      <c r="AN67" s="33">
        <v>4374</v>
      </c>
      <c r="AO67" s="34">
        <v>4326</v>
      </c>
      <c r="AP67" s="34">
        <v>4186</v>
      </c>
      <c r="AQ67" s="34">
        <v>4052</v>
      </c>
      <c r="AR67" s="34">
        <v>3860</v>
      </c>
      <c r="AS67" s="34">
        <v>3754</v>
      </c>
      <c r="AT67" s="34">
        <v>3609</v>
      </c>
      <c r="AU67" s="34">
        <v>3501</v>
      </c>
      <c r="AV67" s="34">
        <v>3597</v>
      </c>
      <c r="AW67" s="34">
        <v>3478</v>
      </c>
      <c r="AX67" s="34">
        <v>3378</v>
      </c>
      <c r="AY67" s="34">
        <v>3200</v>
      </c>
      <c r="AZ67" s="16"/>
      <c r="BA67" s="16"/>
      <c r="BB67" s="16"/>
      <c r="BC67" s="16"/>
      <c r="BD67" s="16"/>
      <c r="BE67" s="16"/>
      <c r="BF67" s="16"/>
      <c r="BG67" s="16"/>
      <c r="BH67" s="37" t="s">
        <v>6</v>
      </c>
    </row>
    <row r="68" spans="1:60" s="3" customFormat="1" ht="9.6" customHeight="1" x14ac:dyDescent="0.15">
      <c r="A68" s="68" t="s">
        <v>206</v>
      </c>
      <c r="B68" s="36" t="s">
        <v>26</v>
      </c>
      <c r="C68" s="33">
        <v>224</v>
      </c>
      <c r="D68" s="33">
        <v>259</v>
      </c>
      <c r="E68" s="33">
        <v>300</v>
      </c>
      <c r="F68" s="33">
        <v>319</v>
      </c>
      <c r="G68" s="33">
        <v>438</v>
      </c>
      <c r="H68" s="33">
        <v>528</v>
      </c>
      <c r="I68" s="33">
        <v>664</v>
      </c>
      <c r="J68" s="33">
        <v>810</v>
      </c>
      <c r="K68" s="33">
        <v>860</v>
      </c>
      <c r="L68" s="31">
        <v>931</v>
      </c>
      <c r="M68" s="33">
        <v>962</v>
      </c>
      <c r="N68" s="33">
        <f t="shared" si="36"/>
        <v>1032.5999999999999</v>
      </c>
      <c r="O68" s="33">
        <f t="shared" si="37"/>
        <v>1103.2</v>
      </c>
      <c r="P68" s="33">
        <f t="shared" si="38"/>
        <v>1173.8</v>
      </c>
      <c r="Q68" s="33">
        <f t="shared" si="39"/>
        <v>1244.4000000000001</v>
      </c>
      <c r="R68" s="33">
        <v>1315</v>
      </c>
      <c r="S68" s="33">
        <v>1351</v>
      </c>
      <c r="T68" s="33">
        <v>1381</v>
      </c>
      <c r="U68" s="33">
        <v>1410</v>
      </c>
      <c r="V68" s="33">
        <v>1470</v>
      </c>
      <c r="W68" s="33">
        <v>1446</v>
      </c>
      <c r="X68" s="33">
        <v>1431</v>
      </c>
      <c r="Y68" s="33">
        <v>1412</v>
      </c>
      <c r="Z68" s="33">
        <v>1393</v>
      </c>
      <c r="AA68" s="33">
        <v>1365</v>
      </c>
      <c r="AB68" s="33">
        <v>1343</v>
      </c>
      <c r="AC68" s="33">
        <v>1322</v>
      </c>
      <c r="AD68" s="33">
        <v>1318</v>
      </c>
      <c r="AE68" s="33">
        <v>1344</v>
      </c>
      <c r="AF68" s="33">
        <v>1374</v>
      </c>
      <c r="AG68" s="33">
        <v>1379</v>
      </c>
      <c r="AH68" s="33">
        <v>1386</v>
      </c>
      <c r="AI68" s="33">
        <v>1386</v>
      </c>
      <c r="AJ68" s="33">
        <v>1389</v>
      </c>
      <c r="AK68" s="33">
        <v>1454</v>
      </c>
      <c r="AL68" s="33">
        <v>1508</v>
      </c>
      <c r="AM68" s="33">
        <v>1510</v>
      </c>
      <c r="AN68" s="34">
        <v>1503</v>
      </c>
      <c r="AO68" s="34">
        <v>1482</v>
      </c>
      <c r="AP68" s="34">
        <v>1439</v>
      </c>
      <c r="AQ68" s="34">
        <v>1372</v>
      </c>
      <c r="AR68" s="34">
        <v>1329</v>
      </c>
      <c r="AS68" s="34">
        <v>1275</v>
      </c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37" t="s">
        <v>26</v>
      </c>
    </row>
    <row r="69" spans="1:60" s="3" customFormat="1" ht="9.6" customHeight="1" x14ac:dyDescent="0.15">
      <c r="A69" s="68" t="s">
        <v>146</v>
      </c>
      <c r="B69" s="36" t="s">
        <v>27</v>
      </c>
      <c r="C69" s="33">
        <v>63</v>
      </c>
      <c r="D69" s="33">
        <v>69</v>
      </c>
      <c r="E69" s="33">
        <v>84</v>
      </c>
      <c r="F69" s="33">
        <v>104</v>
      </c>
      <c r="G69" s="33">
        <v>137</v>
      </c>
      <c r="H69" s="33">
        <v>160</v>
      </c>
      <c r="I69" s="33">
        <v>207</v>
      </c>
      <c r="J69" s="33">
        <v>257</v>
      </c>
      <c r="K69" s="33">
        <v>337</v>
      </c>
      <c r="L69" s="31">
        <v>431</v>
      </c>
      <c r="M69" s="33">
        <v>455</v>
      </c>
      <c r="N69" s="33">
        <f t="shared" si="36"/>
        <v>486.2</v>
      </c>
      <c r="O69" s="33">
        <f t="shared" si="37"/>
        <v>517.4</v>
      </c>
      <c r="P69" s="33">
        <f t="shared" si="38"/>
        <v>548.6</v>
      </c>
      <c r="Q69" s="33">
        <f t="shared" si="39"/>
        <v>579.79999999999995</v>
      </c>
      <c r="R69" s="33">
        <v>611</v>
      </c>
      <c r="S69" s="33">
        <v>697</v>
      </c>
      <c r="T69" s="33">
        <v>759</v>
      </c>
      <c r="U69" s="33">
        <v>827</v>
      </c>
      <c r="V69" s="33">
        <v>880</v>
      </c>
      <c r="W69" s="33">
        <v>893</v>
      </c>
      <c r="X69" s="33">
        <v>913</v>
      </c>
      <c r="Y69" s="33">
        <v>892</v>
      </c>
      <c r="Z69" s="33">
        <v>855</v>
      </c>
      <c r="AA69" s="33">
        <v>856</v>
      </c>
      <c r="AB69" s="33">
        <v>810</v>
      </c>
      <c r="AC69" s="33">
        <v>783</v>
      </c>
      <c r="AD69" s="33">
        <v>787</v>
      </c>
      <c r="AE69" s="33">
        <v>752</v>
      </c>
      <c r="AF69" s="33">
        <v>776</v>
      </c>
      <c r="AG69" s="33">
        <v>796</v>
      </c>
      <c r="AH69" s="33">
        <v>774</v>
      </c>
      <c r="AI69" s="33">
        <v>767</v>
      </c>
      <c r="AJ69" s="33">
        <v>780</v>
      </c>
      <c r="AK69" s="33">
        <v>803</v>
      </c>
      <c r="AL69" s="33">
        <v>808</v>
      </c>
      <c r="AM69" s="33">
        <v>789</v>
      </c>
      <c r="AN69" s="34">
        <v>777</v>
      </c>
      <c r="AO69" s="34">
        <v>732</v>
      </c>
      <c r="AP69" s="34">
        <v>733</v>
      </c>
      <c r="AQ69" s="34">
        <v>730</v>
      </c>
      <c r="AR69" s="34">
        <v>709</v>
      </c>
      <c r="AS69" s="34">
        <v>683</v>
      </c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37" t="s">
        <v>27</v>
      </c>
    </row>
    <row r="70" spans="1:60" s="3" customFormat="1" ht="9.6" customHeight="1" x14ac:dyDescent="0.15">
      <c r="A70" s="68" t="s">
        <v>147</v>
      </c>
      <c r="B70" s="36" t="s">
        <v>28</v>
      </c>
      <c r="C70" s="33">
        <v>37</v>
      </c>
      <c r="D70" s="33">
        <v>44</v>
      </c>
      <c r="E70" s="33">
        <v>46</v>
      </c>
      <c r="F70" s="33">
        <v>52</v>
      </c>
      <c r="G70" s="33">
        <v>68</v>
      </c>
      <c r="H70" s="33">
        <v>100</v>
      </c>
      <c r="I70" s="33">
        <v>137</v>
      </c>
      <c r="J70" s="33">
        <v>142</v>
      </c>
      <c r="K70" s="33">
        <v>200</v>
      </c>
      <c r="L70" s="31">
        <v>253</v>
      </c>
      <c r="M70" s="33">
        <v>268</v>
      </c>
      <c r="N70" s="33">
        <f t="shared" si="36"/>
        <v>291.8</v>
      </c>
      <c r="O70" s="33">
        <f t="shared" si="37"/>
        <v>315.60000000000002</v>
      </c>
      <c r="P70" s="33">
        <f t="shared" si="38"/>
        <v>339.4</v>
      </c>
      <c r="Q70" s="33">
        <f t="shared" si="39"/>
        <v>363.2</v>
      </c>
      <c r="R70" s="33">
        <v>387</v>
      </c>
      <c r="S70" s="33">
        <v>442</v>
      </c>
      <c r="T70" s="33">
        <v>454</v>
      </c>
      <c r="U70" s="33">
        <v>485</v>
      </c>
      <c r="V70" s="33">
        <v>487</v>
      </c>
      <c r="W70" s="33">
        <v>480</v>
      </c>
      <c r="X70" s="33">
        <v>477</v>
      </c>
      <c r="Y70" s="33">
        <v>444</v>
      </c>
      <c r="Z70" s="33">
        <v>432</v>
      </c>
      <c r="AA70" s="33">
        <v>422</v>
      </c>
      <c r="AB70" s="33">
        <v>398</v>
      </c>
      <c r="AC70" s="33">
        <v>392</v>
      </c>
      <c r="AD70" s="33">
        <v>395</v>
      </c>
      <c r="AE70" s="33">
        <v>400</v>
      </c>
      <c r="AF70" s="33">
        <v>402</v>
      </c>
      <c r="AG70" s="33">
        <v>406</v>
      </c>
      <c r="AH70" s="33">
        <v>403</v>
      </c>
      <c r="AI70" s="33">
        <v>419</v>
      </c>
      <c r="AJ70" s="33">
        <v>427</v>
      </c>
      <c r="AK70" s="33">
        <v>435</v>
      </c>
      <c r="AL70" s="33">
        <v>452</v>
      </c>
      <c r="AM70" s="33">
        <v>454</v>
      </c>
      <c r="AN70" s="34">
        <v>450</v>
      </c>
      <c r="AO70" s="34">
        <v>440</v>
      </c>
      <c r="AP70" s="34">
        <v>413</v>
      </c>
      <c r="AQ70" s="34">
        <v>402</v>
      </c>
      <c r="AR70" s="34">
        <v>389</v>
      </c>
      <c r="AS70" s="34">
        <v>389</v>
      </c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37" t="s">
        <v>28</v>
      </c>
    </row>
    <row r="71" spans="1:60" s="3" customFormat="1" ht="9.6" customHeight="1" x14ac:dyDescent="0.15">
      <c r="A71" s="68" t="s">
        <v>207</v>
      </c>
      <c r="B71" s="36" t="s">
        <v>30</v>
      </c>
      <c r="C71" s="33">
        <v>34</v>
      </c>
      <c r="D71" s="33">
        <v>45</v>
      </c>
      <c r="E71" s="33">
        <v>50</v>
      </c>
      <c r="F71" s="33">
        <v>51</v>
      </c>
      <c r="G71" s="33">
        <v>71</v>
      </c>
      <c r="H71" s="33">
        <v>107</v>
      </c>
      <c r="I71" s="33">
        <v>191</v>
      </c>
      <c r="J71" s="33">
        <v>221</v>
      </c>
      <c r="K71" s="33">
        <v>256</v>
      </c>
      <c r="L71" s="31">
        <v>282</v>
      </c>
      <c r="M71" s="33">
        <v>293</v>
      </c>
      <c r="N71" s="33">
        <f t="shared" si="36"/>
        <v>323.60000000000002</v>
      </c>
      <c r="O71" s="33">
        <f t="shared" si="37"/>
        <v>354.2</v>
      </c>
      <c r="P71" s="33">
        <f t="shared" si="38"/>
        <v>384.8</v>
      </c>
      <c r="Q71" s="33">
        <f t="shared" si="39"/>
        <v>415.4</v>
      </c>
      <c r="R71" s="33">
        <v>446</v>
      </c>
      <c r="S71" s="33">
        <v>467</v>
      </c>
      <c r="T71" s="33">
        <v>475</v>
      </c>
      <c r="U71" s="33">
        <v>505</v>
      </c>
      <c r="V71" s="33">
        <v>507</v>
      </c>
      <c r="W71" s="33">
        <v>521</v>
      </c>
      <c r="X71" s="33">
        <v>505</v>
      </c>
      <c r="Y71" s="33">
        <v>476</v>
      </c>
      <c r="Z71" s="33">
        <v>484</v>
      </c>
      <c r="AA71" s="33">
        <v>461</v>
      </c>
      <c r="AB71" s="33">
        <v>459</v>
      </c>
      <c r="AC71" s="33">
        <v>439</v>
      </c>
      <c r="AD71" s="33">
        <v>433</v>
      </c>
      <c r="AE71" s="33">
        <v>444</v>
      </c>
      <c r="AF71" s="33">
        <v>446</v>
      </c>
      <c r="AG71" s="33">
        <v>443</v>
      </c>
      <c r="AH71" s="33">
        <v>447</v>
      </c>
      <c r="AI71" s="33">
        <v>430</v>
      </c>
      <c r="AJ71" s="33">
        <v>431</v>
      </c>
      <c r="AK71" s="33">
        <v>418</v>
      </c>
      <c r="AL71" s="33">
        <v>424</v>
      </c>
      <c r="AM71" s="33">
        <v>419</v>
      </c>
      <c r="AN71" s="34">
        <v>420</v>
      </c>
      <c r="AO71" s="34">
        <v>406</v>
      </c>
      <c r="AP71" s="34">
        <v>395</v>
      </c>
      <c r="AQ71" s="34">
        <v>402</v>
      </c>
      <c r="AR71" s="34">
        <v>375</v>
      </c>
      <c r="AS71" s="34">
        <v>362</v>
      </c>
      <c r="AT71" s="34">
        <v>351</v>
      </c>
      <c r="AU71" s="34">
        <v>343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37" t="s">
        <v>30</v>
      </c>
    </row>
    <row r="72" spans="1:60" s="3" customFormat="1" ht="9.6" customHeight="1" x14ac:dyDescent="0.15">
      <c r="A72" s="68" t="s">
        <v>148</v>
      </c>
      <c r="B72" s="36" t="s">
        <v>31</v>
      </c>
      <c r="C72" s="33">
        <v>99</v>
      </c>
      <c r="D72" s="33">
        <v>108</v>
      </c>
      <c r="E72" s="33">
        <v>117</v>
      </c>
      <c r="F72" s="33">
        <v>130</v>
      </c>
      <c r="G72" s="33">
        <v>174</v>
      </c>
      <c r="H72" s="33">
        <v>209</v>
      </c>
      <c r="I72" s="33">
        <v>261</v>
      </c>
      <c r="J72" s="33">
        <v>302</v>
      </c>
      <c r="K72" s="33">
        <v>351</v>
      </c>
      <c r="L72" s="31">
        <v>407</v>
      </c>
      <c r="M72" s="33">
        <v>409</v>
      </c>
      <c r="N72" s="33">
        <f t="shared" si="36"/>
        <v>447.8</v>
      </c>
      <c r="O72" s="33">
        <f t="shared" si="37"/>
        <v>486.6</v>
      </c>
      <c r="P72" s="33">
        <f t="shared" si="38"/>
        <v>525.4</v>
      </c>
      <c r="Q72" s="33">
        <f t="shared" si="39"/>
        <v>564.20000000000005</v>
      </c>
      <c r="R72" s="33">
        <v>603</v>
      </c>
      <c r="S72" s="33">
        <v>601</v>
      </c>
      <c r="T72" s="33">
        <v>607</v>
      </c>
      <c r="U72" s="33">
        <v>632</v>
      </c>
      <c r="V72" s="33">
        <v>660</v>
      </c>
      <c r="W72" s="33">
        <v>659</v>
      </c>
      <c r="X72" s="33">
        <v>634</v>
      </c>
      <c r="Y72" s="33">
        <v>636</v>
      </c>
      <c r="Z72" s="33">
        <v>634</v>
      </c>
      <c r="AA72" s="33">
        <v>638</v>
      </c>
      <c r="AB72" s="33">
        <v>653</v>
      </c>
      <c r="AC72" s="33">
        <v>657</v>
      </c>
      <c r="AD72" s="33">
        <v>695</v>
      </c>
      <c r="AE72" s="33">
        <v>736</v>
      </c>
      <c r="AF72" s="33">
        <v>739</v>
      </c>
      <c r="AG72" s="33">
        <v>778</v>
      </c>
      <c r="AH72" s="33">
        <v>774</v>
      </c>
      <c r="AI72" s="33">
        <v>803</v>
      </c>
      <c r="AJ72" s="33">
        <v>790</v>
      </c>
      <c r="AK72" s="33">
        <v>796</v>
      </c>
      <c r="AL72" s="33">
        <v>794</v>
      </c>
      <c r="AM72" s="33">
        <v>856</v>
      </c>
      <c r="AN72" s="34">
        <v>869</v>
      </c>
      <c r="AO72" s="34">
        <v>856</v>
      </c>
      <c r="AP72" s="34">
        <v>856</v>
      </c>
      <c r="AQ72" s="34">
        <v>849</v>
      </c>
      <c r="AR72" s="34">
        <v>823</v>
      </c>
      <c r="AS72" s="34">
        <v>818</v>
      </c>
      <c r="AT72" s="34">
        <v>797</v>
      </c>
      <c r="AU72" s="34">
        <v>791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37" t="s">
        <v>31</v>
      </c>
    </row>
    <row r="73" spans="1:60" s="3" customFormat="1" ht="9.6" customHeight="1" x14ac:dyDescent="0.15">
      <c r="A73" s="68" t="s">
        <v>149</v>
      </c>
      <c r="B73" s="36" t="s">
        <v>32</v>
      </c>
      <c r="C73" s="33">
        <v>81</v>
      </c>
      <c r="D73" s="33">
        <v>101</v>
      </c>
      <c r="E73" s="33">
        <v>108</v>
      </c>
      <c r="F73" s="33">
        <v>134</v>
      </c>
      <c r="G73" s="33">
        <v>183</v>
      </c>
      <c r="H73" s="33">
        <v>227</v>
      </c>
      <c r="I73" s="33">
        <v>268</v>
      </c>
      <c r="J73" s="33">
        <v>377</v>
      </c>
      <c r="K73" s="33">
        <v>493</v>
      </c>
      <c r="L73" s="31">
        <v>560</v>
      </c>
      <c r="M73" s="33">
        <v>561</v>
      </c>
      <c r="N73" s="33">
        <f t="shared" si="36"/>
        <v>620</v>
      </c>
      <c r="O73" s="33">
        <f t="shared" si="37"/>
        <v>679</v>
      </c>
      <c r="P73" s="33">
        <f t="shared" si="38"/>
        <v>738</v>
      </c>
      <c r="Q73" s="33">
        <f t="shared" si="39"/>
        <v>797</v>
      </c>
      <c r="R73" s="33">
        <v>856</v>
      </c>
      <c r="S73" s="33">
        <v>910</v>
      </c>
      <c r="T73" s="33">
        <v>962</v>
      </c>
      <c r="U73" s="33">
        <v>1032</v>
      </c>
      <c r="V73" s="33">
        <v>1063</v>
      </c>
      <c r="W73" s="33">
        <v>1077</v>
      </c>
      <c r="X73" s="33">
        <v>1071</v>
      </c>
      <c r="Y73" s="33">
        <v>1020</v>
      </c>
      <c r="Z73" s="33">
        <v>1001</v>
      </c>
      <c r="AA73" s="33">
        <v>961</v>
      </c>
      <c r="AB73" s="33">
        <v>937</v>
      </c>
      <c r="AC73" s="33">
        <v>917</v>
      </c>
      <c r="AD73" s="33">
        <v>928</v>
      </c>
      <c r="AE73" s="33">
        <v>934</v>
      </c>
      <c r="AF73" s="33">
        <v>945</v>
      </c>
      <c r="AG73" s="33">
        <v>946</v>
      </c>
      <c r="AH73" s="33">
        <v>962</v>
      </c>
      <c r="AI73" s="33">
        <v>974</v>
      </c>
      <c r="AJ73" s="33">
        <v>999</v>
      </c>
      <c r="AK73" s="33">
        <v>1026</v>
      </c>
      <c r="AL73" s="33">
        <v>1031</v>
      </c>
      <c r="AM73" s="33">
        <v>1085</v>
      </c>
      <c r="AN73" s="34">
        <v>1059</v>
      </c>
      <c r="AO73" s="34">
        <v>1042</v>
      </c>
      <c r="AP73" s="34">
        <v>1012</v>
      </c>
      <c r="AQ73" s="34">
        <v>971</v>
      </c>
      <c r="AR73" s="34">
        <v>895</v>
      </c>
      <c r="AS73" s="34">
        <v>866</v>
      </c>
      <c r="AT73" s="34">
        <v>841</v>
      </c>
      <c r="AU73" s="34">
        <v>835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37" t="s">
        <v>32</v>
      </c>
    </row>
    <row r="74" spans="1:60" s="3" customFormat="1" ht="9.6" customHeight="1" x14ac:dyDescent="0.15">
      <c r="A74" s="68" t="s">
        <v>208</v>
      </c>
      <c r="B74" s="36" t="s">
        <v>33</v>
      </c>
      <c r="C74" s="33">
        <v>159</v>
      </c>
      <c r="D74" s="33">
        <v>171</v>
      </c>
      <c r="E74" s="33">
        <v>205</v>
      </c>
      <c r="F74" s="33">
        <v>224</v>
      </c>
      <c r="G74" s="33">
        <v>293</v>
      </c>
      <c r="H74" s="33">
        <v>363</v>
      </c>
      <c r="I74" s="33">
        <v>450</v>
      </c>
      <c r="J74" s="33">
        <v>519</v>
      </c>
      <c r="K74" s="33">
        <v>686</v>
      </c>
      <c r="L74" s="31">
        <v>810</v>
      </c>
      <c r="M74" s="33">
        <v>909</v>
      </c>
      <c r="N74" s="33">
        <f t="shared" si="36"/>
        <v>970</v>
      </c>
      <c r="O74" s="33">
        <f t="shared" si="37"/>
        <v>1031</v>
      </c>
      <c r="P74" s="33">
        <f t="shared" si="38"/>
        <v>1092</v>
      </c>
      <c r="Q74" s="33">
        <f t="shared" si="39"/>
        <v>1153</v>
      </c>
      <c r="R74" s="33">
        <v>1214</v>
      </c>
      <c r="S74" s="33">
        <v>1281</v>
      </c>
      <c r="T74" s="33">
        <v>1345</v>
      </c>
      <c r="U74" s="33">
        <v>1381</v>
      </c>
      <c r="V74" s="33">
        <v>1451</v>
      </c>
      <c r="W74" s="33">
        <v>1446</v>
      </c>
      <c r="X74" s="33">
        <v>1429</v>
      </c>
      <c r="Y74" s="33">
        <v>1414</v>
      </c>
      <c r="Z74" s="33">
        <v>1386</v>
      </c>
      <c r="AA74" s="33">
        <v>1314</v>
      </c>
      <c r="AB74" s="33">
        <v>1277</v>
      </c>
      <c r="AC74" s="33">
        <v>1221</v>
      </c>
      <c r="AD74" s="33">
        <v>1203</v>
      </c>
      <c r="AE74" s="33">
        <v>1219</v>
      </c>
      <c r="AF74" s="33">
        <v>1207</v>
      </c>
      <c r="AG74" s="33">
        <v>1203</v>
      </c>
      <c r="AH74" s="33">
        <v>1220</v>
      </c>
      <c r="AI74" s="33">
        <v>1239</v>
      </c>
      <c r="AJ74" s="33">
        <v>1235</v>
      </c>
      <c r="AK74" s="33">
        <v>1266</v>
      </c>
      <c r="AL74" s="33">
        <v>1285</v>
      </c>
      <c r="AM74" s="33">
        <v>1299</v>
      </c>
      <c r="AN74" s="34">
        <v>1298</v>
      </c>
      <c r="AO74" s="34">
        <v>1291</v>
      </c>
      <c r="AP74" s="34">
        <v>1253</v>
      </c>
      <c r="AQ74" s="34">
        <v>1199</v>
      </c>
      <c r="AR74" s="34">
        <v>1159</v>
      </c>
      <c r="AS74" s="34">
        <v>1098</v>
      </c>
      <c r="AT74" s="34">
        <v>1038</v>
      </c>
      <c r="AU74" s="34">
        <v>1023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37" t="s">
        <v>33</v>
      </c>
    </row>
    <row r="75" spans="1:60" s="3" customFormat="1" ht="9.6" customHeight="1" x14ac:dyDescent="0.15">
      <c r="A75" s="68" t="s">
        <v>150</v>
      </c>
      <c r="B75" s="36" t="s">
        <v>34</v>
      </c>
      <c r="C75" s="33">
        <v>103</v>
      </c>
      <c r="D75" s="33">
        <v>109</v>
      </c>
      <c r="E75" s="33">
        <v>148</v>
      </c>
      <c r="F75" s="33">
        <v>156</v>
      </c>
      <c r="G75" s="33">
        <v>198</v>
      </c>
      <c r="H75" s="33">
        <v>260</v>
      </c>
      <c r="I75" s="33">
        <v>350</v>
      </c>
      <c r="J75" s="33">
        <v>408</v>
      </c>
      <c r="K75" s="33">
        <v>522</v>
      </c>
      <c r="L75" s="31">
        <v>606</v>
      </c>
      <c r="M75" s="33">
        <v>675</v>
      </c>
      <c r="N75" s="33">
        <f t="shared" si="36"/>
        <v>726.6</v>
      </c>
      <c r="O75" s="33">
        <f t="shared" si="37"/>
        <v>778.2</v>
      </c>
      <c r="P75" s="33">
        <f t="shared" si="38"/>
        <v>829.8</v>
      </c>
      <c r="Q75" s="33">
        <f t="shared" si="39"/>
        <v>881.4</v>
      </c>
      <c r="R75" s="33">
        <v>933</v>
      </c>
      <c r="S75" s="33">
        <v>974</v>
      </c>
      <c r="T75" s="33">
        <v>981</v>
      </c>
      <c r="U75" s="33">
        <v>1015</v>
      </c>
      <c r="V75" s="33">
        <v>1041</v>
      </c>
      <c r="W75" s="33">
        <v>1036</v>
      </c>
      <c r="X75" s="33">
        <v>1044</v>
      </c>
      <c r="Y75" s="33">
        <v>1016</v>
      </c>
      <c r="Z75" s="33">
        <v>984</v>
      </c>
      <c r="AA75" s="33">
        <v>951</v>
      </c>
      <c r="AB75" s="33">
        <v>906</v>
      </c>
      <c r="AC75" s="33">
        <v>861</v>
      </c>
      <c r="AD75" s="33">
        <v>853</v>
      </c>
      <c r="AE75" s="33">
        <v>885</v>
      </c>
      <c r="AF75" s="33">
        <v>869</v>
      </c>
      <c r="AG75" s="33">
        <v>846</v>
      </c>
      <c r="AH75" s="33">
        <v>845</v>
      </c>
      <c r="AI75" s="33">
        <v>830</v>
      </c>
      <c r="AJ75" s="33">
        <v>838</v>
      </c>
      <c r="AK75" s="33">
        <v>822</v>
      </c>
      <c r="AL75" s="33">
        <v>815</v>
      </c>
      <c r="AM75" s="33">
        <v>807</v>
      </c>
      <c r="AN75" s="34">
        <v>794</v>
      </c>
      <c r="AO75" s="34">
        <v>767</v>
      </c>
      <c r="AP75" s="34">
        <v>745</v>
      </c>
      <c r="AQ75" s="34">
        <v>725</v>
      </c>
      <c r="AR75" s="34">
        <v>693</v>
      </c>
      <c r="AS75" s="34">
        <v>666</v>
      </c>
      <c r="AT75" s="34">
        <v>654</v>
      </c>
      <c r="AU75" s="34">
        <v>631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37" t="s">
        <v>34</v>
      </c>
    </row>
    <row r="76" spans="1:60" s="3" customFormat="1" ht="9.6" customHeight="1" x14ac:dyDescent="0.15">
      <c r="A76" s="68" t="s">
        <v>209</v>
      </c>
      <c r="B76" s="36" t="s">
        <v>36</v>
      </c>
      <c r="C76" s="33">
        <v>77</v>
      </c>
      <c r="D76" s="33">
        <v>80</v>
      </c>
      <c r="E76" s="33">
        <v>97</v>
      </c>
      <c r="F76" s="33">
        <v>124</v>
      </c>
      <c r="G76" s="33">
        <v>167</v>
      </c>
      <c r="H76" s="33">
        <v>227</v>
      </c>
      <c r="I76" s="33">
        <v>295</v>
      </c>
      <c r="J76" s="33">
        <v>352</v>
      </c>
      <c r="K76" s="33">
        <v>475</v>
      </c>
      <c r="L76" s="31">
        <v>532</v>
      </c>
      <c r="M76" s="33">
        <v>558</v>
      </c>
      <c r="N76" s="33">
        <f t="shared" si="36"/>
        <v>620.20000000000005</v>
      </c>
      <c r="O76" s="33">
        <f t="shared" si="37"/>
        <v>682.4</v>
      </c>
      <c r="P76" s="33">
        <f t="shared" si="38"/>
        <v>744.6</v>
      </c>
      <c r="Q76" s="33">
        <f t="shared" si="39"/>
        <v>806.8</v>
      </c>
      <c r="R76" s="33">
        <v>869</v>
      </c>
      <c r="S76" s="33">
        <v>929</v>
      </c>
      <c r="T76" s="33">
        <v>994</v>
      </c>
      <c r="U76" s="33">
        <v>1047</v>
      </c>
      <c r="V76" s="33">
        <v>1076</v>
      </c>
      <c r="W76" s="33">
        <v>1055</v>
      </c>
      <c r="X76" s="33">
        <v>1068</v>
      </c>
      <c r="Y76" s="33">
        <v>1036</v>
      </c>
      <c r="Z76" s="33">
        <v>1013</v>
      </c>
      <c r="AA76" s="33">
        <v>979</v>
      </c>
      <c r="AB76" s="33">
        <v>988</v>
      </c>
      <c r="AC76" s="33">
        <v>968</v>
      </c>
      <c r="AD76" s="33">
        <v>952</v>
      </c>
      <c r="AE76" s="33">
        <v>978</v>
      </c>
      <c r="AF76" s="33">
        <v>985</v>
      </c>
      <c r="AG76" s="33">
        <v>976</v>
      </c>
      <c r="AH76" s="33">
        <v>989</v>
      </c>
      <c r="AI76" s="33">
        <v>1011</v>
      </c>
      <c r="AJ76" s="33">
        <v>1021</v>
      </c>
      <c r="AK76" s="33">
        <v>1011</v>
      </c>
      <c r="AL76" s="33">
        <v>1015</v>
      </c>
      <c r="AM76" s="33">
        <v>1003</v>
      </c>
      <c r="AN76" s="34">
        <v>974</v>
      </c>
      <c r="AO76" s="34">
        <v>963</v>
      </c>
      <c r="AP76" s="34">
        <v>929</v>
      </c>
      <c r="AQ76" s="34">
        <v>912</v>
      </c>
      <c r="AR76" s="34">
        <v>891</v>
      </c>
      <c r="AS76" s="34">
        <v>859</v>
      </c>
      <c r="AT76" s="34">
        <v>840</v>
      </c>
      <c r="AU76" s="34">
        <v>824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37" t="s">
        <v>36</v>
      </c>
    </row>
    <row r="77" spans="1:60" s="3" customFormat="1" ht="9.6" customHeight="1" x14ac:dyDescent="0.15">
      <c r="A77" s="68" t="s">
        <v>151</v>
      </c>
      <c r="B77" s="36" t="s">
        <v>37</v>
      </c>
      <c r="C77" s="33">
        <v>184</v>
      </c>
      <c r="D77" s="33">
        <v>224</v>
      </c>
      <c r="E77" s="33">
        <v>249</v>
      </c>
      <c r="F77" s="33">
        <v>278</v>
      </c>
      <c r="G77" s="33">
        <v>366</v>
      </c>
      <c r="H77" s="33">
        <v>428</v>
      </c>
      <c r="I77" s="33">
        <v>552</v>
      </c>
      <c r="J77" s="33">
        <v>695</v>
      </c>
      <c r="K77" s="33">
        <v>800</v>
      </c>
      <c r="L77" s="31">
        <v>912</v>
      </c>
      <c r="M77" s="33">
        <v>961</v>
      </c>
      <c r="N77" s="33">
        <f t="shared" si="36"/>
        <v>1019.2</v>
      </c>
      <c r="O77" s="33">
        <f t="shared" si="37"/>
        <v>1077.4000000000001</v>
      </c>
      <c r="P77" s="33">
        <f t="shared" si="38"/>
        <v>1135.5999999999999</v>
      </c>
      <c r="Q77" s="33">
        <f t="shared" si="39"/>
        <v>1193.8</v>
      </c>
      <c r="R77" s="33">
        <v>1252</v>
      </c>
      <c r="S77" s="33">
        <v>1302</v>
      </c>
      <c r="T77" s="33">
        <v>1360</v>
      </c>
      <c r="U77" s="33">
        <v>1433</v>
      </c>
      <c r="V77" s="33">
        <v>1457</v>
      </c>
      <c r="W77" s="33">
        <v>1463</v>
      </c>
      <c r="X77" s="33">
        <v>1457</v>
      </c>
      <c r="Y77" s="33">
        <v>1471</v>
      </c>
      <c r="Z77" s="33">
        <v>1434</v>
      </c>
      <c r="AA77" s="33">
        <v>1408</v>
      </c>
      <c r="AB77" s="33">
        <v>1371</v>
      </c>
      <c r="AC77" s="33">
        <v>1344</v>
      </c>
      <c r="AD77" s="33">
        <v>1331</v>
      </c>
      <c r="AE77" s="33">
        <v>1306</v>
      </c>
      <c r="AF77" s="33">
        <v>1313</v>
      </c>
      <c r="AG77" s="33">
        <v>1302</v>
      </c>
      <c r="AH77" s="33">
        <v>1307</v>
      </c>
      <c r="AI77" s="33">
        <v>1326</v>
      </c>
      <c r="AJ77" s="33">
        <v>1333</v>
      </c>
      <c r="AK77" s="33">
        <v>1352</v>
      </c>
      <c r="AL77" s="33">
        <v>1350</v>
      </c>
      <c r="AM77" s="33">
        <v>1369</v>
      </c>
      <c r="AN77" s="34">
        <v>1385</v>
      </c>
      <c r="AO77" s="34">
        <v>1355</v>
      </c>
      <c r="AP77" s="34">
        <v>1315</v>
      </c>
      <c r="AQ77" s="34">
        <v>1298</v>
      </c>
      <c r="AR77" s="34">
        <v>1241</v>
      </c>
      <c r="AS77" s="34">
        <v>1191</v>
      </c>
      <c r="AT77" s="34">
        <v>1177</v>
      </c>
      <c r="AU77" s="34">
        <v>1168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37" t="s">
        <v>37</v>
      </c>
    </row>
    <row r="78" spans="1:60" s="3" customFormat="1" ht="9.6" customHeight="1" x14ac:dyDescent="0.15">
      <c r="A78" s="68" t="s">
        <v>152</v>
      </c>
      <c r="B78" s="36" t="s">
        <v>38</v>
      </c>
      <c r="C78" s="33">
        <v>67</v>
      </c>
      <c r="D78" s="33">
        <v>71</v>
      </c>
      <c r="E78" s="33">
        <v>76</v>
      </c>
      <c r="F78" s="33">
        <v>98</v>
      </c>
      <c r="G78" s="33">
        <v>140</v>
      </c>
      <c r="H78" s="33">
        <v>183</v>
      </c>
      <c r="I78" s="33">
        <v>254</v>
      </c>
      <c r="J78" s="33">
        <v>309</v>
      </c>
      <c r="K78" s="33">
        <v>406</v>
      </c>
      <c r="L78" s="31">
        <v>455</v>
      </c>
      <c r="M78" s="33">
        <v>466</v>
      </c>
      <c r="N78" s="33">
        <f t="shared" si="36"/>
        <v>484.6</v>
      </c>
      <c r="O78" s="33">
        <f t="shared" si="37"/>
        <v>503.2</v>
      </c>
      <c r="P78" s="33">
        <f t="shared" si="38"/>
        <v>521.79999999999995</v>
      </c>
      <c r="Q78" s="33">
        <f t="shared" si="39"/>
        <v>540.4</v>
      </c>
      <c r="R78" s="33">
        <v>559</v>
      </c>
      <c r="S78" s="33">
        <v>616</v>
      </c>
      <c r="T78" s="33">
        <v>639</v>
      </c>
      <c r="U78" s="33">
        <v>635</v>
      </c>
      <c r="V78" s="33">
        <v>679</v>
      </c>
      <c r="W78" s="33">
        <v>707</v>
      </c>
      <c r="X78" s="33">
        <v>703</v>
      </c>
      <c r="Y78" s="33">
        <v>678</v>
      </c>
      <c r="Z78" s="33">
        <v>675</v>
      </c>
      <c r="AA78" s="33">
        <v>658</v>
      </c>
      <c r="AB78" s="33">
        <v>656</v>
      </c>
      <c r="AC78" s="33">
        <v>655</v>
      </c>
      <c r="AD78" s="33">
        <v>645</v>
      </c>
      <c r="AE78" s="33">
        <v>633</v>
      </c>
      <c r="AF78" s="33">
        <v>623</v>
      </c>
      <c r="AG78" s="33">
        <v>628</v>
      </c>
      <c r="AH78" s="33">
        <v>636</v>
      </c>
      <c r="AI78" s="33">
        <v>628</v>
      </c>
      <c r="AJ78" s="33">
        <v>627</v>
      </c>
      <c r="AK78" s="33">
        <v>649</v>
      </c>
      <c r="AL78" s="33">
        <v>622</v>
      </c>
      <c r="AM78" s="33">
        <v>638</v>
      </c>
      <c r="AN78" s="34">
        <v>622</v>
      </c>
      <c r="AO78" s="34">
        <v>615</v>
      </c>
      <c r="AP78" s="34">
        <v>624</v>
      </c>
      <c r="AQ78" s="34">
        <v>609</v>
      </c>
      <c r="AR78" s="34">
        <v>583</v>
      </c>
      <c r="AS78" s="34">
        <v>565</v>
      </c>
      <c r="AT78" s="34">
        <v>545</v>
      </c>
      <c r="AU78" s="34">
        <v>542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37" t="s">
        <v>38</v>
      </c>
    </row>
    <row r="79" spans="1:60" s="3" customFormat="1" ht="9.6" customHeight="1" x14ac:dyDescent="0.15">
      <c r="A79" s="68" t="s">
        <v>210</v>
      </c>
      <c r="B79" s="36" t="s">
        <v>39</v>
      </c>
      <c r="C79" s="33">
        <v>207</v>
      </c>
      <c r="D79" s="33">
        <v>223</v>
      </c>
      <c r="E79" s="33">
        <v>273</v>
      </c>
      <c r="F79" s="33">
        <v>294</v>
      </c>
      <c r="G79" s="33">
        <v>361</v>
      </c>
      <c r="H79" s="33">
        <v>429</v>
      </c>
      <c r="I79" s="33">
        <v>562</v>
      </c>
      <c r="J79" s="33">
        <v>695</v>
      </c>
      <c r="K79" s="33">
        <v>829</v>
      </c>
      <c r="L79" s="31">
        <v>920</v>
      </c>
      <c r="M79" s="33">
        <v>943</v>
      </c>
      <c r="N79" s="33">
        <f t="shared" si="36"/>
        <v>1030.2</v>
      </c>
      <c r="O79" s="33">
        <f t="shared" si="37"/>
        <v>1117.4000000000001</v>
      </c>
      <c r="P79" s="33">
        <f t="shared" si="38"/>
        <v>1204.5999999999999</v>
      </c>
      <c r="Q79" s="33">
        <f t="shared" si="39"/>
        <v>1291.8</v>
      </c>
      <c r="R79" s="33">
        <v>1379</v>
      </c>
      <c r="S79" s="33">
        <v>1476</v>
      </c>
      <c r="T79" s="33">
        <v>1545</v>
      </c>
      <c r="U79" s="33">
        <v>1697</v>
      </c>
      <c r="V79" s="33">
        <v>1734</v>
      </c>
      <c r="W79" s="33">
        <v>1751</v>
      </c>
      <c r="X79" s="33">
        <v>1761</v>
      </c>
      <c r="Y79" s="33">
        <v>1720</v>
      </c>
      <c r="Z79" s="33">
        <v>1684</v>
      </c>
      <c r="AA79" s="33">
        <v>1664</v>
      </c>
      <c r="AB79" s="33">
        <v>1638</v>
      </c>
      <c r="AC79" s="33">
        <v>1636</v>
      </c>
      <c r="AD79" s="33">
        <v>1659</v>
      </c>
      <c r="AE79" s="33">
        <v>1665</v>
      </c>
      <c r="AF79" s="33">
        <v>1691</v>
      </c>
      <c r="AG79" s="33">
        <v>1714</v>
      </c>
      <c r="AH79" s="33">
        <v>1706</v>
      </c>
      <c r="AI79" s="33">
        <v>1724</v>
      </c>
      <c r="AJ79" s="33">
        <v>1729</v>
      </c>
      <c r="AK79" s="33">
        <v>1710</v>
      </c>
      <c r="AL79" s="33">
        <v>1745</v>
      </c>
      <c r="AM79" s="33">
        <v>1793</v>
      </c>
      <c r="AN79" s="34">
        <v>1768</v>
      </c>
      <c r="AO79" s="34">
        <v>1721</v>
      </c>
      <c r="AP79" s="34">
        <v>1678</v>
      </c>
      <c r="AQ79" s="34">
        <v>1630</v>
      </c>
      <c r="AR79" s="34">
        <v>1565</v>
      </c>
      <c r="AS79" s="34">
        <v>1516</v>
      </c>
      <c r="AT79" s="34">
        <v>1497</v>
      </c>
      <c r="AU79" s="34">
        <v>1462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37" t="s">
        <v>39</v>
      </c>
    </row>
    <row r="80" spans="1:60" s="3" customFormat="1" ht="9.6" customHeight="1" x14ac:dyDescent="0.15">
      <c r="A80" s="68" t="s">
        <v>153</v>
      </c>
      <c r="B80" s="36" t="s">
        <v>40</v>
      </c>
      <c r="C80" s="33">
        <v>117</v>
      </c>
      <c r="D80" s="33">
        <v>133</v>
      </c>
      <c r="E80" s="33">
        <v>159</v>
      </c>
      <c r="F80" s="33">
        <v>178</v>
      </c>
      <c r="G80" s="33">
        <v>255</v>
      </c>
      <c r="H80" s="33">
        <v>330</v>
      </c>
      <c r="I80" s="33">
        <v>472</v>
      </c>
      <c r="J80" s="33">
        <v>614</v>
      </c>
      <c r="K80" s="33">
        <v>710</v>
      </c>
      <c r="L80" s="31">
        <v>763</v>
      </c>
      <c r="M80" s="33">
        <v>785</v>
      </c>
      <c r="N80" s="33">
        <f t="shared" si="36"/>
        <v>854.2</v>
      </c>
      <c r="O80" s="33">
        <f t="shared" si="37"/>
        <v>923.4</v>
      </c>
      <c r="P80" s="33">
        <f t="shared" si="38"/>
        <v>992.6</v>
      </c>
      <c r="Q80" s="33">
        <f t="shared" si="39"/>
        <v>1061.8</v>
      </c>
      <c r="R80" s="33">
        <v>1131</v>
      </c>
      <c r="S80" s="33">
        <v>1222</v>
      </c>
      <c r="T80" s="33">
        <v>1249</v>
      </c>
      <c r="U80" s="33">
        <v>1291</v>
      </c>
      <c r="V80" s="33">
        <v>1334</v>
      </c>
      <c r="W80" s="33">
        <v>1306</v>
      </c>
      <c r="X80" s="33">
        <v>1286</v>
      </c>
      <c r="Y80" s="33">
        <v>1229</v>
      </c>
      <c r="Z80" s="33">
        <v>1202</v>
      </c>
      <c r="AA80" s="33">
        <v>1141</v>
      </c>
      <c r="AB80" s="33">
        <v>1110</v>
      </c>
      <c r="AC80" s="33">
        <v>1057</v>
      </c>
      <c r="AD80" s="33">
        <v>1035</v>
      </c>
      <c r="AE80" s="33">
        <v>1045</v>
      </c>
      <c r="AF80" s="33">
        <v>1049</v>
      </c>
      <c r="AG80" s="33">
        <v>1044</v>
      </c>
      <c r="AH80" s="33">
        <v>1041</v>
      </c>
      <c r="AI80" s="33">
        <v>1021</v>
      </c>
      <c r="AJ80" s="33">
        <v>1008</v>
      </c>
      <c r="AK80" s="33">
        <v>999</v>
      </c>
      <c r="AL80" s="33">
        <v>979</v>
      </c>
      <c r="AM80" s="33">
        <v>981</v>
      </c>
      <c r="AN80" s="34">
        <v>976</v>
      </c>
      <c r="AO80" s="34">
        <v>963</v>
      </c>
      <c r="AP80" s="34">
        <v>946</v>
      </c>
      <c r="AQ80" s="34">
        <v>896</v>
      </c>
      <c r="AR80" s="34">
        <v>859</v>
      </c>
      <c r="AS80" s="34">
        <v>822</v>
      </c>
      <c r="AT80" s="34">
        <v>798</v>
      </c>
      <c r="AU80" s="34">
        <v>793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37" t="s">
        <v>40</v>
      </c>
    </row>
    <row r="81" spans="1:60" s="3" customFormat="1" ht="9.6" customHeight="1" x14ac:dyDescent="0.15">
      <c r="A81" s="68" t="s">
        <v>154</v>
      </c>
      <c r="B81" s="36" t="s">
        <v>41</v>
      </c>
      <c r="C81" s="33">
        <v>143</v>
      </c>
      <c r="D81" s="33">
        <v>163</v>
      </c>
      <c r="E81" s="33">
        <v>194</v>
      </c>
      <c r="F81" s="33">
        <v>175</v>
      </c>
      <c r="G81" s="33">
        <v>208</v>
      </c>
      <c r="H81" s="33">
        <v>250</v>
      </c>
      <c r="I81" s="33">
        <v>316</v>
      </c>
      <c r="J81" s="33">
        <v>417</v>
      </c>
      <c r="K81" s="33">
        <v>549</v>
      </c>
      <c r="L81" s="31">
        <v>592</v>
      </c>
      <c r="M81" s="33">
        <v>646</v>
      </c>
      <c r="N81" s="33">
        <f t="shared" si="36"/>
        <v>701.2</v>
      </c>
      <c r="O81" s="33">
        <f t="shared" si="37"/>
        <v>756.4</v>
      </c>
      <c r="P81" s="33">
        <f t="shared" si="38"/>
        <v>811.6</v>
      </c>
      <c r="Q81" s="33">
        <f t="shared" si="39"/>
        <v>866.8</v>
      </c>
      <c r="R81" s="33">
        <v>922</v>
      </c>
      <c r="S81" s="33">
        <v>1018</v>
      </c>
      <c r="T81" s="33">
        <v>1081</v>
      </c>
      <c r="U81" s="33">
        <v>1155</v>
      </c>
      <c r="V81" s="33">
        <v>1205</v>
      </c>
      <c r="W81" s="33">
        <v>1244</v>
      </c>
      <c r="X81" s="33">
        <v>1241</v>
      </c>
      <c r="Y81" s="33">
        <v>1220</v>
      </c>
      <c r="Z81" s="33">
        <v>1239</v>
      </c>
      <c r="AA81" s="33">
        <v>1211</v>
      </c>
      <c r="AB81" s="33">
        <v>1156</v>
      </c>
      <c r="AC81" s="33">
        <v>1127</v>
      </c>
      <c r="AD81" s="33">
        <v>1103</v>
      </c>
      <c r="AE81" s="33">
        <v>1080</v>
      </c>
      <c r="AF81" s="33">
        <v>1086</v>
      </c>
      <c r="AG81" s="33">
        <v>1075</v>
      </c>
      <c r="AH81" s="33">
        <v>1059</v>
      </c>
      <c r="AI81" s="33">
        <v>1065</v>
      </c>
      <c r="AJ81" s="33">
        <v>1049</v>
      </c>
      <c r="AK81" s="33">
        <v>1058</v>
      </c>
      <c r="AL81" s="33">
        <v>1056</v>
      </c>
      <c r="AM81" s="33">
        <v>1066</v>
      </c>
      <c r="AN81" s="34">
        <v>1051</v>
      </c>
      <c r="AO81" s="34">
        <v>1007</v>
      </c>
      <c r="AP81" s="34">
        <v>979</v>
      </c>
      <c r="AQ81" s="34">
        <v>942</v>
      </c>
      <c r="AR81" s="34">
        <v>903</v>
      </c>
      <c r="AS81" s="34">
        <v>856</v>
      </c>
      <c r="AT81" s="34">
        <v>822</v>
      </c>
      <c r="AU81" s="34">
        <v>807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37" t="s">
        <v>41</v>
      </c>
    </row>
    <row r="82" spans="1:60" s="3" customFormat="1" ht="9.6" customHeight="1" x14ac:dyDescent="0.15">
      <c r="A82" s="68" t="s">
        <v>155</v>
      </c>
      <c r="B82" s="36" t="s">
        <v>42</v>
      </c>
      <c r="C82" s="33">
        <v>29</v>
      </c>
      <c r="D82" s="33">
        <v>39</v>
      </c>
      <c r="E82" s="33">
        <v>38</v>
      </c>
      <c r="F82" s="33">
        <v>52</v>
      </c>
      <c r="G82" s="33">
        <v>59</v>
      </c>
      <c r="H82" s="33">
        <v>89</v>
      </c>
      <c r="I82" s="33">
        <v>120</v>
      </c>
      <c r="J82" s="33">
        <v>122</v>
      </c>
      <c r="K82" s="33">
        <v>166</v>
      </c>
      <c r="L82" s="31">
        <v>204</v>
      </c>
      <c r="M82" s="33">
        <v>210</v>
      </c>
      <c r="N82" s="33">
        <f t="shared" si="36"/>
        <v>232.6</v>
      </c>
      <c r="O82" s="33">
        <f t="shared" si="37"/>
        <v>255.2</v>
      </c>
      <c r="P82" s="33">
        <f t="shared" si="38"/>
        <v>277.8</v>
      </c>
      <c r="Q82" s="33">
        <f t="shared" si="39"/>
        <v>300.39999999999998</v>
      </c>
      <c r="R82" s="33">
        <v>323</v>
      </c>
      <c r="S82" s="33">
        <v>328</v>
      </c>
      <c r="T82" s="33">
        <v>333</v>
      </c>
      <c r="U82" s="33">
        <v>369</v>
      </c>
      <c r="V82" s="33">
        <v>387</v>
      </c>
      <c r="W82" s="33">
        <v>410</v>
      </c>
      <c r="X82" s="33">
        <v>406</v>
      </c>
      <c r="Y82" s="33">
        <v>410</v>
      </c>
      <c r="Z82" s="33">
        <v>409</v>
      </c>
      <c r="AA82" s="33">
        <v>378</v>
      </c>
      <c r="AB82" s="33">
        <v>379</v>
      </c>
      <c r="AC82" s="33">
        <v>383</v>
      </c>
      <c r="AD82" s="33">
        <v>385</v>
      </c>
      <c r="AE82" s="33">
        <v>393</v>
      </c>
      <c r="AF82" s="33">
        <v>396</v>
      </c>
      <c r="AG82" s="33">
        <v>405</v>
      </c>
      <c r="AH82" s="33">
        <v>424</v>
      </c>
      <c r="AI82" s="33">
        <v>420</v>
      </c>
      <c r="AJ82" s="33">
        <v>421</v>
      </c>
      <c r="AK82" s="33">
        <v>420</v>
      </c>
      <c r="AL82" s="33">
        <v>432</v>
      </c>
      <c r="AM82" s="33">
        <v>448</v>
      </c>
      <c r="AN82" s="34">
        <v>440</v>
      </c>
      <c r="AO82" s="34">
        <v>420</v>
      </c>
      <c r="AP82" s="34">
        <v>424</v>
      </c>
      <c r="AQ82" s="34">
        <v>401</v>
      </c>
      <c r="AR82" s="34">
        <v>401</v>
      </c>
      <c r="AS82" s="34">
        <v>403</v>
      </c>
      <c r="AT82" s="34">
        <v>381</v>
      </c>
      <c r="AU82" s="34">
        <v>377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37" t="s">
        <v>42</v>
      </c>
    </row>
    <row r="83" spans="1:60" s="3" customFormat="1" ht="9.6" customHeight="1" x14ac:dyDescent="0.15">
      <c r="A83" s="68" t="s">
        <v>156</v>
      </c>
      <c r="B83" s="36" t="s">
        <v>43</v>
      </c>
      <c r="C83" s="33">
        <v>98</v>
      </c>
      <c r="D83" s="33">
        <v>97</v>
      </c>
      <c r="E83" s="33">
        <v>110</v>
      </c>
      <c r="F83" s="33">
        <v>127</v>
      </c>
      <c r="G83" s="33">
        <v>147</v>
      </c>
      <c r="H83" s="33">
        <v>182</v>
      </c>
      <c r="I83" s="33">
        <v>246</v>
      </c>
      <c r="J83" s="33">
        <v>294</v>
      </c>
      <c r="K83" s="33">
        <v>349</v>
      </c>
      <c r="L83" s="31">
        <v>412</v>
      </c>
      <c r="M83" s="33">
        <v>475</v>
      </c>
      <c r="N83" s="33">
        <f t="shared" si="36"/>
        <v>511.4</v>
      </c>
      <c r="O83" s="33">
        <f t="shared" si="37"/>
        <v>547.79999999999995</v>
      </c>
      <c r="P83" s="33">
        <f t="shared" si="38"/>
        <v>584.20000000000005</v>
      </c>
      <c r="Q83" s="33">
        <f t="shared" si="39"/>
        <v>620.6</v>
      </c>
      <c r="R83" s="33">
        <v>657</v>
      </c>
      <c r="S83" s="33">
        <v>710</v>
      </c>
      <c r="T83" s="33">
        <v>750</v>
      </c>
      <c r="U83" s="33">
        <v>776</v>
      </c>
      <c r="V83" s="33">
        <v>797</v>
      </c>
      <c r="W83" s="33">
        <v>771</v>
      </c>
      <c r="X83" s="33">
        <v>759</v>
      </c>
      <c r="Y83" s="33">
        <v>748</v>
      </c>
      <c r="Z83" s="33">
        <v>740</v>
      </c>
      <c r="AA83" s="33">
        <v>724</v>
      </c>
      <c r="AB83" s="33">
        <v>701</v>
      </c>
      <c r="AC83" s="33">
        <v>687</v>
      </c>
      <c r="AD83" s="33">
        <v>673</v>
      </c>
      <c r="AE83" s="33">
        <v>695</v>
      </c>
      <c r="AF83" s="33">
        <v>707</v>
      </c>
      <c r="AG83" s="33">
        <v>711</v>
      </c>
      <c r="AH83" s="33">
        <v>716</v>
      </c>
      <c r="AI83" s="33">
        <v>711</v>
      </c>
      <c r="AJ83" s="33">
        <v>691</v>
      </c>
      <c r="AK83" s="33">
        <v>696</v>
      </c>
      <c r="AL83" s="33">
        <v>701</v>
      </c>
      <c r="AM83" s="33">
        <v>717</v>
      </c>
      <c r="AN83" s="34">
        <v>726</v>
      </c>
      <c r="AO83" s="34">
        <v>716</v>
      </c>
      <c r="AP83" s="34">
        <v>677</v>
      </c>
      <c r="AQ83" s="34">
        <v>663</v>
      </c>
      <c r="AR83" s="34">
        <v>626</v>
      </c>
      <c r="AS83" s="34">
        <v>612</v>
      </c>
      <c r="AT83" s="34">
        <v>602</v>
      </c>
      <c r="AU83" s="34">
        <v>586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37" t="s">
        <v>43</v>
      </c>
    </row>
    <row r="84" spans="1:60" s="3" customFormat="1" ht="9.6" customHeight="1" x14ac:dyDescent="0.15">
      <c r="A84" s="68" t="s">
        <v>157</v>
      </c>
      <c r="B84" s="36" t="s">
        <v>44</v>
      </c>
      <c r="C84" s="33">
        <v>50</v>
      </c>
      <c r="D84" s="33">
        <v>56</v>
      </c>
      <c r="E84" s="33">
        <v>73</v>
      </c>
      <c r="F84" s="33">
        <v>75</v>
      </c>
      <c r="G84" s="33">
        <v>105</v>
      </c>
      <c r="H84" s="33">
        <v>114</v>
      </c>
      <c r="I84" s="33">
        <v>152</v>
      </c>
      <c r="J84" s="33">
        <v>150</v>
      </c>
      <c r="K84" s="33">
        <v>203</v>
      </c>
      <c r="L84" s="31">
        <v>236</v>
      </c>
      <c r="M84" s="33">
        <v>235</v>
      </c>
      <c r="N84" s="33">
        <f t="shared" si="36"/>
        <v>253</v>
      </c>
      <c r="O84" s="33">
        <f t="shared" si="37"/>
        <v>271</v>
      </c>
      <c r="P84" s="33">
        <f t="shared" si="38"/>
        <v>289</v>
      </c>
      <c r="Q84" s="33">
        <f t="shared" si="39"/>
        <v>307</v>
      </c>
      <c r="R84" s="33">
        <v>325</v>
      </c>
      <c r="S84" s="33">
        <v>366</v>
      </c>
      <c r="T84" s="33">
        <v>393</v>
      </c>
      <c r="U84" s="33">
        <v>431</v>
      </c>
      <c r="V84" s="33">
        <v>443</v>
      </c>
      <c r="W84" s="33">
        <v>430</v>
      </c>
      <c r="X84" s="33">
        <v>422</v>
      </c>
      <c r="Y84" s="33">
        <v>407</v>
      </c>
      <c r="Z84" s="33">
        <v>393</v>
      </c>
      <c r="AA84" s="33">
        <v>389</v>
      </c>
      <c r="AB84" s="33">
        <v>366</v>
      </c>
      <c r="AC84" s="33">
        <v>353</v>
      </c>
      <c r="AD84" s="33">
        <v>357</v>
      </c>
      <c r="AE84" s="33">
        <v>370</v>
      </c>
      <c r="AF84" s="33">
        <v>373</v>
      </c>
      <c r="AG84" s="33">
        <v>373</v>
      </c>
      <c r="AH84" s="33">
        <v>373</v>
      </c>
      <c r="AI84" s="33">
        <v>363</v>
      </c>
      <c r="AJ84" s="33">
        <v>350</v>
      </c>
      <c r="AK84" s="33">
        <v>362</v>
      </c>
      <c r="AL84" s="33">
        <v>358</v>
      </c>
      <c r="AM84" s="33">
        <v>364</v>
      </c>
      <c r="AN84" s="34">
        <v>361</v>
      </c>
      <c r="AO84" s="34">
        <v>342</v>
      </c>
      <c r="AP84" s="34">
        <v>342</v>
      </c>
      <c r="AQ84" s="34">
        <v>324</v>
      </c>
      <c r="AR84" s="34">
        <v>322</v>
      </c>
      <c r="AS84" s="34">
        <v>322</v>
      </c>
      <c r="AT84" s="34">
        <v>317</v>
      </c>
      <c r="AU84" s="34">
        <v>309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37" t="s">
        <v>44</v>
      </c>
    </row>
    <row r="85" spans="1:60" s="3" customFormat="1" ht="9.6" customHeight="1" x14ac:dyDescent="0.15">
      <c r="A85" s="68" t="s">
        <v>158</v>
      </c>
      <c r="B85" s="36" t="s">
        <v>45</v>
      </c>
      <c r="C85" s="33">
        <v>55</v>
      </c>
      <c r="D85" s="33">
        <v>71</v>
      </c>
      <c r="E85" s="33">
        <v>73</v>
      </c>
      <c r="F85" s="33">
        <v>79</v>
      </c>
      <c r="G85" s="33">
        <v>94</v>
      </c>
      <c r="H85" s="33">
        <v>115</v>
      </c>
      <c r="I85" s="33">
        <v>141</v>
      </c>
      <c r="J85" s="33">
        <v>155</v>
      </c>
      <c r="K85" s="33">
        <v>180</v>
      </c>
      <c r="L85" s="31">
        <v>188</v>
      </c>
      <c r="M85" s="33">
        <v>215</v>
      </c>
      <c r="N85" s="33">
        <f t="shared" si="36"/>
        <v>211.4</v>
      </c>
      <c r="O85" s="33">
        <f t="shared" si="37"/>
        <v>207.8</v>
      </c>
      <c r="P85" s="33">
        <f t="shared" si="38"/>
        <v>204.2</v>
      </c>
      <c r="Q85" s="33">
        <f t="shared" si="39"/>
        <v>200.6</v>
      </c>
      <c r="R85" s="33">
        <v>197</v>
      </c>
      <c r="S85" s="33">
        <v>206</v>
      </c>
      <c r="T85" s="33">
        <v>214</v>
      </c>
      <c r="U85" s="33">
        <v>224</v>
      </c>
      <c r="V85" s="33">
        <v>236</v>
      </c>
      <c r="W85" s="33">
        <v>240</v>
      </c>
      <c r="X85" s="33">
        <v>236</v>
      </c>
      <c r="Y85" s="33">
        <v>240</v>
      </c>
      <c r="Z85" s="33">
        <v>248</v>
      </c>
      <c r="AA85" s="33">
        <v>236</v>
      </c>
      <c r="AB85" s="33">
        <v>247</v>
      </c>
      <c r="AC85" s="33">
        <v>232</v>
      </c>
      <c r="AD85" s="33">
        <v>226</v>
      </c>
      <c r="AE85" s="33">
        <v>237</v>
      </c>
      <c r="AF85" s="33">
        <v>239</v>
      </c>
      <c r="AG85" s="33">
        <v>231</v>
      </c>
      <c r="AH85" s="33">
        <v>229</v>
      </c>
      <c r="AI85" s="33">
        <v>227</v>
      </c>
      <c r="AJ85" s="33">
        <v>212</v>
      </c>
      <c r="AK85" s="33">
        <v>229</v>
      </c>
      <c r="AL85" s="33">
        <v>235</v>
      </c>
      <c r="AM85" s="33">
        <v>225</v>
      </c>
      <c r="AN85" s="34">
        <v>225</v>
      </c>
      <c r="AO85" s="34">
        <v>222</v>
      </c>
      <c r="AP85" s="34">
        <v>206</v>
      </c>
      <c r="AQ85" s="34">
        <v>188</v>
      </c>
      <c r="AR85" s="34">
        <v>160</v>
      </c>
      <c r="AS85" s="34">
        <v>159</v>
      </c>
      <c r="AT85" s="34">
        <v>154</v>
      </c>
      <c r="AU85" s="34">
        <v>156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37" t="s">
        <v>45</v>
      </c>
    </row>
    <row r="86" spans="1:60" s="3" customFormat="1" ht="9.6" customHeight="1" x14ac:dyDescent="0.15">
      <c r="A86" s="68" t="s">
        <v>159</v>
      </c>
      <c r="B86" s="36" t="s">
        <v>46</v>
      </c>
      <c r="C86" s="33">
        <v>41</v>
      </c>
      <c r="D86" s="33">
        <v>41</v>
      </c>
      <c r="E86" s="33">
        <v>51</v>
      </c>
      <c r="F86" s="33">
        <v>69</v>
      </c>
      <c r="G86" s="33">
        <v>99</v>
      </c>
      <c r="H86" s="33">
        <v>122</v>
      </c>
      <c r="I86" s="33">
        <v>180</v>
      </c>
      <c r="J86" s="33">
        <v>206</v>
      </c>
      <c r="K86" s="33">
        <v>248</v>
      </c>
      <c r="L86" s="31">
        <v>287</v>
      </c>
      <c r="M86" s="33">
        <v>309</v>
      </c>
      <c r="N86" s="33">
        <f t="shared" si="36"/>
        <v>343.6</v>
      </c>
      <c r="O86" s="33">
        <f t="shared" si="37"/>
        <v>378.2</v>
      </c>
      <c r="P86" s="33">
        <f t="shared" si="38"/>
        <v>412.8</v>
      </c>
      <c r="Q86" s="33">
        <f t="shared" si="39"/>
        <v>447.4</v>
      </c>
      <c r="R86" s="33">
        <v>482</v>
      </c>
      <c r="S86" s="33">
        <v>522</v>
      </c>
      <c r="T86" s="33">
        <v>555</v>
      </c>
      <c r="U86" s="33">
        <v>607</v>
      </c>
      <c r="V86" s="33">
        <v>616</v>
      </c>
      <c r="W86" s="33">
        <v>598</v>
      </c>
      <c r="X86" s="33">
        <v>598</v>
      </c>
      <c r="Y86" s="33">
        <v>586</v>
      </c>
      <c r="Z86" s="33">
        <v>556</v>
      </c>
      <c r="AA86" s="33">
        <v>531</v>
      </c>
      <c r="AB86" s="33">
        <v>514</v>
      </c>
      <c r="AC86" s="33">
        <v>500</v>
      </c>
      <c r="AD86" s="33">
        <v>477</v>
      </c>
      <c r="AE86" s="33">
        <v>496</v>
      </c>
      <c r="AF86" s="33">
        <v>499</v>
      </c>
      <c r="AG86" s="33">
        <v>528</v>
      </c>
      <c r="AH86" s="33">
        <v>540</v>
      </c>
      <c r="AI86" s="33">
        <v>549</v>
      </c>
      <c r="AJ86" s="33">
        <v>554</v>
      </c>
      <c r="AK86" s="33">
        <v>551</v>
      </c>
      <c r="AL86" s="33">
        <v>565</v>
      </c>
      <c r="AM86" s="33">
        <v>566</v>
      </c>
      <c r="AN86" s="34">
        <v>558</v>
      </c>
      <c r="AO86" s="34">
        <v>535</v>
      </c>
      <c r="AP86" s="34">
        <v>513</v>
      </c>
      <c r="AQ86" s="34">
        <v>504</v>
      </c>
      <c r="AR86" s="34">
        <v>508</v>
      </c>
      <c r="AS86" s="34">
        <v>504</v>
      </c>
      <c r="AT86" s="34">
        <v>497</v>
      </c>
      <c r="AU86" s="34">
        <v>474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37" t="s">
        <v>46</v>
      </c>
    </row>
    <row r="87" spans="1:60" s="3" customFormat="1" ht="9.6" customHeight="1" x14ac:dyDescent="0.15">
      <c r="A87" s="68" t="s">
        <v>160</v>
      </c>
      <c r="B87" s="36" t="s">
        <v>47</v>
      </c>
      <c r="C87" s="33">
        <v>44</v>
      </c>
      <c r="D87" s="33">
        <v>54</v>
      </c>
      <c r="E87" s="33">
        <v>26</v>
      </c>
      <c r="F87" s="33">
        <v>32</v>
      </c>
      <c r="G87" s="33">
        <v>74</v>
      </c>
      <c r="H87" s="33">
        <v>83</v>
      </c>
      <c r="I87" s="33">
        <v>121</v>
      </c>
      <c r="J87" s="33">
        <v>181</v>
      </c>
      <c r="K87" s="33">
        <v>252</v>
      </c>
      <c r="L87" s="31">
        <v>300</v>
      </c>
      <c r="M87" s="33">
        <v>313</v>
      </c>
      <c r="N87" s="33">
        <f t="shared" si="36"/>
        <v>344.4</v>
      </c>
      <c r="O87" s="33">
        <f t="shared" si="37"/>
        <v>375.8</v>
      </c>
      <c r="P87" s="33">
        <f t="shared" si="38"/>
        <v>407.2</v>
      </c>
      <c r="Q87" s="33">
        <f t="shared" si="39"/>
        <v>438.6</v>
      </c>
      <c r="R87" s="33">
        <v>470</v>
      </c>
      <c r="S87" s="33">
        <v>515</v>
      </c>
      <c r="T87" s="33">
        <v>544</v>
      </c>
      <c r="U87" s="33">
        <v>557</v>
      </c>
      <c r="V87" s="33">
        <v>580</v>
      </c>
      <c r="W87" s="33">
        <v>570</v>
      </c>
      <c r="X87" s="33">
        <v>547</v>
      </c>
      <c r="Y87" s="33">
        <v>545</v>
      </c>
      <c r="Z87" s="33">
        <v>530</v>
      </c>
      <c r="AA87" s="33">
        <v>529</v>
      </c>
      <c r="AB87" s="33">
        <v>519</v>
      </c>
      <c r="AC87" s="33">
        <v>509</v>
      </c>
      <c r="AD87" s="33">
        <v>500</v>
      </c>
      <c r="AE87" s="33">
        <v>509</v>
      </c>
      <c r="AF87" s="33">
        <v>505</v>
      </c>
      <c r="AG87" s="33">
        <v>521</v>
      </c>
      <c r="AH87" s="33">
        <v>517</v>
      </c>
      <c r="AI87" s="33">
        <v>534</v>
      </c>
      <c r="AJ87" s="33">
        <v>537</v>
      </c>
      <c r="AK87" s="33">
        <v>543</v>
      </c>
      <c r="AL87" s="33">
        <v>512</v>
      </c>
      <c r="AM87" s="33">
        <v>517</v>
      </c>
      <c r="AN87" s="34">
        <v>508</v>
      </c>
      <c r="AO87" s="34">
        <v>496</v>
      </c>
      <c r="AP87" s="34">
        <v>484</v>
      </c>
      <c r="AQ87" s="34">
        <v>487</v>
      </c>
      <c r="AR87" s="34">
        <v>481</v>
      </c>
      <c r="AS87" s="34">
        <v>475</v>
      </c>
      <c r="AT87" s="34">
        <v>473</v>
      </c>
      <c r="AU87" s="34">
        <v>473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37" t="s">
        <v>47</v>
      </c>
    </row>
    <row r="88" spans="1:60" s="3" customFormat="1" ht="9.6" customHeight="1" x14ac:dyDescent="0.15">
      <c r="A88" s="68" t="s">
        <v>161</v>
      </c>
      <c r="B88" s="36" t="s">
        <v>48</v>
      </c>
      <c r="C88" s="33">
        <v>22</v>
      </c>
      <c r="D88" s="33">
        <v>17</v>
      </c>
      <c r="E88" s="33">
        <v>61</v>
      </c>
      <c r="F88" s="33">
        <v>67</v>
      </c>
      <c r="G88" s="33">
        <v>40</v>
      </c>
      <c r="H88" s="33">
        <v>37</v>
      </c>
      <c r="I88" s="33">
        <v>37</v>
      </c>
      <c r="J88" s="33">
        <v>52</v>
      </c>
      <c r="K88" s="33">
        <v>78</v>
      </c>
      <c r="L88" s="31">
        <v>92</v>
      </c>
      <c r="M88" s="33">
        <v>89</v>
      </c>
      <c r="N88" s="33">
        <f t="shared" si="36"/>
        <v>104.6</v>
      </c>
      <c r="O88" s="33">
        <f t="shared" si="37"/>
        <v>120.2</v>
      </c>
      <c r="P88" s="33">
        <f t="shared" si="38"/>
        <v>135.80000000000001</v>
      </c>
      <c r="Q88" s="33">
        <f t="shared" si="39"/>
        <v>151.4</v>
      </c>
      <c r="R88" s="33">
        <v>167</v>
      </c>
      <c r="S88" s="33">
        <v>173</v>
      </c>
      <c r="T88" s="33">
        <v>183</v>
      </c>
      <c r="U88" s="33">
        <v>192</v>
      </c>
      <c r="V88" s="33">
        <v>195</v>
      </c>
      <c r="W88" s="33">
        <v>219</v>
      </c>
      <c r="X88" s="33">
        <v>210</v>
      </c>
      <c r="Y88" s="33">
        <v>194</v>
      </c>
      <c r="Z88" s="33">
        <v>195</v>
      </c>
      <c r="AA88" s="33">
        <v>186</v>
      </c>
      <c r="AB88" s="33">
        <v>184</v>
      </c>
      <c r="AC88" s="33">
        <v>168</v>
      </c>
      <c r="AD88" s="33">
        <v>170</v>
      </c>
      <c r="AE88" s="33">
        <v>161</v>
      </c>
      <c r="AF88" s="33">
        <v>166</v>
      </c>
      <c r="AG88" s="33">
        <v>158</v>
      </c>
      <c r="AH88" s="33">
        <v>152</v>
      </c>
      <c r="AI88" s="33">
        <v>147</v>
      </c>
      <c r="AJ88" s="33">
        <v>156</v>
      </c>
      <c r="AK88" s="33">
        <v>153</v>
      </c>
      <c r="AL88" s="33">
        <v>137</v>
      </c>
      <c r="AM88" s="33">
        <v>143</v>
      </c>
      <c r="AN88" s="34">
        <v>134</v>
      </c>
      <c r="AO88" s="34">
        <v>132</v>
      </c>
      <c r="AP88" s="34">
        <v>132</v>
      </c>
      <c r="AQ88" s="34">
        <v>123</v>
      </c>
      <c r="AR88" s="34">
        <v>122</v>
      </c>
      <c r="AS88" s="34">
        <v>111</v>
      </c>
      <c r="AT88" s="34">
        <v>109</v>
      </c>
      <c r="AU88" s="34">
        <v>107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37" t="s">
        <v>48</v>
      </c>
    </row>
    <row r="89" spans="1:60" s="3" customFormat="1" ht="9.6" customHeight="1" x14ac:dyDescent="0.15">
      <c r="A89" s="68" t="s">
        <v>211</v>
      </c>
      <c r="B89" s="36" t="s">
        <v>49</v>
      </c>
      <c r="C89" s="33">
        <v>213</v>
      </c>
      <c r="D89" s="33">
        <v>259</v>
      </c>
      <c r="E89" s="33">
        <v>269</v>
      </c>
      <c r="F89" s="33">
        <v>329</v>
      </c>
      <c r="G89" s="33">
        <v>419</v>
      </c>
      <c r="H89" s="33">
        <v>571</v>
      </c>
      <c r="I89" s="33">
        <v>705</v>
      </c>
      <c r="J89" s="33">
        <v>939</v>
      </c>
      <c r="K89" s="33">
        <v>1107</v>
      </c>
      <c r="L89" s="31">
        <v>1228</v>
      </c>
      <c r="M89" s="33">
        <v>1242</v>
      </c>
      <c r="N89" s="33">
        <f t="shared" si="36"/>
        <v>1314.4</v>
      </c>
      <c r="O89" s="33">
        <f t="shared" si="37"/>
        <v>1386.8</v>
      </c>
      <c r="P89" s="33">
        <f t="shared" si="38"/>
        <v>1459.2</v>
      </c>
      <c r="Q89" s="33">
        <f t="shared" si="39"/>
        <v>1531.6</v>
      </c>
      <c r="R89" s="33">
        <v>1604</v>
      </c>
      <c r="S89" s="33">
        <v>1718</v>
      </c>
      <c r="T89" s="33">
        <v>1784</v>
      </c>
      <c r="U89" s="33">
        <v>1929</v>
      </c>
      <c r="V89" s="33">
        <v>1986</v>
      </c>
      <c r="W89" s="33">
        <v>1986</v>
      </c>
      <c r="X89" s="33">
        <v>1954</v>
      </c>
      <c r="Y89" s="33">
        <v>1967</v>
      </c>
      <c r="Z89" s="33">
        <v>1965</v>
      </c>
      <c r="AA89" s="33">
        <v>1930</v>
      </c>
      <c r="AB89" s="33">
        <v>1928</v>
      </c>
      <c r="AC89" s="33">
        <v>1884</v>
      </c>
      <c r="AD89" s="33">
        <v>1925</v>
      </c>
      <c r="AE89" s="33">
        <v>1986</v>
      </c>
      <c r="AF89" s="33">
        <v>2024</v>
      </c>
      <c r="AG89" s="33">
        <v>2072</v>
      </c>
      <c r="AH89" s="33">
        <v>2109</v>
      </c>
      <c r="AI89" s="33">
        <v>2130</v>
      </c>
      <c r="AJ89" s="33">
        <v>2124</v>
      </c>
      <c r="AK89" s="33">
        <v>2165</v>
      </c>
      <c r="AL89" s="33">
        <v>2235</v>
      </c>
      <c r="AM89" s="33">
        <v>2358</v>
      </c>
      <c r="AN89" s="33">
        <v>2452</v>
      </c>
      <c r="AO89" s="34">
        <v>2429</v>
      </c>
      <c r="AP89" s="34">
        <v>2414</v>
      </c>
      <c r="AQ89" s="34">
        <v>2346</v>
      </c>
      <c r="AR89" s="34">
        <v>2263</v>
      </c>
      <c r="AS89" s="34">
        <v>2180</v>
      </c>
      <c r="AT89" s="34">
        <v>2142</v>
      </c>
      <c r="AU89" s="34">
        <v>2094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37" t="s">
        <v>49</v>
      </c>
    </row>
    <row r="90" spans="1:60" s="3" customFormat="1" ht="9.6" customHeight="1" x14ac:dyDescent="0.15">
      <c r="A90" s="68" t="s">
        <v>162</v>
      </c>
      <c r="B90" s="36" t="s">
        <v>50</v>
      </c>
      <c r="C90" s="33">
        <v>73</v>
      </c>
      <c r="D90" s="33">
        <v>87</v>
      </c>
      <c r="E90" s="33">
        <v>106</v>
      </c>
      <c r="F90" s="33">
        <v>149</v>
      </c>
      <c r="G90" s="33">
        <v>153</v>
      </c>
      <c r="H90" s="33">
        <v>170</v>
      </c>
      <c r="I90" s="33">
        <v>235</v>
      </c>
      <c r="J90" s="33">
        <v>262</v>
      </c>
      <c r="K90" s="33">
        <v>321</v>
      </c>
      <c r="L90" s="31">
        <v>350</v>
      </c>
      <c r="M90" s="33">
        <v>376</v>
      </c>
      <c r="N90" s="33">
        <f t="shared" si="36"/>
        <v>399.8</v>
      </c>
      <c r="O90" s="33">
        <f t="shared" si="37"/>
        <v>423.6</v>
      </c>
      <c r="P90" s="33">
        <f t="shared" si="38"/>
        <v>447.4</v>
      </c>
      <c r="Q90" s="33">
        <f t="shared" si="39"/>
        <v>471.2</v>
      </c>
      <c r="R90" s="33">
        <v>495</v>
      </c>
      <c r="S90" s="33">
        <v>516</v>
      </c>
      <c r="T90" s="33">
        <v>546</v>
      </c>
      <c r="U90" s="33">
        <v>594</v>
      </c>
      <c r="V90" s="33">
        <v>613</v>
      </c>
      <c r="W90" s="33">
        <v>605</v>
      </c>
      <c r="X90" s="33">
        <v>616</v>
      </c>
      <c r="Y90" s="33">
        <v>591</v>
      </c>
      <c r="Z90" s="33">
        <v>594</v>
      </c>
      <c r="AA90" s="33">
        <v>601</v>
      </c>
      <c r="AB90" s="33">
        <v>577</v>
      </c>
      <c r="AC90" s="33">
        <v>568</v>
      </c>
      <c r="AD90" s="33">
        <v>542</v>
      </c>
      <c r="AE90" s="33">
        <v>553</v>
      </c>
      <c r="AF90" s="33">
        <v>559</v>
      </c>
      <c r="AG90" s="33">
        <v>558</v>
      </c>
      <c r="AH90" s="33">
        <v>562</v>
      </c>
      <c r="AI90" s="33">
        <v>567</v>
      </c>
      <c r="AJ90" s="33">
        <v>574</v>
      </c>
      <c r="AK90" s="33">
        <v>588</v>
      </c>
      <c r="AL90" s="33">
        <v>601</v>
      </c>
      <c r="AM90" s="33">
        <v>598</v>
      </c>
      <c r="AN90" s="33">
        <v>589</v>
      </c>
      <c r="AO90" s="34">
        <v>570</v>
      </c>
      <c r="AP90" s="34">
        <v>554</v>
      </c>
      <c r="AQ90" s="34">
        <v>527</v>
      </c>
      <c r="AR90" s="34">
        <v>498</v>
      </c>
      <c r="AS90" s="34">
        <v>468</v>
      </c>
      <c r="AT90" s="34">
        <v>461</v>
      </c>
      <c r="AU90" s="34">
        <v>456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37" t="s">
        <v>50</v>
      </c>
    </row>
    <row r="91" spans="1:60" s="3" customFormat="1" ht="9.6" customHeight="1" x14ac:dyDescent="0.15">
      <c r="A91" s="68" t="s">
        <v>163</v>
      </c>
      <c r="B91" s="36" t="s">
        <v>51</v>
      </c>
      <c r="C91" s="33">
        <v>90</v>
      </c>
      <c r="D91" s="33">
        <v>100</v>
      </c>
      <c r="E91" s="33">
        <v>93</v>
      </c>
      <c r="F91" s="33">
        <v>119</v>
      </c>
      <c r="G91" s="33">
        <v>148</v>
      </c>
      <c r="H91" s="33">
        <v>190</v>
      </c>
      <c r="I91" s="33">
        <v>224</v>
      </c>
      <c r="J91" s="33">
        <v>278</v>
      </c>
      <c r="K91" s="33">
        <v>322</v>
      </c>
      <c r="L91" s="31">
        <v>361</v>
      </c>
      <c r="M91" s="33">
        <v>385</v>
      </c>
      <c r="N91" s="33">
        <f t="shared" si="36"/>
        <v>438</v>
      </c>
      <c r="O91" s="33">
        <f t="shared" si="37"/>
        <v>491</v>
      </c>
      <c r="P91" s="33">
        <f t="shared" si="38"/>
        <v>544</v>
      </c>
      <c r="Q91" s="33">
        <f t="shared" si="39"/>
        <v>597</v>
      </c>
      <c r="R91" s="33">
        <v>650</v>
      </c>
      <c r="S91" s="33">
        <v>683</v>
      </c>
      <c r="T91" s="33">
        <v>710</v>
      </c>
      <c r="U91" s="33">
        <v>739</v>
      </c>
      <c r="V91" s="33">
        <v>733</v>
      </c>
      <c r="W91" s="33">
        <v>740</v>
      </c>
      <c r="X91" s="33">
        <v>733</v>
      </c>
      <c r="Y91" s="33">
        <v>713</v>
      </c>
      <c r="Z91" s="33">
        <v>674</v>
      </c>
      <c r="AA91" s="33">
        <v>642</v>
      </c>
      <c r="AB91" s="33">
        <v>616</v>
      </c>
      <c r="AC91" s="33">
        <v>604</v>
      </c>
      <c r="AD91" s="33">
        <v>607</v>
      </c>
      <c r="AE91" s="33">
        <v>613</v>
      </c>
      <c r="AF91" s="33">
        <v>620</v>
      </c>
      <c r="AG91" s="33">
        <v>629</v>
      </c>
      <c r="AH91" s="33">
        <v>630</v>
      </c>
      <c r="AI91" s="33">
        <v>666</v>
      </c>
      <c r="AJ91" s="33">
        <v>664</v>
      </c>
      <c r="AK91" s="33">
        <v>683</v>
      </c>
      <c r="AL91" s="33">
        <v>671</v>
      </c>
      <c r="AM91" s="33">
        <v>693</v>
      </c>
      <c r="AN91" s="33">
        <v>696</v>
      </c>
      <c r="AO91" s="34">
        <v>670</v>
      </c>
      <c r="AP91" s="34">
        <v>662</v>
      </c>
      <c r="AQ91" s="34">
        <v>634</v>
      </c>
      <c r="AR91" s="34">
        <v>607</v>
      </c>
      <c r="AS91" s="34">
        <v>573</v>
      </c>
      <c r="AT91" s="34">
        <v>552</v>
      </c>
      <c r="AU91" s="34">
        <v>539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37" t="s">
        <v>51</v>
      </c>
    </row>
    <row r="92" spans="1:60" s="3" customFormat="1" ht="9.6" customHeight="1" x14ac:dyDescent="0.15">
      <c r="A92" s="68" t="s">
        <v>164</v>
      </c>
      <c r="B92" s="36" t="s">
        <v>52</v>
      </c>
      <c r="C92" s="33">
        <v>136</v>
      </c>
      <c r="D92" s="33">
        <v>131</v>
      </c>
      <c r="E92" s="33">
        <v>157</v>
      </c>
      <c r="F92" s="33">
        <v>183</v>
      </c>
      <c r="G92" s="33">
        <v>232</v>
      </c>
      <c r="H92" s="33">
        <v>310</v>
      </c>
      <c r="I92" s="33">
        <v>384</v>
      </c>
      <c r="J92" s="33">
        <v>547</v>
      </c>
      <c r="K92" s="33">
        <v>668</v>
      </c>
      <c r="L92" s="31">
        <v>730</v>
      </c>
      <c r="M92" s="33">
        <v>728</v>
      </c>
      <c r="N92" s="33">
        <f t="shared" si="36"/>
        <v>794.8</v>
      </c>
      <c r="O92" s="33">
        <f t="shared" si="37"/>
        <v>861.6</v>
      </c>
      <c r="P92" s="33">
        <f t="shared" si="38"/>
        <v>928.4</v>
      </c>
      <c r="Q92" s="33">
        <f t="shared" si="39"/>
        <v>995.2</v>
      </c>
      <c r="R92" s="33">
        <v>1062</v>
      </c>
      <c r="S92" s="33">
        <v>1116</v>
      </c>
      <c r="T92" s="33">
        <v>1107</v>
      </c>
      <c r="U92" s="33">
        <v>1188</v>
      </c>
      <c r="V92" s="33">
        <v>1249</v>
      </c>
      <c r="W92" s="33">
        <v>1235</v>
      </c>
      <c r="X92" s="33">
        <v>1234</v>
      </c>
      <c r="Y92" s="33">
        <v>1234</v>
      </c>
      <c r="Z92" s="33">
        <v>1191</v>
      </c>
      <c r="AA92" s="33">
        <v>1168</v>
      </c>
      <c r="AB92" s="33">
        <v>1136</v>
      </c>
      <c r="AC92" s="33">
        <v>1122</v>
      </c>
      <c r="AD92" s="33">
        <v>1151</v>
      </c>
      <c r="AE92" s="33">
        <v>1171</v>
      </c>
      <c r="AF92" s="33">
        <v>1169</v>
      </c>
      <c r="AG92" s="33">
        <v>1178</v>
      </c>
      <c r="AH92" s="33">
        <v>1194</v>
      </c>
      <c r="AI92" s="33">
        <v>1234</v>
      </c>
      <c r="AJ92" s="33">
        <v>1226</v>
      </c>
      <c r="AK92" s="33">
        <v>1286</v>
      </c>
      <c r="AL92" s="33">
        <v>1282</v>
      </c>
      <c r="AM92" s="33">
        <v>1373</v>
      </c>
      <c r="AN92" s="33">
        <v>1354</v>
      </c>
      <c r="AO92" s="34">
        <v>1326</v>
      </c>
      <c r="AP92" s="34">
        <v>1319</v>
      </c>
      <c r="AQ92" s="34">
        <v>1326</v>
      </c>
      <c r="AR92" s="34">
        <v>1278</v>
      </c>
      <c r="AS92" s="34">
        <v>1248</v>
      </c>
      <c r="AT92" s="34">
        <v>1233</v>
      </c>
      <c r="AU92" s="34">
        <v>1225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37" t="s">
        <v>52</v>
      </c>
    </row>
    <row r="93" spans="1:60" s="3" customFormat="1" ht="9.6" customHeight="1" x14ac:dyDescent="0.15">
      <c r="A93" s="68" t="s">
        <v>165</v>
      </c>
      <c r="B93" s="36" t="s">
        <v>53</v>
      </c>
      <c r="C93" s="33">
        <v>70</v>
      </c>
      <c r="D93" s="33">
        <v>80</v>
      </c>
      <c r="E93" s="33">
        <v>88</v>
      </c>
      <c r="F93" s="33">
        <v>94</v>
      </c>
      <c r="G93" s="33">
        <v>132</v>
      </c>
      <c r="H93" s="33">
        <v>167</v>
      </c>
      <c r="I93" s="33">
        <v>250</v>
      </c>
      <c r="J93" s="33">
        <v>294</v>
      </c>
      <c r="K93" s="33">
        <v>355</v>
      </c>
      <c r="L93" s="31">
        <v>400</v>
      </c>
      <c r="M93" s="33">
        <v>461</v>
      </c>
      <c r="N93" s="33">
        <f t="shared" si="36"/>
        <v>481</v>
      </c>
      <c r="O93" s="33">
        <f t="shared" si="37"/>
        <v>501</v>
      </c>
      <c r="P93" s="33">
        <f t="shared" si="38"/>
        <v>521</v>
      </c>
      <c r="Q93" s="33">
        <f t="shared" si="39"/>
        <v>541</v>
      </c>
      <c r="R93" s="33">
        <v>561</v>
      </c>
      <c r="S93" s="33">
        <v>608</v>
      </c>
      <c r="T93" s="33">
        <v>642</v>
      </c>
      <c r="U93" s="33">
        <v>668</v>
      </c>
      <c r="V93" s="33">
        <v>699</v>
      </c>
      <c r="W93" s="33">
        <v>693</v>
      </c>
      <c r="X93" s="33">
        <v>690</v>
      </c>
      <c r="Y93" s="33">
        <v>663</v>
      </c>
      <c r="Z93" s="33">
        <v>636</v>
      </c>
      <c r="AA93" s="33">
        <v>642</v>
      </c>
      <c r="AB93" s="33">
        <v>658</v>
      </c>
      <c r="AC93" s="33">
        <v>676</v>
      </c>
      <c r="AD93" s="33">
        <v>706</v>
      </c>
      <c r="AE93" s="33">
        <v>739</v>
      </c>
      <c r="AF93" s="33">
        <v>771</v>
      </c>
      <c r="AG93" s="33">
        <v>781</v>
      </c>
      <c r="AH93" s="33">
        <v>815</v>
      </c>
      <c r="AI93" s="33">
        <v>838</v>
      </c>
      <c r="AJ93" s="33">
        <v>834</v>
      </c>
      <c r="AK93" s="33">
        <v>854</v>
      </c>
      <c r="AL93" s="33">
        <v>861</v>
      </c>
      <c r="AM93" s="33">
        <v>884</v>
      </c>
      <c r="AN93" s="33">
        <v>895</v>
      </c>
      <c r="AO93" s="34">
        <v>880</v>
      </c>
      <c r="AP93" s="34">
        <v>857</v>
      </c>
      <c r="AQ93" s="34">
        <v>862</v>
      </c>
      <c r="AR93" s="34">
        <v>844</v>
      </c>
      <c r="AS93" s="34">
        <v>808</v>
      </c>
      <c r="AT93" s="34">
        <v>822</v>
      </c>
      <c r="AU93" s="34">
        <v>812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37" t="s">
        <v>53</v>
      </c>
    </row>
    <row r="94" spans="1:60" s="3" customFormat="1" ht="9.6" customHeight="1" x14ac:dyDescent="0.15">
      <c r="A94" s="68" t="s">
        <v>166</v>
      </c>
      <c r="B94" s="36" t="s">
        <v>54</v>
      </c>
      <c r="C94" s="33">
        <v>102</v>
      </c>
      <c r="D94" s="33">
        <v>129</v>
      </c>
      <c r="E94" s="33">
        <v>147</v>
      </c>
      <c r="F94" s="33">
        <v>182</v>
      </c>
      <c r="G94" s="33">
        <v>222</v>
      </c>
      <c r="H94" s="33">
        <v>297</v>
      </c>
      <c r="I94" s="33">
        <v>385</v>
      </c>
      <c r="J94" s="33">
        <v>506</v>
      </c>
      <c r="K94" s="33">
        <v>591</v>
      </c>
      <c r="L94" s="31">
        <v>634</v>
      </c>
      <c r="M94" s="33">
        <v>645</v>
      </c>
      <c r="N94" s="33">
        <f t="shared" si="36"/>
        <v>706</v>
      </c>
      <c r="O94" s="33">
        <f t="shared" si="37"/>
        <v>767</v>
      </c>
      <c r="P94" s="33">
        <f t="shared" si="38"/>
        <v>828</v>
      </c>
      <c r="Q94" s="33">
        <f t="shared" si="39"/>
        <v>889</v>
      </c>
      <c r="R94" s="33">
        <v>950</v>
      </c>
      <c r="S94" s="33">
        <v>989</v>
      </c>
      <c r="T94" s="33">
        <v>1025</v>
      </c>
      <c r="U94" s="33">
        <v>1075</v>
      </c>
      <c r="V94" s="33">
        <v>1111</v>
      </c>
      <c r="W94" s="33">
        <v>1103</v>
      </c>
      <c r="X94" s="33">
        <v>1093</v>
      </c>
      <c r="Y94" s="33">
        <v>1083</v>
      </c>
      <c r="Z94" s="33">
        <v>1069</v>
      </c>
      <c r="AA94" s="33">
        <v>1044</v>
      </c>
      <c r="AB94" s="33">
        <v>1019</v>
      </c>
      <c r="AC94" s="33">
        <v>1007</v>
      </c>
      <c r="AD94" s="33">
        <v>1006</v>
      </c>
      <c r="AE94" s="33">
        <v>1008</v>
      </c>
      <c r="AF94" s="33">
        <v>1029</v>
      </c>
      <c r="AG94" s="33">
        <v>1052</v>
      </c>
      <c r="AH94" s="33">
        <v>1049</v>
      </c>
      <c r="AI94" s="33">
        <v>1051</v>
      </c>
      <c r="AJ94" s="33">
        <v>1060</v>
      </c>
      <c r="AK94" s="33">
        <v>1089</v>
      </c>
      <c r="AL94" s="33">
        <v>1116</v>
      </c>
      <c r="AM94" s="33">
        <v>1156</v>
      </c>
      <c r="AN94" s="33">
        <v>1153</v>
      </c>
      <c r="AO94" s="34">
        <v>1115</v>
      </c>
      <c r="AP94" s="34">
        <v>1084</v>
      </c>
      <c r="AQ94" s="34">
        <v>1060</v>
      </c>
      <c r="AR94" s="34">
        <v>1019</v>
      </c>
      <c r="AS94" s="34">
        <v>991</v>
      </c>
      <c r="AT94" s="34">
        <v>994</v>
      </c>
      <c r="AU94" s="34">
        <v>958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37" t="s">
        <v>54</v>
      </c>
    </row>
    <row r="95" spans="1:60" s="3" customFormat="1" ht="9.6" customHeight="1" x14ac:dyDescent="0.15">
      <c r="A95" s="68" t="s">
        <v>167</v>
      </c>
      <c r="B95" s="36" t="s">
        <v>55</v>
      </c>
      <c r="C95" s="33">
        <v>37</v>
      </c>
      <c r="D95" s="33">
        <v>44</v>
      </c>
      <c r="E95" s="33">
        <v>50</v>
      </c>
      <c r="F95" s="33">
        <v>48</v>
      </c>
      <c r="G95" s="33">
        <v>55</v>
      </c>
      <c r="H95" s="33">
        <v>92</v>
      </c>
      <c r="I95" s="33">
        <v>134</v>
      </c>
      <c r="J95" s="33">
        <v>175</v>
      </c>
      <c r="K95" s="33">
        <v>217</v>
      </c>
      <c r="L95" s="31">
        <v>236</v>
      </c>
      <c r="M95" s="33">
        <v>259</v>
      </c>
      <c r="N95" s="33">
        <f t="shared" si="36"/>
        <v>281.2</v>
      </c>
      <c r="O95" s="33">
        <f t="shared" si="37"/>
        <v>303.39999999999998</v>
      </c>
      <c r="P95" s="33">
        <f t="shared" si="38"/>
        <v>325.60000000000002</v>
      </c>
      <c r="Q95" s="33">
        <f t="shared" si="39"/>
        <v>347.8</v>
      </c>
      <c r="R95" s="33">
        <v>370</v>
      </c>
      <c r="S95" s="33">
        <v>404</v>
      </c>
      <c r="T95" s="33">
        <v>454</v>
      </c>
      <c r="U95" s="33">
        <v>463</v>
      </c>
      <c r="V95" s="33">
        <v>473</v>
      </c>
      <c r="W95" s="33">
        <v>486</v>
      </c>
      <c r="X95" s="33">
        <v>482</v>
      </c>
      <c r="Y95" s="33">
        <v>459</v>
      </c>
      <c r="Z95" s="33">
        <v>444</v>
      </c>
      <c r="AA95" s="33">
        <v>414</v>
      </c>
      <c r="AB95" s="33">
        <v>401</v>
      </c>
      <c r="AC95" s="33">
        <v>394</v>
      </c>
      <c r="AD95" s="33">
        <v>381</v>
      </c>
      <c r="AE95" s="33">
        <v>382</v>
      </c>
      <c r="AF95" s="33">
        <v>378</v>
      </c>
      <c r="AG95" s="33">
        <v>372</v>
      </c>
      <c r="AH95" s="33">
        <v>364</v>
      </c>
      <c r="AI95" s="33">
        <v>367</v>
      </c>
      <c r="AJ95" s="33">
        <v>367</v>
      </c>
      <c r="AK95" s="33">
        <v>353</v>
      </c>
      <c r="AL95" s="33">
        <v>364</v>
      </c>
      <c r="AM95" s="33">
        <v>360</v>
      </c>
      <c r="AN95" s="33">
        <v>360</v>
      </c>
      <c r="AO95" s="34">
        <v>363</v>
      </c>
      <c r="AP95" s="34">
        <v>344</v>
      </c>
      <c r="AQ95" s="34">
        <v>326</v>
      </c>
      <c r="AR95" s="34">
        <v>306</v>
      </c>
      <c r="AS95" s="34">
        <v>307</v>
      </c>
      <c r="AT95" s="34">
        <v>309</v>
      </c>
      <c r="AU95" s="34">
        <v>297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37" t="s">
        <v>55</v>
      </c>
    </row>
    <row r="96" spans="1:60" s="3" customFormat="1" ht="9.6" customHeight="1" x14ac:dyDescent="0.15">
      <c r="A96" s="68" t="s">
        <v>168</v>
      </c>
      <c r="B96" s="36" t="s">
        <v>56</v>
      </c>
      <c r="C96" s="33">
        <v>35</v>
      </c>
      <c r="D96" s="33">
        <v>36</v>
      </c>
      <c r="E96" s="33">
        <v>50</v>
      </c>
      <c r="F96" s="33">
        <v>53</v>
      </c>
      <c r="G96" s="33">
        <v>74</v>
      </c>
      <c r="H96" s="33">
        <v>111</v>
      </c>
      <c r="I96" s="33">
        <v>163</v>
      </c>
      <c r="J96" s="33">
        <v>222</v>
      </c>
      <c r="K96" s="33">
        <v>303</v>
      </c>
      <c r="L96" s="31">
        <v>344</v>
      </c>
      <c r="M96" s="33">
        <v>360</v>
      </c>
      <c r="N96" s="33">
        <f t="shared" si="36"/>
        <v>397.8</v>
      </c>
      <c r="O96" s="33">
        <f t="shared" si="37"/>
        <v>435.6</v>
      </c>
      <c r="P96" s="33">
        <f t="shared" si="38"/>
        <v>473.4</v>
      </c>
      <c r="Q96" s="33">
        <f t="shared" si="39"/>
        <v>511.2</v>
      </c>
      <c r="R96" s="33">
        <v>549</v>
      </c>
      <c r="S96" s="33">
        <v>571</v>
      </c>
      <c r="T96" s="33">
        <v>602</v>
      </c>
      <c r="U96" s="33">
        <v>653</v>
      </c>
      <c r="V96" s="33">
        <v>680</v>
      </c>
      <c r="W96" s="33">
        <v>678</v>
      </c>
      <c r="X96" s="33">
        <v>674</v>
      </c>
      <c r="Y96" s="33">
        <v>658</v>
      </c>
      <c r="Z96" s="33">
        <v>662</v>
      </c>
      <c r="AA96" s="33">
        <v>661</v>
      </c>
      <c r="AB96" s="33">
        <v>636</v>
      </c>
      <c r="AC96" s="33">
        <v>633</v>
      </c>
      <c r="AD96" s="33">
        <v>626</v>
      </c>
      <c r="AE96" s="33">
        <v>653</v>
      </c>
      <c r="AF96" s="33">
        <v>676</v>
      </c>
      <c r="AG96" s="33">
        <v>690</v>
      </c>
      <c r="AH96" s="33">
        <v>717</v>
      </c>
      <c r="AI96" s="33">
        <v>721</v>
      </c>
      <c r="AJ96" s="33">
        <v>732</v>
      </c>
      <c r="AK96" s="33">
        <v>772</v>
      </c>
      <c r="AL96" s="33">
        <v>790</v>
      </c>
      <c r="AM96" s="33">
        <v>790</v>
      </c>
      <c r="AN96" s="33">
        <v>801</v>
      </c>
      <c r="AO96" s="34">
        <v>791</v>
      </c>
      <c r="AP96" s="34">
        <v>771</v>
      </c>
      <c r="AQ96" s="34">
        <v>750</v>
      </c>
      <c r="AR96" s="34">
        <v>719</v>
      </c>
      <c r="AS96" s="34">
        <v>702</v>
      </c>
      <c r="AT96" s="34">
        <v>705</v>
      </c>
      <c r="AU96" s="34">
        <v>711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37" t="s">
        <v>56</v>
      </c>
    </row>
    <row r="97" spans="1:60" s="3" customFormat="1" ht="9.6" customHeight="1" x14ac:dyDescent="0.15">
      <c r="A97" s="68" t="s">
        <v>212</v>
      </c>
      <c r="B97" s="36" t="s">
        <v>57</v>
      </c>
      <c r="C97" s="33">
        <v>155</v>
      </c>
      <c r="D97" s="33">
        <v>192</v>
      </c>
      <c r="E97" s="33">
        <v>225</v>
      </c>
      <c r="F97" s="33">
        <v>244</v>
      </c>
      <c r="G97" s="33">
        <v>306</v>
      </c>
      <c r="H97" s="33">
        <v>373</v>
      </c>
      <c r="I97" s="33">
        <v>450</v>
      </c>
      <c r="J97" s="33">
        <v>587</v>
      </c>
      <c r="K97" s="33">
        <v>685</v>
      </c>
      <c r="L97" s="31">
        <v>717</v>
      </c>
      <c r="M97" s="33">
        <v>748</v>
      </c>
      <c r="N97" s="33">
        <f t="shared" si="36"/>
        <v>798.8</v>
      </c>
      <c r="O97" s="33">
        <f t="shared" si="37"/>
        <v>849.6</v>
      </c>
      <c r="P97" s="33">
        <f t="shared" si="38"/>
        <v>900.4</v>
      </c>
      <c r="Q97" s="33">
        <f t="shared" si="39"/>
        <v>951.2</v>
      </c>
      <c r="R97" s="33">
        <v>1002</v>
      </c>
      <c r="S97" s="33">
        <v>1065</v>
      </c>
      <c r="T97" s="33">
        <v>1151</v>
      </c>
      <c r="U97" s="33">
        <v>1216</v>
      </c>
      <c r="V97" s="33">
        <v>1263</v>
      </c>
      <c r="W97" s="33">
        <v>1259</v>
      </c>
      <c r="X97" s="33">
        <v>1256</v>
      </c>
      <c r="Y97" s="33">
        <v>1189</v>
      </c>
      <c r="Z97" s="33">
        <v>1169</v>
      </c>
      <c r="AA97" s="33">
        <v>1138</v>
      </c>
      <c r="AB97" s="33">
        <v>1097</v>
      </c>
      <c r="AC97" s="33">
        <v>1065</v>
      </c>
      <c r="AD97" s="33">
        <v>1056</v>
      </c>
      <c r="AE97" s="33">
        <v>1080</v>
      </c>
      <c r="AF97" s="33">
        <v>1081</v>
      </c>
      <c r="AG97" s="33">
        <v>1110</v>
      </c>
      <c r="AH97" s="33">
        <v>1110</v>
      </c>
      <c r="AI97" s="33">
        <v>1147</v>
      </c>
      <c r="AJ97" s="33">
        <v>1137</v>
      </c>
      <c r="AK97" s="33">
        <v>1169</v>
      </c>
      <c r="AL97" s="33">
        <v>1179</v>
      </c>
      <c r="AM97" s="33">
        <v>1174</v>
      </c>
      <c r="AN97" s="33">
        <v>1163</v>
      </c>
      <c r="AO97" s="34">
        <v>1151</v>
      </c>
      <c r="AP97" s="34">
        <v>1133</v>
      </c>
      <c r="AQ97" s="34">
        <v>1088</v>
      </c>
      <c r="AR97" s="34">
        <v>1041</v>
      </c>
      <c r="AS97" s="34">
        <v>1000</v>
      </c>
      <c r="AT97" s="34">
        <v>990</v>
      </c>
      <c r="AU97" s="34">
        <v>997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37" t="s">
        <v>57</v>
      </c>
    </row>
    <row r="98" spans="1:60" s="3" customFormat="1" ht="9.6" customHeight="1" x14ac:dyDescent="0.15">
      <c r="A98" s="68" t="s">
        <v>169</v>
      </c>
      <c r="B98" s="36" t="s">
        <v>58</v>
      </c>
      <c r="C98" s="33">
        <v>140</v>
      </c>
      <c r="D98" s="33">
        <v>165</v>
      </c>
      <c r="E98" s="33">
        <v>172</v>
      </c>
      <c r="F98" s="33">
        <v>216</v>
      </c>
      <c r="G98" s="33">
        <v>303</v>
      </c>
      <c r="H98" s="33">
        <v>407</v>
      </c>
      <c r="I98" s="33">
        <v>525</v>
      </c>
      <c r="J98" s="33">
        <v>693</v>
      </c>
      <c r="K98" s="33">
        <v>782</v>
      </c>
      <c r="L98" s="31">
        <v>907</v>
      </c>
      <c r="M98" s="33">
        <v>959</v>
      </c>
      <c r="N98" s="33">
        <f t="shared" si="36"/>
        <v>1043.8</v>
      </c>
      <c r="O98" s="33">
        <f t="shared" si="37"/>
        <v>1128.5999999999999</v>
      </c>
      <c r="P98" s="33">
        <f t="shared" si="38"/>
        <v>1213.4000000000001</v>
      </c>
      <c r="Q98" s="33">
        <f t="shared" si="39"/>
        <v>1298.2</v>
      </c>
      <c r="R98" s="33">
        <v>1383</v>
      </c>
      <c r="S98" s="33">
        <v>1493</v>
      </c>
      <c r="T98" s="33">
        <v>1546</v>
      </c>
      <c r="U98" s="33">
        <v>1642</v>
      </c>
      <c r="V98" s="33">
        <v>1702</v>
      </c>
      <c r="W98" s="33">
        <v>1746</v>
      </c>
      <c r="X98" s="33">
        <v>1717</v>
      </c>
      <c r="Y98" s="33">
        <v>1666</v>
      </c>
      <c r="Z98" s="33">
        <v>1651</v>
      </c>
      <c r="AA98" s="33">
        <v>1623</v>
      </c>
      <c r="AB98" s="33">
        <v>1591</v>
      </c>
      <c r="AC98" s="33">
        <v>1566</v>
      </c>
      <c r="AD98" s="33">
        <v>1619</v>
      </c>
      <c r="AE98" s="33">
        <v>1650</v>
      </c>
      <c r="AF98" s="33">
        <v>1726</v>
      </c>
      <c r="AG98" s="33">
        <v>1769</v>
      </c>
      <c r="AH98" s="33">
        <v>1822</v>
      </c>
      <c r="AI98" s="33">
        <v>1854</v>
      </c>
      <c r="AJ98" s="33">
        <v>1888</v>
      </c>
      <c r="AK98" s="33">
        <v>2007</v>
      </c>
      <c r="AL98" s="33">
        <v>2115</v>
      </c>
      <c r="AM98" s="33">
        <v>2141</v>
      </c>
      <c r="AN98" s="33">
        <v>2144</v>
      </c>
      <c r="AO98" s="34">
        <v>2115</v>
      </c>
      <c r="AP98" s="34">
        <v>2133</v>
      </c>
      <c r="AQ98" s="34">
        <v>2086</v>
      </c>
      <c r="AR98" s="34">
        <v>2020</v>
      </c>
      <c r="AS98" s="34">
        <v>2010</v>
      </c>
      <c r="AT98" s="34">
        <v>1978</v>
      </c>
      <c r="AU98" s="34">
        <v>1969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37" t="s">
        <v>58</v>
      </c>
    </row>
    <row r="99" spans="1:60" s="3" customFormat="1" ht="9.6" customHeight="1" x14ac:dyDescent="0.15">
      <c r="A99" s="68" t="s">
        <v>170</v>
      </c>
      <c r="B99" s="36" t="s">
        <v>59</v>
      </c>
      <c r="C99" s="33">
        <v>36</v>
      </c>
      <c r="D99" s="33">
        <v>39</v>
      </c>
      <c r="E99" s="33">
        <v>48</v>
      </c>
      <c r="F99" s="33">
        <v>74</v>
      </c>
      <c r="G99" s="33">
        <v>90</v>
      </c>
      <c r="H99" s="33">
        <v>100</v>
      </c>
      <c r="I99" s="33">
        <v>113</v>
      </c>
      <c r="J99" s="33">
        <v>137</v>
      </c>
      <c r="K99" s="33">
        <v>176</v>
      </c>
      <c r="L99" s="31">
        <v>193</v>
      </c>
      <c r="M99" s="33">
        <v>212</v>
      </c>
      <c r="N99" s="33">
        <f t="shared" si="36"/>
        <v>236.4</v>
      </c>
      <c r="O99" s="33">
        <f t="shared" si="37"/>
        <v>260.8</v>
      </c>
      <c r="P99" s="33">
        <f t="shared" si="38"/>
        <v>285.2</v>
      </c>
      <c r="Q99" s="33">
        <f t="shared" si="39"/>
        <v>309.60000000000002</v>
      </c>
      <c r="R99" s="33">
        <v>334</v>
      </c>
      <c r="S99" s="33">
        <v>361</v>
      </c>
      <c r="T99" s="33">
        <v>364</v>
      </c>
      <c r="U99" s="33">
        <v>374</v>
      </c>
      <c r="V99" s="33">
        <v>375</v>
      </c>
      <c r="W99" s="33">
        <v>379</v>
      </c>
      <c r="X99" s="33">
        <v>361</v>
      </c>
      <c r="Y99" s="33">
        <v>364</v>
      </c>
      <c r="Z99" s="33">
        <v>349</v>
      </c>
      <c r="AA99" s="33">
        <v>344</v>
      </c>
      <c r="AB99" s="33">
        <v>341</v>
      </c>
      <c r="AC99" s="33">
        <v>323</v>
      </c>
      <c r="AD99" s="33">
        <v>324</v>
      </c>
      <c r="AE99" s="33">
        <v>320</v>
      </c>
      <c r="AF99" s="33">
        <v>311</v>
      </c>
      <c r="AG99" s="33">
        <v>307</v>
      </c>
      <c r="AH99" s="33">
        <v>299</v>
      </c>
      <c r="AI99" s="33">
        <v>294</v>
      </c>
      <c r="AJ99" s="33">
        <v>291</v>
      </c>
      <c r="AK99" s="33">
        <v>284</v>
      </c>
      <c r="AL99" s="33">
        <v>287</v>
      </c>
      <c r="AM99" s="33">
        <v>281</v>
      </c>
      <c r="AN99" s="33">
        <v>281</v>
      </c>
      <c r="AO99" s="34">
        <v>279</v>
      </c>
      <c r="AP99" s="34">
        <v>265</v>
      </c>
      <c r="AQ99" s="34">
        <v>252</v>
      </c>
      <c r="AR99" s="34">
        <v>228</v>
      </c>
      <c r="AS99" s="34">
        <v>220</v>
      </c>
      <c r="AT99" s="34">
        <v>214</v>
      </c>
      <c r="AU99" s="34">
        <v>204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37" t="s">
        <v>59</v>
      </c>
    </row>
    <row r="100" spans="1:60" s="3" customFormat="1" ht="9.6" customHeight="1" x14ac:dyDescent="0.15">
      <c r="A100" s="68" t="s">
        <v>171</v>
      </c>
      <c r="B100" s="36" t="s">
        <v>60</v>
      </c>
      <c r="C100" s="33">
        <v>138</v>
      </c>
      <c r="D100" s="33">
        <v>163</v>
      </c>
      <c r="E100" s="33">
        <v>200</v>
      </c>
      <c r="F100" s="33">
        <v>241</v>
      </c>
      <c r="G100" s="33">
        <v>288</v>
      </c>
      <c r="H100" s="33">
        <v>355</v>
      </c>
      <c r="I100" s="33">
        <v>510</v>
      </c>
      <c r="J100" s="33">
        <v>624</v>
      </c>
      <c r="K100" s="33">
        <v>720</v>
      </c>
      <c r="L100" s="31">
        <v>786</v>
      </c>
      <c r="M100" s="33">
        <v>814</v>
      </c>
      <c r="N100" s="33">
        <f t="shared" si="36"/>
        <v>866.8</v>
      </c>
      <c r="O100" s="33">
        <f t="shared" si="37"/>
        <v>919.6</v>
      </c>
      <c r="P100" s="33">
        <f t="shared" si="38"/>
        <v>972.4</v>
      </c>
      <c r="Q100" s="33">
        <f t="shared" si="39"/>
        <v>1025.2</v>
      </c>
      <c r="R100" s="33">
        <v>1078</v>
      </c>
      <c r="S100" s="33">
        <v>1125</v>
      </c>
      <c r="T100" s="33">
        <v>1173</v>
      </c>
      <c r="U100" s="33">
        <v>1235</v>
      </c>
      <c r="V100" s="33">
        <v>1307</v>
      </c>
      <c r="W100" s="33">
        <v>1331</v>
      </c>
      <c r="X100" s="33">
        <v>1330</v>
      </c>
      <c r="Y100" s="33">
        <v>1318</v>
      </c>
      <c r="Z100" s="33">
        <v>1321</v>
      </c>
      <c r="AA100" s="33">
        <v>1286</v>
      </c>
      <c r="AB100" s="33">
        <v>1240</v>
      </c>
      <c r="AC100" s="33">
        <v>1274</v>
      </c>
      <c r="AD100" s="33">
        <v>1309</v>
      </c>
      <c r="AE100" s="33">
        <v>1352</v>
      </c>
      <c r="AF100" s="33">
        <v>1424</v>
      </c>
      <c r="AG100" s="33">
        <v>1446</v>
      </c>
      <c r="AH100" s="33">
        <v>1445</v>
      </c>
      <c r="AI100" s="33">
        <v>1503</v>
      </c>
      <c r="AJ100" s="33">
        <v>1525</v>
      </c>
      <c r="AK100" s="33">
        <v>1591</v>
      </c>
      <c r="AL100" s="33">
        <v>1675</v>
      </c>
      <c r="AM100" s="33">
        <v>1705</v>
      </c>
      <c r="AN100" s="33">
        <v>1718</v>
      </c>
      <c r="AO100" s="34">
        <v>1741</v>
      </c>
      <c r="AP100" s="34">
        <v>1700</v>
      </c>
      <c r="AQ100" s="34">
        <v>1676</v>
      </c>
      <c r="AR100" s="34">
        <v>1643</v>
      </c>
      <c r="AS100" s="34">
        <v>1597</v>
      </c>
      <c r="AT100" s="34">
        <v>1616</v>
      </c>
      <c r="AU100" s="34">
        <v>1631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37" t="s">
        <v>60</v>
      </c>
    </row>
    <row r="101" spans="1:60" s="3" customFormat="1" ht="9.6" customHeight="1" x14ac:dyDescent="0.15">
      <c r="A101" s="68" t="s">
        <v>172</v>
      </c>
      <c r="B101" s="36" t="s">
        <v>61</v>
      </c>
      <c r="C101" s="33">
        <v>66</v>
      </c>
      <c r="D101" s="33">
        <v>74</v>
      </c>
      <c r="E101" s="33">
        <v>81</v>
      </c>
      <c r="F101" s="33">
        <v>104</v>
      </c>
      <c r="G101" s="33">
        <v>128</v>
      </c>
      <c r="H101" s="33">
        <v>176</v>
      </c>
      <c r="I101" s="33">
        <v>243</v>
      </c>
      <c r="J101" s="33">
        <v>341</v>
      </c>
      <c r="K101" s="33">
        <v>446</v>
      </c>
      <c r="L101" s="31">
        <v>475</v>
      </c>
      <c r="M101" s="33">
        <v>496</v>
      </c>
      <c r="N101" s="33">
        <f t="shared" si="36"/>
        <v>524.79999999999995</v>
      </c>
      <c r="O101" s="33">
        <f t="shared" si="37"/>
        <v>553.6</v>
      </c>
      <c r="P101" s="33">
        <f t="shared" si="38"/>
        <v>582.4</v>
      </c>
      <c r="Q101" s="33">
        <f t="shared" si="39"/>
        <v>611.20000000000005</v>
      </c>
      <c r="R101" s="33">
        <v>640</v>
      </c>
      <c r="S101" s="33">
        <v>681</v>
      </c>
      <c r="T101" s="33">
        <v>695</v>
      </c>
      <c r="U101" s="33">
        <v>731</v>
      </c>
      <c r="V101" s="33">
        <v>733</v>
      </c>
      <c r="W101" s="33">
        <v>762</v>
      </c>
      <c r="X101" s="33">
        <v>710</v>
      </c>
      <c r="Y101" s="33">
        <v>723</v>
      </c>
      <c r="Z101" s="33">
        <v>724</v>
      </c>
      <c r="AA101" s="33">
        <v>715</v>
      </c>
      <c r="AB101" s="33">
        <v>708</v>
      </c>
      <c r="AC101" s="33">
        <v>703</v>
      </c>
      <c r="AD101" s="33">
        <v>705</v>
      </c>
      <c r="AE101" s="33">
        <v>712</v>
      </c>
      <c r="AF101" s="33">
        <v>740</v>
      </c>
      <c r="AG101" s="33">
        <v>757</v>
      </c>
      <c r="AH101" s="33">
        <v>753</v>
      </c>
      <c r="AI101" s="33">
        <v>759</v>
      </c>
      <c r="AJ101" s="33">
        <v>775</v>
      </c>
      <c r="AK101" s="33">
        <v>771</v>
      </c>
      <c r="AL101" s="33">
        <v>777</v>
      </c>
      <c r="AM101" s="33">
        <v>796</v>
      </c>
      <c r="AN101" s="33">
        <v>791</v>
      </c>
      <c r="AO101" s="34">
        <v>783</v>
      </c>
      <c r="AP101" s="34">
        <v>752</v>
      </c>
      <c r="AQ101" s="34">
        <v>750</v>
      </c>
      <c r="AR101" s="34">
        <v>739</v>
      </c>
      <c r="AS101" s="34">
        <v>720</v>
      </c>
      <c r="AT101" s="34">
        <v>708</v>
      </c>
      <c r="AU101" s="34">
        <v>693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37" t="s">
        <v>61</v>
      </c>
    </row>
    <row r="102" spans="1:60" s="3" customFormat="1" ht="9.6" customHeight="1" x14ac:dyDescent="0.15">
      <c r="A102" s="68" t="s">
        <v>173</v>
      </c>
      <c r="B102" s="36" t="s">
        <v>62</v>
      </c>
      <c r="C102" s="33">
        <v>97</v>
      </c>
      <c r="D102" s="33">
        <v>92</v>
      </c>
      <c r="E102" s="33">
        <v>109</v>
      </c>
      <c r="F102" s="33">
        <v>113</v>
      </c>
      <c r="G102" s="33">
        <v>146</v>
      </c>
      <c r="H102" s="33">
        <v>178</v>
      </c>
      <c r="I102" s="33">
        <v>222</v>
      </c>
      <c r="J102" s="33">
        <v>283</v>
      </c>
      <c r="K102" s="33">
        <v>377</v>
      </c>
      <c r="L102" s="31">
        <v>470</v>
      </c>
      <c r="M102" s="33">
        <v>480</v>
      </c>
      <c r="N102" s="33">
        <f t="shared" si="36"/>
        <v>506.4</v>
      </c>
      <c r="O102" s="33">
        <f t="shared" si="37"/>
        <v>532.79999999999995</v>
      </c>
      <c r="P102" s="33">
        <f t="shared" si="38"/>
        <v>559.20000000000005</v>
      </c>
      <c r="Q102" s="33">
        <f t="shared" si="39"/>
        <v>585.6</v>
      </c>
      <c r="R102" s="33">
        <v>612</v>
      </c>
      <c r="S102" s="33">
        <v>617</v>
      </c>
      <c r="T102" s="33">
        <v>630</v>
      </c>
      <c r="U102" s="33">
        <v>718</v>
      </c>
      <c r="V102" s="33">
        <v>770</v>
      </c>
      <c r="W102" s="33">
        <v>720</v>
      </c>
      <c r="X102" s="33">
        <v>781</v>
      </c>
      <c r="Y102" s="33">
        <v>771</v>
      </c>
      <c r="Z102" s="33">
        <v>765</v>
      </c>
      <c r="AA102" s="33">
        <v>725</v>
      </c>
      <c r="AB102" s="33">
        <v>724</v>
      </c>
      <c r="AC102" s="33">
        <v>710</v>
      </c>
      <c r="AD102" s="33">
        <v>727</v>
      </c>
      <c r="AE102" s="33">
        <v>750</v>
      </c>
      <c r="AF102" s="33">
        <v>732</v>
      </c>
      <c r="AG102" s="33">
        <v>735</v>
      </c>
      <c r="AH102" s="33">
        <v>746</v>
      </c>
      <c r="AI102" s="33">
        <v>755</v>
      </c>
      <c r="AJ102" s="33">
        <v>757</v>
      </c>
      <c r="AK102" s="33">
        <v>749</v>
      </c>
      <c r="AL102" s="33">
        <v>753</v>
      </c>
      <c r="AM102" s="33">
        <v>764</v>
      </c>
      <c r="AN102" s="33">
        <v>760</v>
      </c>
      <c r="AO102" s="34">
        <v>740</v>
      </c>
      <c r="AP102" s="34">
        <v>728</v>
      </c>
      <c r="AQ102" s="34">
        <v>698</v>
      </c>
      <c r="AR102" s="34">
        <v>704</v>
      </c>
      <c r="AS102" s="34">
        <v>672</v>
      </c>
      <c r="AT102" s="34">
        <v>666</v>
      </c>
      <c r="AU102" s="34">
        <v>654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37" t="s">
        <v>62</v>
      </c>
    </row>
    <row r="103" spans="1:60" s="3" customFormat="1" ht="9.6" customHeight="1" x14ac:dyDescent="0.15">
      <c r="A103" s="68" t="s">
        <v>174</v>
      </c>
      <c r="B103" s="36" t="s">
        <v>63</v>
      </c>
      <c r="C103" s="33">
        <v>24</v>
      </c>
      <c r="D103" s="33">
        <v>36</v>
      </c>
      <c r="E103" s="33">
        <v>28</v>
      </c>
      <c r="F103" s="33">
        <v>35</v>
      </c>
      <c r="G103" s="33">
        <v>38</v>
      </c>
      <c r="H103" s="33">
        <v>53</v>
      </c>
      <c r="I103" s="33">
        <v>72</v>
      </c>
      <c r="J103" s="33">
        <v>92</v>
      </c>
      <c r="K103" s="33">
        <v>128</v>
      </c>
      <c r="L103" s="31">
        <v>137</v>
      </c>
      <c r="M103" s="33">
        <v>147</v>
      </c>
      <c r="N103" s="33">
        <f t="shared" si="36"/>
        <v>176.8</v>
      </c>
      <c r="O103" s="33">
        <f t="shared" si="37"/>
        <v>206.6</v>
      </c>
      <c r="P103" s="33">
        <f t="shared" si="38"/>
        <v>236.4</v>
      </c>
      <c r="Q103" s="33">
        <f t="shared" si="39"/>
        <v>266.2</v>
      </c>
      <c r="R103" s="33">
        <v>296</v>
      </c>
      <c r="S103" s="33">
        <v>328</v>
      </c>
      <c r="T103" s="33">
        <v>350</v>
      </c>
      <c r="U103" s="33">
        <v>390</v>
      </c>
      <c r="V103" s="33">
        <v>398</v>
      </c>
      <c r="W103" s="33">
        <v>404</v>
      </c>
      <c r="X103" s="33">
        <v>411</v>
      </c>
      <c r="Y103" s="33">
        <v>398</v>
      </c>
      <c r="Z103" s="33">
        <v>387</v>
      </c>
      <c r="AA103" s="33">
        <v>381</v>
      </c>
      <c r="AB103" s="33">
        <v>373</v>
      </c>
      <c r="AC103" s="33">
        <v>366</v>
      </c>
      <c r="AD103" s="33">
        <v>367</v>
      </c>
      <c r="AE103" s="33">
        <v>385</v>
      </c>
      <c r="AF103" s="33">
        <v>396</v>
      </c>
      <c r="AG103" s="33">
        <v>389</v>
      </c>
      <c r="AH103" s="33">
        <v>402</v>
      </c>
      <c r="AI103" s="33">
        <v>412</v>
      </c>
      <c r="AJ103" s="33">
        <v>418</v>
      </c>
      <c r="AK103" s="33">
        <v>409</v>
      </c>
      <c r="AL103" s="33">
        <v>402</v>
      </c>
      <c r="AM103" s="33">
        <v>400</v>
      </c>
      <c r="AN103" s="33">
        <v>380</v>
      </c>
      <c r="AO103" s="34">
        <v>364</v>
      </c>
      <c r="AP103" s="34">
        <v>349</v>
      </c>
      <c r="AQ103" s="34">
        <v>344</v>
      </c>
      <c r="AR103" s="34">
        <v>363</v>
      </c>
      <c r="AS103" s="34">
        <v>361</v>
      </c>
      <c r="AT103" s="34">
        <v>348</v>
      </c>
      <c r="AU103" s="34">
        <v>341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37" t="s">
        <v>63</v>
      </c>
    </row>
    <row r="104" spans="1:60" s="3" customFormat="1" ht="9.6" customHeight="1" x14ac:dyDescent="0.15">
      <c r="A104" s="68" t="s">
        <v>213</v>
      </c>
      <c r="B104" s="36" t="s">
        <v>65</v>
      </c>
      <c r="C104" s="33">
        <v>35</v>
      </c>
      <c r="D104" s="33">
        <v>50</v>
      </c>
      <c r="E104" s="33">
        <v>48</v>
      </c>
      <c r="F104" s="33">
        <v>56</v>
      </c>
      <c r="G104" s="33">
        <v>80</v>
      </c>
      <c r="H104" s="33">
        <v>94</v>
      </c>
      <c r="I104" s="33">
        <v>139</v>
      </c>
      <c r="J104" s="33">
        <v>128</v>
      </c>
      <c r="K104" s="33">
        <v>175</v>
      </c>
      <c r="L104" s="31">
        <v>216</v>
      </c>
      <c r="M104" s="33">
        <v>261</v>
      </c>
      <c r="N104" s="33">
        <f t="shared" si="36"/>
        <v>290.39999999999998</v>
      </c>
      <c r="O104" s="33">
        <f t="shared" si="37"/>
        <v>319.8</v>
      </c>
      <c r="P104" s="33">
        <f t="shared" si="38"/>
        <v>349.2</v>
      </c>
      <c r="Q104" s="33">
        <f t="shared" si="39"/>
        <v>378.6</v>
      </c>
      <c r="R104" s="33">
        <v>408</v>
      </c>
      <c r="S104" s="33">
        <v>439</v>
      </c>
      <c r="T104" s="33">
        <v>465</v>
      </c>
      <c r="U104" s="33">
        <v>463</v>
      </c>
      <c r="V104" s="33">
        <v>474</v>
      </c>
      <c r="W104" s="33">
        <v>489</v>
      </c>
      <c r="X104" s="33">
        <v>495</v>
      </c>
      <c r="Y104" s="33">
        <v>489</v>
      </c>
      <c r="Z104" s="33">
        <v>489</v>
      </c>
      <c r="AA104" s="33">
        <v>485</v>
      </c>
      <c r="AB104" s="33">
        <v>489</v>
      </c>
      <c r="AC104" s="33">
        <v>500</v>
      </c>
      <c r="AD104" s="33">
        <v>491</v>
      </c>
      <c r="AE104" s="33">
        <v>476</v>
      </c>
      <c r="AF104" s="33">
        <v>475</v>
      </c>
      <c r="AG104" s="33">
        <v>469</v>
      </c>
      <c r="AH104" s="33">
        <v>462</v>
      </c>
      <c r="AI104" s="33">
        <v>447</v>
      </c>
      <c r="AJ104" s="33">
        <v>435</v>
      </c>
      <c r="AK104" s="33">
        <v>423</v>
      </c>
      <c r="AL104" s="33">
        <v>407</v>
      </c>
      <c r="AM104" s="33">
        <v>391</v>
      </c>
      <c r="AN104" s="33">
        <v>385</v>
      </c>
      <c r="AO104" s="34">
        <v>373</v>
      </c>
      <c r="AP104" s="34">
        <v>360</v>
      </c>
      <c r="AQ104" s="34">
        <v>349</v>
      </c>
      <c r="AR104" s="34">
        <v>344</v>
      </c>
      <c r="AS104" s="34">
        <v>342</v>
      </c>
      <c r="AT104" s="34">
        <v>334</v>
      </c>
      <c r="AU104" s="34">
        <v>337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37" t="s">
        <v>65</v>
      </c>
    </row>
    <row r="105" spans="1:60" s="3" customFormat="1" ht="9.6" customHeight="1" x14ac:dyDescent="0.15">
      <c r="A105" s="68" t="s">
        <v>214</v>
      </c>
      <c r="B105" s="36" t="s">
        <v>66</v>
      </c>
      <c r="C105" s="33">
        <v>139</v>
      </c>
      <c r="D105" s="33">
        <v>171</v>
      </c>
      <c r="E105" s="33">
        <v>195</v>
      </c>
      <c r="F105" s="33">
        <v>207</v>
      </c>
      <c r="G105" s="33">
        <v>258</v>
      </c>
      <c r="H105" s="33">
        <v>278</v>
      </c>
      <c r="I105" s="33">
        <v>324</v>
      </c>
      <c r="J105" s="33">
        <v>410</v>
      </c>
      <c r="K105" s="33">
        <v>484</v>
      </c>
      <c r="L105" s="31">
        <v>577</v>
      </c>
      <c r="M105" s="33">
        <v>698</v>
      </c>
      <c r="N105" s="33">
        <f t="shared" si="36"/>
        <v>782.8</v>
      </c>
      <c r="O105" s="33">
        <f t="shared" si="37"/>
        <v>867.6</v>
      </c>
      <c r="P105" s="33">
        <f t="shared" si="38"/>
        <v>952.4</v>
      </c>
      <c r="Q105" s="33">
        <f t="shared" si="39"/>
        <v>1037.2</v>
      </c>
      <c r="R105" s="33">
        <v>1122</v>
      </c>
      <c r="S105" s="33">
        <v>1217</v>
      </c>
      <c r="T105" s="33">
        <v>1279</v>
      </c>
      <c r="U105" s="33">
        <v>1327</v>
      </c>
      <c r="V105" s="33">
        <v>1358</v>
      </c>
      <c r="W105" s="33">
        <v>1342</v>
      </c>
      <c r="X105" s="33">
        <v>1335</v>
      </c>
      <c r="Y105" s="33">
        <v>1290</v>
      </c>
      <c r="Z105" s="33">
        <v>1288</v>
      </c>
      <c r="AA105" s="33">
        <v>1249</v>
      </c>
      <c r="AB105" s="33">
        <v>1224</v>
      </c>
      <c r="AC105" s="33">
        <v>1180</v>
      </c>
      <c r="AD105" s="33">
        <v>1183</v>
      </c>
      <c r="AE105" s="33">
        <v>1203</v>
      </c>
      <c r="AF105" s="33">
        <v>1213</v>
      </c>
      <c r="AG105" s="33">
        <v>1230</v>
      </c>
      <c r="AH105" s="33">
        <v>1258</v>
      </c>
      <c r="AI105" s="33">
        <v>1288</v>
      </c>
      <c r="AJ105" s="33">
        <v>1280</v>
      </c>
      <c r="AK105" s="33">
        <v>1270</v>
      </c>
      <c r="AL105" s="33">
        <v>1249</v>
      </c>
      <c r="AM105" s="33">
        <v>1262</v>
      </c>
      <c r="AN105" s="33">
        <v>1235</v>
      </c>
      <c r="AO105" s="34">
        <v>1226</v>
      </c>
      <c r="AP105" s="34">
        <v>1196</v>
      </c>
      <c r="AQ105" s="34">
        <v>1145</v>
      </c>
      <c r="AR105" s="34">
        <v>1104</v>
      </c>
      <c r="AS105" s="34">
        <v>1047</v>
      </c>
      <c r="AT105" s="34">
        <v>1018</v>
      </c>
      <c r="AU105" s="34">
        <v>999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37" t="s">
        <v>66</v>
      </c>
    </row>
    <row r="106" spans="1:60" s="3" customFormat="1" ht="9.6" customHeight="1" x14ac:dyDescent="0.15">
      <c r="A106" s="68" t="s">
        <v>175</v>
      </c>
      <c r="B106" s="36" t="s">
        <v>67</v>
      </c>
      <c r="C106" s="33">
        <v>52</v>
      </c>
      <c r="D106" s="33">
        <v>63</v>
      </c>
      <c r="E106" s="33">
        <v>71</v>
      </c>
      <c r="F106" s="33">
        <v>78</v>
      </c>
      <c r="G106" s="33">
        <v>88</v>
      </c>
      <c r="H106" s="33">
        <v>98</v>
      </c>
      <c r="I106" s="33">
        <v>135</v>
      </c>
      <c r="J106" s="33">
        <v>151</v>
      </c>
      <c r="K106" s="33">
        <v>195</v>
      </c>
      <c r="L106" s="31">
        <v>208</v>
      </c>
      <c r="M106" s="33">
        <v>229</v>
      </c>
      <c r="N106" s="33">
        <f t="shared" si="36"/>
        <v>245.8</v>
      </c>
      <c r="O106" s="33">
        <f t="shared" si="37"/>
        <v>262.60000000000002</v>
      </c>
      <c r="P106" s="33">
        <f t="shared" si="38"/>
        <v>279.39999999999998</v>
      </c>
      <c r="Q106" s="33">
        <f t="shared" si="39"/>
        <v>296.2</v>
      </c>
      <c r="R106" s="33">
        <v>313</v>
      </c>
      <c r="S106" s="33">
        <v>331</v>
      </c>
      <c r="T106" s="33">
        <v>347</v>
      </c>
      <c r="U106" s="33">
        <v>384</v>
      </c>
      <c r="V106" s="33">
        <v>393</v>
      </c>
      <c r="W106" s="33">
        <v>415</v>
      </c>
      <c r="X106" s="33">
        <v>419</v>
      </c>
      <c r="Y106" s="33">
        <v>407</v>
      </c>
      <c r="Z106" s="33">
        <v>408</v>
      </c>
      <c r="AA106" s="33">
        <v>403</v>
      </c>
      <c r="AB106" s="33">
        <v>398</v>
      </c>
      <c r="AC106" s="33">
        <v>392</v>
      </c>
      <c r="AD106" s="33">
        <v>386</v>
      </c>
      <c r="AE106" s="33">
        <v>383</v>
      </c>
      <c r="AF106" s="33">
        <v>403</v>
      </c>
      <c r="AG106" s="33">
        <v>394</v>
      </c>
      <c r="AH106" s="33">
        <v>395</v>
      </c>
      <c r="AI106" s="33">
        <v>401</v>
      </c>
      <c r="AJ106" s="33">
        <v>398</v>
      </c>
      <c r="AK106" s="33">
        <v>398</v>
      </c>
      <c r="AL106" s="33">
        <v>397</v>
      </c>
      <c r="AM106" s="33">
        <v>393</v>
      </c>
      <c r="AN106" s="33">
        <v>395</v>
      </c>
      <c r="AO106" s="34">
        <v>387</v>
      </c>
      <c r="AP106" s="34">
        <v>380</v>
      </c>
      <c r="AQ106" s="34">
        <v>378</v>
      </c>
      <c r="AR106" s="34">
        <v>371</v>
      </c>
      <c r="AS106" s="34">
        <v>354</v>
      </c>
      <c r="AT106" s="34">
        <v>343</v>
      </c>
      <c r="AU106" s="34">
        <v>336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37" t="s">
        <v>67</v>
      </c>
    </row>
    <row r="107" spans="1:60" s="3" customFormat="1" ht="9.6" customHeight="1" x14ac:dyDescent="0.15">
      <c r="A107" s="68" t="s">
        <v>176</v>
      </c>
      <c r="B107" s="36" t="s">
        <v>68</v>
      </c>
      <c r="C107" s="33">
        <v>88</v>
      </c>
      <c r="D107" s="33">
        <v>102</v>
      </c>
      <c r="E107" s="33">
        <v>128</v>
      </c>
      <c r="F107" s="33">
        <v>131</v>
      </c>
      <c r="G107" s="33">
        <v>185</v>
      </c>
      <c r="H107" s="33">
        <v>206</v>
      </c>
      <c r="I107" s="33">
        <v>252</v>
      </c>
      <c r="J107" s="33">
        <v>307</v>
      </c>
      <c r="K107" s="33">
        <v>368</v>
      </c>
      <c r="L107" s="31">
        <v>419</v>
      </c>
      <c r="M107" s="33">
        <v>503</v>
      </c>
      <c r="N107" s="33">
        <f t="shared" si="36"/>
        <v>547</v>
      </c>
      <c r="O107" s="33">
        <f t="shared" si="37"/>
        <v>591</v>
      </c>
      <c r="P107" s="33">
        <f t="shared" si="38"/>
        <v>635</v>
      </c>
      <c r="Q107" s="33">
        <f t="shared" si="39"/>
        <v>679</v>
      </c>
      <c r="R107" s="33">
        <v>723</v>
      </c>
      <c r="S107" s="33">
        <v>804</v>
      </c>
      <c r="T107" s="33">
        <v>829</v>
      </c>
      <c r="U107" s="33">
        <v>839</v>
      </c>
      <c r="V107" s="33">
        <v>880</v>
      </c>
      <c r="W107" s="33">
        <v>876</v>
      </c>
      <c r="X107" s="33">
        <v>878</v>
      </c>
      <c r="Y107" s="33">
        <v>845</v>
      </c>
      <c r="Z107" s="33">
        <v>823</v>
      </c>
      <c r="AA107" s="33">
        <v>803</v>
      </c>
      <c r="AB107" s="33">
        <v>764</v>
      </c>
      <c r="AC107" s="33">
        <v>758</v>
      </c>
      <c r="AD107" s="33">
        <v>749</v>
      </c>
      <c r="AE107" s="33">
        <v>759</v>
      </c>
      <c r="AF107" s="33">
        <v>751</v>
      </c>
      <c r="AG107" s="33">
        <v>745</v>
      </c>
      <c r="AH107" s="33">
        <v>725</v>
      </c>
      <c r="AI107" s="33">
        <v>734</v>
      </c>
      <c r="AJ107" s="33">
        <v>738</v>
      </c>
      <c r="AK107" s="33">
        <v>741</v>
      </c>
      <c r="AL107" s="33">
        <v>741</v>
      </c>
      <c r="AM107" s="33">
        <v>748</v>
      </c>
      <c r="AN107" s="33">
        <v>726</v>
      </c>
      <c r="AO107" s="34">
        <v>703</v>
      </c>
      <c r="AP107" s="34">
        <v>706</v>
      </c>
      <c r="AQ107" s="34">
        <v>692</v>
      </c>
      <c r="AR107" s="34">
        <v>667</v>
      </c>
      <c r="AS107" s="34">
        <v>653</v>
      </c>
      <c r="AT107" s="34">
        <v>659</v>
      </c>
      <c r="AU107" s="34">
        <v>643</v>
      </c>
      <c r="AV107" s="34">
        <v>615</v>
      </c>
      <c r="AW107" s="34">
        <v>589</v>
      </c>
      <c r="AX107" s="34">
        <v>575</v>
      </c>
      <c r="AY107" s="34">
        <v>536</v>
      </c>
      <c r="AZ107" s="16"/>
      <c r="BA107" s="16"/>
      <c r="BB107" s="16"/>
      <c r="BC107" s="16"/>
      <c r="BD107" s="16"/>
      <c r="BE107" s="16"/>
      <c r="BF107" s="16"/>
      <c r="BG107" s="16"/>
      <c r="BH107" s="37" t="s">
        <v>68</v>
      </c>
    </row>
    <row r="108" spans="1:60" s="3" customFormat="1" ht="9.6" customHeight="1" x14ac:dyDescent="0.15">
      <c r="A108" s="68" t="s">
        <v>177</v>
      </c>
      <c r="B108" s="36" t="s">
        <v>69</v>
      </c>
      <c r="C108" s="33">
        <v>30</v>
      </c>
      <c r="D108" s="33">
        <v>33</v>
      </c>
      <c r="E108" s="33">
        <v>39</v>
      </c>
      <c r="F108" s="33">
        <v>39</v>
      </c>
      <c r="G108" s="33">
        <v>46</v>
      </c>
      <c r="H108" s="33">
        <v>57</v>
      </c>
      <c r="I108" s="33">
        <v>86</v>
      </c>
      <c r="J108" s="33">
        <v>101</v>
      </c>
      <c r="K108" s="33">
        <v>128</v>
      </c>
      <c r="L108" s="31">
        <v>144</v>
      </c>
      <c r="M108" s="33">
        <v>171</v>
      </c>
      <c r="N108" s="33">
        <f t="shared" si="36"/>
        <v>196.4</v>
      </c>
      <c r="O108" s="33">
        <f t="shared" si="37"/>
        <v>221.8</v>
      </c>
      <c r="P108" s="33">
        <f t="shared" si="38"/>
        <v>247.2</v>
      </c>
      <c r="Q108" s="33">
        <f t="shared" si="39"/>
        <v>272.60000000000002</v>
      </c>
      <c r="R108" s="33">
        <v>298</v>
      </c>
      <c r="S108" s="33">
        <v>320</v>
      </c>
      <c r="T108" s="33">
        <v>324</v>
      </c>
      <c r="U108" s="33">
        <v>341</v>
      </c>
      <c r="V108" s="33">
        <v>324</v>
      </c>
      <c r="W108" s="33">
        <v>331</v>
      </c>
      <c r="X108" s="33">
        <v>327</v>
      </c>
      <c r="Y108" s="33">
        <v>321</v>
      </c>
      <c r="Z108" s="33">
        <v>308</v>
      </c>
      <c r="AA108" s="33">
        <v>306</v>
      </c>
      <c r="AB108" s="33">
        <v>306</v>
      </c>
      <c r="AC108" s="33">
        <v>297</v>
      </c>
      <c r="AD108" s="33">
        <v>306</v>
      </c>
      <c r="AE108" s="33">
        <v>307</v>
      </c>
      <c r="AF108" s="33">
        <v>296</v>
      </c>
      <c r="AG108" s="33">
        <v>296</v>
      </c>
      <c r="AH108" s="33">
        <v>291</v>
      </c>
      <c r="AI108" s="33">
        <v>284</v>
      </c>
      <c r="AJ108" s="33">
        <v>283</v>
      </c>
      <c r="AK108" s="33">
        <v>274</v>
      </c>
      <c r="AL108" s="33">
        <v>274</v>
      </c>
      <c r="AM108" s="33">
        <v>273</v>
      </c>
      <c r="AN108" s="33">
        <v>269</v>
      </c>
      <c r="AO108" s="34">
        <v>264</v>
      </c>
      <c r="AP108" s="34">
        <v>252</v>
      </c>
      <c r="AQ108" s="34">
        <v>244</v>
      </c>
      <c r="AR108" s="34">
        <v>250</v>
      </c>
      <c r="AS108" s="34">
        <v>236</v>
      </c>
      <c r="AT108" s="34">
        <v>222</v>
      </c>
      <c r="AU108" s="34">
        <v>221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37" t="s">
        <v>69</v>
      </c>
    </row>
    <row r="109" spans="1:60" s="3" customFormat="1" ht="9.6" customHeight="1" x14ac:dyDescent="0.15">
      <c r="A109" s="68" t="s">
        <v>178</v>
      </c>
      <c r="B109" s="36" t="s">
        <v>70</v>
      </c>
      <c r="C109" s="33">
        <v>45</v>
      </c>
      <c r="D109" s="33">
        <v>47</v>
      </c>
      <c r="E109" s="33">
        <v>42</v>
      </c>
      <c r="F109" s="33">
        <v>43</v>
      </c>
      <c r="G109" s="33">
        <v>59</v>
      </c>
      <c r="H109" s="33">
        <v>76</v>
      </c>
      <c r="I109" s="33">
        <v>91</v>
      </c>
      <c r="J109" s="33">
        <v>108</v>
      </c>
      <c r="K109" s="33">
        <v>134</v>
      </c>
      <c r="L109" s="31">
        <v>212</v>
      </c>
      <c r="M109" s="33">
        <v>283</v>
      </c>
      <c r="N109" s="33">
        <f t="shared" si="36"/>
        <v>321.39999999999998</v>
      </c>
      <c r="O109" s="33">
        <f t="shared" si="37"/>
        <v>359.8</v>
      </c>
      <c r="P109" s="33">
        <f t="shared" si="38"/>
        <v>398.2</v>
      </c>
      <c r="Q109" s="33">
        <f t="shared" si="39"/>
        <v>436.6</v>
      </c>
      <c r="R109" s="33">
        <v>475</v>
      </c>
      <c r="S109" s="33">
        <v>460</v>
      </c>
      <c r="T109" s="33">
        <v>465</v>
      </c>
      <c r="U109" s="33">
        <v>486</v>
      </c>
      <c r="V109" s="33">
        <v>478</v>
      </c>
      <c r="W109" s="33">
        <v>480</v>
      </c>
      <c r="X109" s="33">
        <v>494</v>
      </c>
      <c r="Y109" s="33">
        <v>473</v>
      </c>
      <c r="Z109" s="33">
        <v>449</v>
      </c>
      <c r="AA109" s="33">
        <v>420</v>
      </c>
      <c r="AB109" s="33">
        <v>431</v>
      </c>
      <c r="AC109" s="33">
        <v>432</v>
      </c>
      <c r="AD109" s="33">
        <v>416</v>
      </c>
      <c r="AE109" s="33">
        <v>427</v>
      </c>
      <c r="AF109" s="33">
        <v>439</v>
      </c>
      <c r="AG109" s="33">
        <v>460</v>
      </c>
      <c r="AH109" s="33">
        <v>461</v>
      </c>
      <c r="AI109" s="33">
        <v>463</v>
      </c>
      <c r="AJ109" s="33">
        <v>456</v>
      </c>
      <c r="AK109" s="33">
        <v>461</v>
      </c>
      <c r="AL109" s="33">
        <v>471</v>
      </c>
      <c r="AM109" s="33">
        <v>455</v>
      </c>
      <c r="AN109" s="33">
        <v>454</v>
      </c>
      <c r="AO109" s="34">
        <v>446</v>
      </c>
      <c r="AP109" s="34">
        <v>434</v>
      </c>
      <c r="AQ109" s="34">
        <v>421</v>
      </c>
      <c r="AR109" s="34">
        <v>406</v>
      </c>
      <c r="AS109" s="34">
        <v>395</v>
      </c>
      <c r="AT109" s="34">
        <v>388</v>
      </c>
      <c r="AU109" s="34">
        <v>388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37" t="s">
        <v>70</v>
      </c>
    </row>
    <row r="110" spans="1:60" ht="9.6" customHeight="1" x14ac:dyDescent="0.15">
      <c r="A110" s="104"/>
      <c r="B110" s="69" t="s">
        <v>71</v>
      </c>
      <c r="C110" s="152">
        <f t="shared" ref="C110:AH110" si="40">C5</f>
        <v>18707</v>
      </c>
      <c r="D110" s="152">
        <f t="shared" si="40"/>
        <v>21132</v>
      </c>
      <c r="E110" s="152">
        <f t="shared" si="40"/>
        <v>24682</v>
      </c>
      <c r="F110" s="152">
        <f t="shared" si="40"/>
        <v>29932</v>
      </c>
      <c r="G110" s="152">
        <f t="shared" si="40"/>
        <v>36075</v>
      </c>
      <c r="H110" s="152">
        <f t="shared" si="40"/>
        <v>43462</v>
      </c>
      <c r="I110" s="152">
        <f t="shared" si="40"/>
        <v>52878</v>
      </c>
      <c r="J110" s="152">
        <f>J5</f>
        <v>64754</v>
      </c>
      <c r="K110" s="152">
        <f>K5</f>
        <v>76018</v>
      </c>
      <c r="L110" s="152">
        <f>L5</f>
        <v>85940</v>
      </c>
      <c r="M110" s="152">
        <f>M5</f>
        <v>92769</v>
      </c>
      <c r="N110" s="152">
        <f t="shared" si="40"/>
        <v>101147.4</v>
      </c>
      <c r="O110" s="152">
        <f t="shared" si="40"/>
        <v>109525.80000000002</v>
      </c>
      <c r="P110" s="152">
        <f>P5</f>
        <v>117904.19999999998</v>
      </c>
      <c r="Q110" s="152">
        <f t="shared" si="40"/>
        <v>126282.6</v>
      </c>
      <c r="R110" s="152">
        <f t="shared" si="40"/>
        <v>134661</v>
      </c>
      <c r="S110" s="152">
        <f t="shared" si="40"/>
        <v>142820</v>
      </c>
      <c r="T110" s="152">
        <f>T5</f>
        <v>153194</v>
      </c>
      <c r="U110" s="152">
        <f t="shared" si="40"/>
        <v>159301</v>
      </c>
      <c r="V110" s="152">
        <f t="shared" si="40"/>
        <v>164597</v>
      </c>
      <c r="W110" s="152">
        <f>W5</f>
        <v>165738</v>
      </c>
      <c r="X110" s="152">
        <f t="shared" si="40"/>
        <v>165578</v>
      </c>
      <c r="Y110" s="152">
        <f t="shared" si="40"/>
        <v>164140</v>
      </c>
      <c r="Z110" s="152">
        <f t="shared" si="40"/>
        <v>163027</v>
      </c>
      <c r="AA110" s="152">
        <f t="shared" si="40"/>
        <v>160837</v>
      </c>
      <c r="AB110" s="152">
        <f t="shared" si="40"/>
        <v>158506</v>
      </c>
      <c r="AC110" s="152">
        <f t="shared" si="40"/>
        <v>157201</v>
      </c>
      <c r="AD110" s="152">
        <f t="shared" si="40"/>
        <v>158444</v>
      </c>
      <c r="AE110" s="152">
        <f t="shared" si="40"/>
        <v>162000</v>
      </c>
      <c r="AF110" s="152">
        <f t="shared" si="40"/>
        <v>165691</v>
      </c>
      <c r="AG110" s="152">
        <f t="shared" si="40"/>
        <v>168314</v>
      </c>
      <c r="AH110" s="152">
        <f t="shared" si="40"/>
        <v>170593</v>
      </c>
      <c r="AI110" s="152">
        <f t="shared" ref="AI110:BA110" si="41">AI5</f>
        <v>172347</v>
      </c>
      <c r="AJ110" s="152">
        <f t="shared" si="41"/>
        <v>173365</v>
      </c>
      <c r="AK110" s="152">
        <f t="shared" si="41"/>
        <v>175671</v>
      </c>
      <c r="AL110" s="152">
        <f t="shared" si="41"/>
        <v>177870</v>
      </c>
      <c r="AM110" s="152">
        <f t="shared" si="41"/>
        <v>179581</v>
      </c>
      <c r="AN110" s="152">
        <f t="shared" si="41"/>
        <v>178030</v>
      </c>
      <c r="AO110" s="152">
        <f t="shared" si="41"/>
        <v>173322</v>
      </c>
      <c r="AP110" s="152">
        <f t="shared" si="41"/>
        <v>169375</v>
      </c>
      <c r="AQ110" s="152">
        <f t="shared" si="41"/>
        <v>165800</v>
      </c>
      <c r="AR110" s="152">
        <f t="shared" si="41"/>
        <v>161278</v>
      </c>
      <c r="AS110" s="152">
        <f t="shared" si="41"/>
        <v>156829</v>
      </c>
      <c r="AT110" s="152">
        <f t="shared" si="41"/>
        <v>153741</v>
      </c>
      <c r="AU110" s="152">
        <f t="shared" si="41"/>
        <v>151886</v>
      </c>
      <c r="AV110" s="152">
        <f t="shared" si="41"/>
        <v>149858</v>
      </c>
      <c r="AW110" s="152">
        <f t="shared" si="41"/>
        <v>146605</v>
      </c>
      <c r="AX110" s="152">
        <f t="shared" si="41"/>
        <v>143111</v>
      </c>
      <c r="AY110" s="152">
        <f t="shared" si="41"/>
        <v>136071</v>
      </c>
      <c r="AZ110" s="152">
        <f t="shared" si="41"/>
        <v>131720</v>
      </c>
      <c r="BA110" s="152">
        <f t="shared" si="41"/>
        <v>128463</v>
      </c>
      <c r="BB110" s="152">
        <f>BB5</f>
        <v>131109</v>
      </c>
      <c r="BC110" s="152">
        <f>BC5</f>
        <v>137025</v>
      </c>
      <c r="BD110" s="152">
        <f>BD5</f>
        <v>140676</v>
      </c>
      <c r="BE110" s="152">
        <f>BE5</f>
        <v>142177</v>
      </c>
      <c r="BF110" s="152"/>
      <c r="BG110" s="152"/>
      <c r="BH110" s="74" t="s">
        <v>71</v>
      </c>
    </row>
    <row r="111" spans="1:60" s="97" customFormat="1" ht="9.6" customHeight="1" x14ac:dyDescent="0.15">
      <c r="A111" s="94" t="s">
        <v>183</v>
      </c>
      <c r="B111" s="95" t="s">
        <v>109</v>
      </c>
      <c r="C111" s="138">
        <v>22371</v>
      </c>
      <c r="D111" s="138">
        <v>22736</v>
      </c>
      <c r="E111" s="138">
        <v>23101</v>
      </c>
      <c r="F111" s="138">
        <v>23467</v>
      </c>
      <c r="G111" s="138">
        <v>23832</v>
      </c>
      <c r="H111" s="138">
        <v>24197</v>
      </c>
      <c r="I111" s="138">
        <v>24562</v>
      </c>
      <c r="J111" s="138">
        <v>24928</v>
      </c>
      <c r="K111" s="138">
        <v>25293</v>
      </c>
      <c r="L111" s="138">
        <v>25658</v>
      </c>
      <c r="M111" s="138">
        <v>26023</v>
      </c>
      <c r="N111" s="138">
        <v>26389</v>
      </c>
      <c r="O111" s="138">
        <v>26754</v>
      </c>
      <c r="P111" s="138">
        <v>27119</v>
      </c>
      <c r="Q111" s="138">
        <v>27484</v>
      </c>
      <c r="R111" s="138">
        <v>27850</v>
      </c>
      <c r="S111" s="138">
        <v>28215</v>
      </c>
      <c r="T111" s="138">
        <v>28580</v>
      </c>
      <c r="U111" s="138">
        <v>28945</v>
      </c>
      <c r="V111" s="138">
        <v>29311</v>
      </c>
      <c r="W111" s="138">
        <v>29676</v>
      </c>
      <c r="X111" s="138">
        <v>30041</v>
      </c>
      <c r="Y111" s="138">
        <v>30406</v>
      </c>
      <c r="Z111" s="138">
        <v>30772</v>
      </c>
      <c r="AA111" s="138">
        <v>31137</v>
      </c>
      <c r="AB111" s="138">
        <v>31502</v>
      </c>
      <c r="AC111" s="138">
        <v>31867</v>
      </c>
      <c r="AD111" s="138">
        <v>32233</v>
      </c>
      <c r="AE111" s="138">
        <v>32598</v>
      </c>
      <c r="AF111" s="138">
        <v>32963</v>
      </c>
      <c r="AG111" s="138">
        <v>33328</v>
      </c>
      <c r="AH111" s="138">
        <v>33694</v>
      </c>
      <c r="AI111" s="138">
        <v>34059</v>
      </c>
      <c r="AJ111" s="138">
        <v>34424</v>
      </c>
      <c r="AK111" s="138">
        <v>34789</v>
      </c>
      <c r="AL111" s="138">
        <v>35155</v>
      </c>
      <c r="AM111" s="138">
        <v>35520</v>
      </c>
      <c r="AN111" s="138">
        <v>35885</v>
      </c>
      <c r="AO111" s="138">
        <v>36250</v>
      </c>
      <c r="AP111" s="138">
        <v>36616</v>
      </c>
      <c r="AQ111" s="138">
        <v>36981</v>
      </c>
      <c r="AR111" s="138">
        <v>37346</v>
      </c>
      <c r="AS111" s="138">
        <v>37711</v>
      </c>
      <c r="AT111" s="138">
        <v>38077</v>
      </c>
      <c r="AU111" s="138">
        <v>38442</v>
      </c>
      <c r="AV111" s="138">
        <v>38807</v>
      </c>
      <c r="AW111" s="138">
        <v>39172</v>
      </c>
      <c r="AX111" s="138">
        <v>39538</v>
      </c>
      <c r="AY111" s="138">
        <v>39903</v>
      </c>
      <c r="AZ111" s="138">
        <v>40268</v>
      </c>
      <c r="BA111" s="138">
        <v>40633</v>
      </c>
      <c r="BB111" s="138">
        <v>40999</v>
      </c>
      <c r="BC111" s="138">
        <v>41364</v>
      </c>
      <c r="BD111" s="138">
        <v>41729</v>
      </c>
      <c r="BE111" s="138">
        <v>42094</v>
      </c>
      <c r="BF111" s="138">
        <v>42460</v>
      </c>
      <c r="BG111" s="138">
        <v>42825</v>
      </c>
      <c r="BH111" s="96" t="s">
        <v>109</v>
      </c>
    </row>
    <row r="112" spans="1:60" ht="9.6" customHeight="1" x14ac:dyDescent="0.15">
      <c r="A112" s="3"/>
      <c r="B112" s="70"/>
      <c r="C112" s="7"/>
      <c r="D112" s="7"/>
      <c r="E112" s="7"/>
      <c r="F112" s="7"/>
      <c r="G112" s="7"/>
      <c r="H112" s="7"/>
      <c r="I112" s="7"/>
      <c r="J112" s="7"/>
      <c r="K112" s="7"/>
      <c r="L112" s="8"/>
      <c r="M112" s="7"/>
      <c r="N112" s="7"/>
      <c r="O112" s="7"/>
      <c r="P112" s="7"/>
      <c r="Q112" s="7"/>
      <c r="R112" s="7"/>
      <c r="S112" s="7"/>
      <c r="T112" s="7"/>
      <c r="U112" s="7"/>
      <c r="V112" s="9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9"/>
      <c r="AH112" s="9"/>
      <c r="AI112" s="9"/>
      <c r="AJ112" s="9"/>
      <c r="AK112" s="9"/>
      <c r="AL112" s="9"/>
      <c r="AM112" s="13"/>
      <c r="AN112" s="10"/>
      <c r="AO112" s="7"/>
      <c r="AP112" s="9"/>
      <c r="AQ112" s="9"/>
      <c r="AR112" s="9"/>
      <c r="AS112" s="7"/>
      <c r="AT112" s="7"/>
      <c r="AU112" s="7"/>
      <c r="AV112" s="7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72"/>
    </row>
    <row r="113" spans="1:60" ht="13.5" customHeight="1" x14ac:dyDescent="0.15">
      <c r="A113" s="105" t="s">
        <v>215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2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7"/>
      <c r="AT113" s="7"/>
      <c r="AU113" s="7"/>
      <c r="AV113" s="7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73" t="s">
        <v>72</v>
      </c>
    </row>
    <row r="114" spans="1:60" ht="9.6" customHeight="1" x14ac:dyDescent="0.15">
      <c r="A114" s="21"/>
      <c r="B114" s="69" t="s">
        <v>74</v>
      </c>
      <c r="C114" s="152">
        <f t="shared" ref="C114:AH114" si="42">C21+C23+SUM(C31:C37)</f>
        <v>1436</v>
      </c>
      <c r="D114" s="152">
        <f t="shared" si="42"/>
        <v>1658</v>
      </c>
      <c r="E114" s="152">
        <f t="shared" si="42"/>
        <v>1929</v>
      </c>
      <c r="F114" s="152">
        <f t="shared" si="42"/>
        <v>2151</v>
      </c>
      <c r="G114" s="152">
        <f t="shared" si="42"/>
        <v>2868</v>
      </c>
      <c r="H114" s="152">
        <f t="shared" si="42"/>
        <v>3792</v>
      </c>
      <c r="I114" s="152">
        <f t="shared" si="42"/>
        <v>5110</v>
      </c>
      <c r="J114" s="152">
        <f>J21+J23+SUM(J31:J37)</f>
        <v>5467</v>
      </c>
      <c r="K114" s="152">
        <f>K21+K23+SUM(K31:K37)</f>
        <v>7409</v>
      </c>
      <c r="L114" s="152">
        <f>L21+L23+SUM(L31:L37)</f>
        <v>8381</v>
      </c>
      <c r="M114" s="152">
        <f>M21+M23+SUM(M31:M37)</f>
        <v>9067</v>
      </c>
      <c r="N114" s="152">
        <f t="shared" si="42"/>
        <v>9747.6</v>
      </c>
      <c r="O114" s="152">
        <f t="shared" si="42"/>
        <v>10428.200000000001</v>
      </c>
      <c r="P114" s="152">
        <f>P21+P23+SUM(P31:P37)</f>
        <v>11108.800000000001</v>
      </c>
      <c r="Q114" s="152">
        <f t="shared" si="42"/>
        <v>11789.4</v>
      </c>
      <c r="R114" s="152">
        <f t="shared" si="42"/>
        <v>12470</v>
      </c>
      <c r="S114" s="152">
        <f t="shared" si="42"/>
        <v>13232</v>
      </c>
      <c r="T114" s="152">
        <f>T21+T23+SUM(T31:T37)</f>
        <v>13830</v>
      </c>
      <c r="U114" s="152">
        <f t="shared" si="42"/>
        <v>14643</v>
      </c>
      <c r="V114" s="152">
        <f t="shared" si="42"/>
        <v>15006</v>
      </c>
      <c r="W114" s="152">
        <f>W21+W23+SUM(W31:W37)</f>
        <v>15131</v>
      </c>
      <c r="X114" s="152">
        <f t="shared" si="42"/>
        <v>15202</v>
      </c>
      <c r="Y114" s="152">
        <f t="shared" si="42"/>
        <v>15155</v>
      </c>
      <c r="Z114" s="152">
        <f t="shared" si="42"/>
        <v>14992</v>
      </c>
      <c r="AA114" s="152">
        <f t="shared" si="42"/>
        <v>14817</v>
      </c>
      <c r="AB114" s="152">
        <f t="shared" si="42"/>
        <v>14496</v>
      </c>
      <c r="AC114" s="152">
        <f t="shared" si="42"/>
        <v>14331</v>
      </c>
      <c r="AD114" s="152">
        <f t="shared" si="42"/>
        <v>14407</v>
      </c>
      <c r="AE114" s="152">
        <f t="shared" si="42"/>
        <v>14624</v>
      </c>
      <c r="AF114" s="152">
        <f t="shared" si="42"/>
        <v>14794</v>
      </c>
      <c r="AG114" s="152">
        <f t="shared" si="42"/>
        <v>14859</v>
      </c>
      <c r="AH114" s="152">
        <f t="shared" si="42"/>
        <v>14808</v>
      </c>
      <c r="AI114" s="152">
        <f t="shared" ref="AI114:BA114" si="43">AI21+AI23+SUM(AI31:AI37)</f>
        <v>14924</v>
      </c>
      <c r="AJ114" s="152">
        <f t="shared" si="43"/>
        <v>15005</v>
      </c>
      <c r="AK114" s="152">
        <f t="shared" si="43"/>
        <v>15158</v>
      </c>
      <c r="AL114" s="153">
        <f t="shared" si="43"/>
        <v>15296</v>
      </c>
      <c r="AM114" s="153">
        <f t="shared" si="43"/>
        <v>15352</v>
      </c>
      <c r="AN114" s="153">
        <f t="shared" si="43"/>
        <v>15232</v>
      </c>
      <c r="AO114" s="153">
        <f t="shared" si="43"/>
        <v>14724</v>
      </c>
      <c r="AP114" s="153">
        <f t="shared" si="43"/>
        <v>14445</v>
      </c>
      <c r="AQ114" s="153">
        <f t="shared" si="43"/>
        <v>14140</v>
      </c>
      <c r="AR114" s="153">
        <f t="shared" si="43"/>
        <v>13674</v>
      </c>
      <c r="AS114" s="153">
        <f t="shared" si="43"/>
        <v>13221</v>
      </c>
      <c r="AT114" s="153">
        <f t="shared" si="43"/>
        <v>12850</v>
      </c>
      <c r="AU114" s="153">
        <f t="shared" si="43"/>
        <v>12555</v>
      </c>
      <c r="AV114" s="153">
        <f t="shared" si="43"/>
        <v>12224</v>
      </c>
      <c r="AW114" s="153">
        <f t="shared" si="43"/>
        <v>11753</v>
      </c>
      <c r="AX114" s="153">
        <f t="shared" si="43"/>
        <v>11389</v>
      </c>
      <c r="AY114" s="153">
        <f t="shared" si="43"/>
        <v>10688</v>
      </c>
      <c r="AZ114" s="153">
        <f t="shared" si="43"/>
        <v>10282</v>
      </c>
      <c r="BA114" s="153">
        <f t="shared" si="43"/>
        <v>9982</v>
      </c>
      <c r="BB114" s="153">
        <f>BB21+BB23+SUM(BB31:BB37)</f>
        <v>10120</v>
      </c>
      <c r="BC114" s="153">
        <f>BC21+BC23+SUM(BC31:BC37)</f>
        <v>10234</v>
      </c>
      <c r="BD114" s="153">
        <f>BD21+BD23+SUM(BD31:BD37)</f>
        <v>10479</v>
      </c>
      <c r="BE114" s="153">
        <f>BE21+BE23+SUM(BE31:BE37)</f>
        <v>10565</v>
      </c>
      <c r="BF114" s="153"/>
      <c r="BG114" s="153"/>
      <c r="BH114" s="71" t="s">
        <v>74</v>
      </c>
    </row>
    <row r="115" spans="1:60" ht="9.6" customHeight="1" x14ac:dyDescent="0.15">
      <c r="A115" s="21"/>
      <c r="B115" s="69" t="s">
        <v>73</v>
      </c>
      <c r="C115" s="152">
        <f t="shared" ref="C115:AH115" si="44">C12+C19+C22+C24+C25+C38+C39+C40+C41+C42+C43+C44+C45+C46</f>
        <v>10174</v>
      </c>
      <c r="D115" s="152">
        <f t="shared" si="44"/>
        <v>11404</v>
      </c>
      <c r="E115" s="152">
        <f t="shared" si="44"/>
        <v>13671</v>
      </c>
      <c r="F115" s="152">
        <f t="shared" si="44"/>
        <v>17323</v>
      </c>
      <c r="G115" s="152">
        <f t="shared" si="44"/>
        <v>19926</v>
      </c>
      <c r="H115" s="152">
        <f t="shared" si="44"/>
        <v>23214</v>
      </c>
      <c r="I115" s="152">
        <f t="shared" si="44"/>
        <v>26486</v>
      </c>
      <c r="J115" s="152">
        <f>J12+J19+J22+J24+J25+J38+J39+J40+J41+J42+J43+J44+J45+J46</f>
        <v>32225</v>
      </c>
      <c r="K115" s="152">
        <f>K12+K19+K22+K24+K25+K38+K39+K40+K41+K42+K43+K44+K45+K46</f>
        <v>37100</v>
      </c>
      <c r="L115" s="152">
        <f>L12+L19+L22+L24+L25+L38+L39+L40+L41+L42+L43+L44+L46+L45</f>
        <v>42455</v>
      </c>
      <c r="M115" s="152">
        <f>M12+M19+M22+M24+M25+M38+M39+M40+M41+M42+M43+M44+M45+M46</f>
        <v>46521</v>
      </c>
      <c r="N115" s="152">
        <f t="shared" si="44"/>
        <v>51722.6</v>
      </c>
      <c r="O115" s="152">
        <f t="shared" si="44"/>
        <v>56924.19999999999</v>
      </c>
      <c r="P115" s="152">
        <f>P12+P19+P22+P24+P25+P38+P39+P40+P41+P42+P43+P44+P45+P46</f>
        <v>62125.80000000001</v>
      </c>
      <c r="Q115" s="152">
        <f t="shared" si="44"/>
        <v>67327.399999999994</v>
      </c>
      <c r="R115" s="152">
        <f t="shared" si="44"/>
        <v>72529</v>
      </c>
      <c r="S115" s="152">
        <f t="shared" si="44"/>
        <v>77028</v>
      </c>
      <c r="T115" s="152">
        <f>T12+T19+T22+T24+T25+T38+T39+T40+T41+T42+T43+T44+T45+T46</f>
        <v>84595</v>
      </c>
      <c r="U115" s="152">
        <f t="shared" si="44"/>
        <v>86585</v>
      </c>
      <c r="V115" s="152">
        <f t="shared" si="44"/>
        <v>89850</v>
      </c>
      <c r="W115" s="152">
        <f>W12+W19+W22+W24+W25+W38+W39+W40+W41+W42+W43+W44+W45+W46</f>
        <v>90899</v>
      </c>
      <c r="X115" s="152">
        <f t="shared" si="44"/>
        <v>91127</v>
      </c>
      <c r="Y115" s="152">
        <f t="shared" si="44"/>
        <v>90765</v>
      </c>
      <c r="Z115" s="152">
        <f t="shared" si="44"/>
        <v>90813</v>
      </c>
      <c r="AA115" s="152">
        <f t="shared" si="44"/>
        <v>90245</v>
      </c>
      <c r="AB115" s="152">
        <f t="shared" si="44"/>
        <v>89659</v>
      </c>
      <c r="AC115" s="152">
        <f t="shared" si="44"/>
        <v>89504</v>
      </c>
      <c r="AD115" s="152">
        <f t="shared" si="44"/>
        <v>90675</v>
      </c>
      <c r="AE115" s="152">
        <f t="shared" si="44"/>
        <v>93273</v>
      </c>
      <c r="AF115" s="152">
        <f t="shared" si="44"/>
        <v>96230</v>
      </c>
      <c r="AG115" s="152">
        <f t="shared" si="44"/>
        <v>98321</v>
      </c>
      <c r="AH115" s="152">
        <f t="shared" si="44"/>
        <v>100152</v>
      </c>
      <c r="AI115" s="152">
        <f t="shared" ref="AI115:BA115" si="45">AI12+AI19+AI22+AI24+AI25+AI38+AI39+AI40+AI41+AI42+AI43+AI44+AI45+AI46</f>
        <v>101135</v>
      </c>
      <c r="AJ115" s="152">
        <f t="shared" si="45"/>
        <v>101779</v>
      </c>
      <c r="AK115" s="152">
        <f t="shared" si="45"/>
        <v>102996</v>
      </c>
      <c r="AL115" s="154">
        <f t="shared" si="45"/>
        <v>104474</v>
      </c>
      <c r="AM115" s="154">
        <f t="shared" si="45"/>
        <v>105283</v>
      </c>
      <c r="AN115" s="154">
        <f t="shared" si="45"/>
        <v>104113</v>
      </c>
      <c r="AO115" s="154">
        <f t="shared" si="45"/>
        <v>101073</v>
      </c>
      <c r="AP115" s="154">
        <f t="shared" si="45"/>
        <v>98687</v>
      </c>
      <c r="AQ115" s="154">
        <f t="shared" si="45"/>
        <v>96853</v>
      </c>
      <c r="AR115" s="154">
        <f t="shared" si="45"/>
        <v>94593</v>
      </c>
      <c r="AS115" s="154">
        <f t="shared" si="45"/>
        <v>92151</v>
      </c>
      <c r="AT115" s="154">
        <f t="shared" si="45"/>
        <v>90377</v>
      </c>
      <c r="AU115" s="154">
        <f t="shared" si="45"/>
        <v>89560</v>
      </c>
      <c r="AV115" s="154">
        <f t="shared" si="45"/>
        <v>88818</v>
      </c>
      <c r="AW115" s="154">
        <f t="shared" si="45"/>
        <v>87507</v>
      </c>
      <c r="AX115" s="154">
        <f t="shared" si="45"/>
        <v>85858</v>
      </c>
      <c r="AY115" s="154">
        <f t="shared" si="45"/>
        <v>81860</v>
      </c>
      <c r="AZ115" s="154">
        <f t="shared" si="45"/>
        <v>79302</v>
      </c>
      <c r="BA115" s="154">
        <f t="shared" si="45"/>
        <v>77447</v>
      </c>
      <c r="BB115" s="154">
        <f>BB12+BB19+BB22+BB24+BB25+BB38+BB39+BB40+BB41+BB42+BB43+BB44+BB45+BB46</f>
        <v>79936</v>
      </c>
      <c r="BC115" s="154">
        <f>BC12+BC19+BC22+BC24+BC25+BC38+BC39+BC40+BC41+BC42+BC43+BC44+BC45+BC46</f>
        <v>83432</v>
      </c>
      <c r="BD115" s="154">
        <f>BD12+BD19+BD22+BD24+BD25+BD38+BD39+BD40+BD41+BD42+BD43+BD44+BD45+BD46</f>
        <v>85521</v>
      </c>
      <c r="BE115" s="154">
        <f>BE12+BE19+BE22+BE24+BE25+BE38+BE39+BE40+BE41+BE42+BE43+BE44+BE45+BE46</f>
        <v>86938</v>
      </c>
      <c r="BF115" s="152"/>
      <c r="BG115" s="152"/>
      <c r="BH115" s="71" t="s">
        <v>73</v>
      </c>
    </row>
    <row r="116" spans="1:60" ht="9.6" customHeight="1" x14ac:dyDescent="0.15">
      <c r="A116" s="21"/>
      <c r="B116" s="69" t="s">
        <v>75</v>
      </c>
      <c r="C116" s="152">
        <f t="shared" ref="C116:AH116" si="46">C29+SUM(C48)+C50+C47+C49</f>
        <v>1858</v>
      </c>
      <c r="D116" s="152">
        <f t="shared" si="46"/>
        <v>2543</v>
      </c>
      <c r="E116" s="152">
        <f t="shared" si="46"/>
        <v>2491</v>
      </c>
      <c r="F116" s="152">
        <f t="shared" si="46"/>
        <v>2825</v>
      </c>
      <c r="G116" s="152">
        <f t="shared" si="46"/>
        <v>3852</v>
      </c>
      <c r="H116" s="152">
        <f t="shared" si="46"/>
        <v>5042</v>
      </c>
      <c r="I116" s="152">
        <f t="shared" si="46"/>
        <v>6757</v>
      </c>
      <c r="J116" s="152">
        <f>J29+SUM(J48)+J50+J47+J49</f>
        <v>8493</v>
      </c>
      <c r="K116" s="152">
        <f>K29+SUM(K48)+K50+K47+K49</f>
        <v>10029</v>
      </c>
      <c r="L116" s="152">
        <f>L29+SUM(L48)+L50+L47+L49</f>
        <v>11187</v>
      </c>
      <c r="M116" s="152">
        <f>M29+SUM(M48)+M50+M47+M49</f>
        <v>11702</v>
      </c>
      <c r="N116" s="152">
        <f t="shared" si="46"/>
        <v>12472.8</v>
      </c>
      <c r="O116" s="152">
        <f t="shared" si="46"/>
        <v>13243.6</v>
      </c>
      <c r="P116" s="152">
        <f>P29+SUM(P48)+P50+P47+P49</f>
        <v>14014.4</v>
      </c>
      <c r="Q116" s="152">
        <f t="shared" si="46"/>
        <v>14785.2</v>
      </c>
      <c r="R116" s="152">
        <f t="shared" si="46"/>
        <v>15556</v>
      </c>
      <c r="S116" s="152">
        <f t="shared" si="46"/>
        <v>16476</v>
      </c>
      <c r="T116" s="152">
        <f>T29+SUM(T48)+T50+T47+T49</f>
        <v>17204</v>
      </c>
      <c r="U116" s="152">
        <f t="shared" si="46"/>
        <v>18172</v>
      </c>
      <c r="V116" s="152">
        <f t="shared" si="46"/>
        <v>18782</v>
      </c>
      <c r="W116" s="152">
        <f>W29+SUM(W48)+W50+W47+W49</f>
        <v>18895</v>
      </c>
      <c r="X116" s="152">
        <f t="shared" si="46"/>
        <v>18769</v>
      </c>
      <c r="Y116" s="152">
        <f t="shared" si="46"/>
        <v>18463</v>
      </c>
      <c r="Z116" s="152">
        <f t="shared" si="46"/>
        <v>18076</v>
      </c>
      <c r="AA116" s="152">
        <f t="shared" si="46"/>
        <v>17586</v>
      </c>
      <c r="AB116" s="152">
        <f t="shared" si="46"/>
        <v>17097</v>
      </c>
      <c r="AC116" s="152">
        <f t="shared" si="46"/>
        <v>16696</v>
      </c>
      <c r="AD116" s="152">
        <f t="shared" si="46"/>
        <v>16658</v>
      </c>
      <c r="AE116" s="152">
        <f t="shared" si="46"/>
        <v>16906</v>
      </c>
      <c r="AF116" s="152">
        <f t="shared" si="46"/>
        <v>17083</v>
      </c>
      <c r="AG116" s="152">
        <f t="shared" si="46"/>
        <v>17149</v>
      </c>
      <c r="AH116" s="152">
        <f t="shared" si="46"/>
        <v>17302</v>
      </c>
      <c r="AI116" s="152">
        <f t="shared" ref="AI116:BA116" si="47">AI29+SUM(AI48)+AI50+AI47+AI49</f>
        <v>17543</v>
      </c>
      <c r="AJ116" s="152">
        <f t="shared" si="47"/>
        <v>17727</v>
      </c>
      <c r="AK116" s="152">
        <f t="shared" si="47"/>
        <v>18134</v>
      </c>
      <c r="AL116" s="154">
        <f t="shared" si="47"/>
        <v>18443</v>
      </c>
      <c r="AM116" s="154">
        <f t="shared" si="47"/>
        <v>18760</v>
      </c>
      <c r="AN116" s="154">
        <f t="shared" si="47"/>
        <v>18695</v>
      </c>
      <c r="AO116" s="154">
        <f t="shared" si="47"/>
        <v>18330</v>
      </c>
      <c r="AP116" s="154">
        <f t="shared" si="47"/>
        <v>17936</v>
      </c>
      <c r="AQ116" s="154">
        <f t="shared" si="47"/>
        <v>17526</v>
      </c>
      <c r="AR116" s="154">
        <f t="shared" si="47"/>
        <v>16927</v>
      </c>
      <c r="AS116" s="154">
        <f t="shared" si="47"/>
        <v>16388</v>
      </c>
      <c r="AT116" s="154">
        <f t="shared" si="47"/>
        <v>16066</v>
      </c>
      <c r="AU116" s="154">
        <f t="shared" si="47"/>
        <v>15884</v>
      </c>
      <c r="AV116" s="154">
        <f t="shared" si="47"/>
        <v>15672</v>
      </c>
      <c r="AW116" s="154">
        <f t="shared" si="47"/>
        <v>15080</v>
      </c>
      <c r="AX116" s="154">
        <f t="shared" si="47"/>
        <v>14632</v>
      </c>
      <c r="AY116" s="154">
        <f t="shared" si="47"/>
        <v>13809</v>
      </c>
      <c r="AZ116" s="154">
        <f t="shared" si="47"/>
        <v>13381</v>
      </c>
      <c r="BA116" s="154">
        <f t="shared" si="47"/>
        <v>12981</v>
      </c>
      <c r="BB116" s="154">
        <f>BB29+SUM(BB48)+BB50+BB47+BB49</f>
        <v>13285</v>
      </c>
      <c r="BC116" s="154">
        <f>BC29+SUM(BC48)+BC50+BC47+BC49</f>
        <v>13576</v>
      </c>
      <c r="BD116" s="154">
        <f>BD29+SUM(BD48)+BD50+BD47+BD49</f>
        <v>13568</v>
      </c>
      <c r="BE116" s="154">
        <f>BE29+SUM(BE48)+BE50+BE47+BE49</f>
        <v>13448</v>
      </c>
      <c r="BF116" s="153"/>
      <c r="BG116" s="153"/>
      <c r="BH116" s="71" t="s">
        <v>75</v>
      </c>
    </row>
    <row r="117" spans="1:60" ht="9.6" customHeight="1" x14ac:dyDescent="0.15">
      <c r="A117" s="21"/>
      <c r="B117" s="69" t="s">
        <v>76</v>
      </c>
      <c r="C117" s="152">
        <f t="shared" ref="C117:AH117" si="48">SUM(C27)</f>
        <v>806</v>
      </c>
      <c r="D117" s="152">
        <f t="shared" si="48"/>
        <v>894</v>
      </c>
      <c r="E117" s="152">
        <f t="shared" si="48"/>
        <v>1058</v>
      </c>
      <c r="F117" s="152">
        <f t="shared" si="48"/>
        <v>1148</v>
      </c>
      <c r="G117" s="152">
        <f t="shared" si="48"/>
        <v>1442</v>
      </c>
      <c r="H117" s="152">
        <f t="shared" si="48"/>
        <v>1751</v>
      </c>
      <c r="I117" s="152">
        <f t="shared" si="48"/>
        <v>2347</v>
      </c>
      <c r="J117" s="152">
        <f>SUM(J27)</f>
        <v>2886</v>
      </c>
      <c r="K117" s="152">
        <f>SUM(K27)</f>
        <v>3564</v>
      </c>
      <c r="L117" s="152">
        <f>SUM(L27)</f>
        <v>3994</v>
      </c>
      <c r="M117" s="152">
        <f>SUM(M27)</f>
        <v>4220</v>
      </c>
      <c r="N117" s="152">
        <f t="shared" si="48"/>
        <v>4586.6000000000004</v>
      </c>
      <c r="O117" s="152">
        <f t="shared" si="48"/>
        <v>4953.2</v>
      </c>
      <c r="P117" s="152">
        <f>SUM(P27)</f>
        <v>5319.8</v>
      </c>
      <c r="Q117" s="152">
        <f t="shared" si="48"/>
        <v>5686.4</v>
      </c>
      <c r="R117" s="152">
        <f t="shared" si="48"/>
        <v>6053</v>
      </c>
      <c r="S117" s="152">
        <f t="shared" si="48"/>
        <v>6536</v>
      </c>
      <c r="T117" s="152">
        <f>SUM(T27)</f>
        <v>6847</v>
      </c>
      <c r="U117" s="152">
        <f t="shared" si="48"/>
        <v>7299</v>
      </c>
      <c r="V117" s="152">
        <f t="shared" si="48"/>
        <v>7527</v>
      </c>
      <c r="W117" s="152">
        <f>SUM(W27)</f>
        <v>7539</v>
      </c>
      <c r="X117" s="152">
        <f t="shared" si="48"/>
        <v>7466</v>
      </c>
      <c r="Y117" s="152">
        <f t="shared" si="48"/>
        <v>7299</v>
      </c>
      <c r="Z117" s="152">
        <f t="shared" si="48"/>
        <v>7196</v>
      </c>
      <c r="AA117" s="152">
        <f t="shared" si="48"/>
        <v>6989</v>
      </c>
      <c r="AB117" s="152">
        <f t="shared" si="48"/>
        <v>6814</v>
      </c>
      <c r="AC117" s="152">
        <f t="shared" si="48"/>
        <v>6652</v>
      </c>
      <c r="AD117" s="152">
        <f t="shared" si="48"/>
        <v>6585</v>
      </c>
      <c r="AE117" s="152">
        <f t="shared" si="48"/>
        <v>6651</v>
      </c>
      <c r="AF117" s="152">
        <f t="shared" si="48"/>
        <v>6711</v>
      </c>
      <c r="AG117" s="152">
        <f t="shared" si="48"/>
        <v>6760</v>
      </c>
      <c r="AH117" s="152">
        <f t="shared" si="48"/>
        <v>6757</v>
      </c>
      <c r="AI117" s="152">
        <f t="shared" ref="AI117:BA117" si="49">SUM(AI27)</f>
        <v>6761</v>
      </c>
      <c r="AJ117" s="152">
        <f t="shared" si="49"/>
        <v>6707</v>
      </c>
      <c r="AK117" s="152">
        <f t="shared" si="49"/>
        <v>6721</v>
      </c>
      <c r="AL117" s="153">
        <f t="shared" si="49"/>
        <v>6720</v>
      </c>
      <c r="AM117" s="153">
        <f t="shared" si="49"/>
        <v>6820</v>
      </c>
      <c r="AN117" s="153">
        <f t="shared" si="49"/>
        <v>6747</v>
      </c>
      <c r="AO117" s="153">
        <f t="shared" si="49"/>
        <v>6554</v>
      </c>
      <c r="AP117" s="153">
        <f t="shared" si="49"/>
        <v>6381</v>
      </c>
      <c r="AQ117" s="153">
        <f t="shared" si="49"/>
        <v>6158</v>
      </c>
      <c r="AR117" s="153">
        <f t="shared" si="49"/>
        <v>5947</v>
      </c>
      <c r="AS117" s="153">
        <f t="shared" si="49"/>
        <v>5780</v>
      </c>
      <c r="AT117" s="153">
        <f t="shared" si="49"/>
        <v>5650</v>
      </c>
      <c r="AU117" s="153">
        <f t="shared" si="49"/>
        <v>5544</v>
      </c>
      <c r="AV117" s="154">
        <f t="shared" si="49"/>
        <v>5434</v>
      </c>
      <c r="AW117" s="153">
        <f t="shared" si="49"/>
        <v>5297</v>
      </c>
      <c r="AX117" s="153">
        <f t="shared" si="49"/>
        <v>5073</v>
      </c>
      <c r="AY117" s="153">
        <f t="shared" si="49"/>
        <v>4773</v>
      </c>
      <c r="AZ117" s="153">
        <f t="shared" si="49"/>
        <v>4638</v>
      </c>
      <c r="BA117" s="153">
        <f t="shared" si="49"/>
        <v>4536</v>
      </c>
      <c r="BB117" s="153">
        <f>SUM(BB27)</f>
        <v>4541</v>
      </c>
      <c r="BC117" s="153">
        <f>SUM(BC27)</f>
        <v>4605</v>
      </c>
      <c r="BD117" s="153">
        <f>SUM(BD27)</f>
        <v>4602</v>
      </c>
      <c r="BE117" s="153">
        <f>SUM(BE27)</f>
        <v>4506</v>
      </c>
      <c r="BF117" s="153"/>
      <c r="BG117" s="153"/>
      <c r="BH117" s="71" t="s">
        <v>76</v>
      </c>
    </row>
    <row r="118" spans="1:60" ht="9.6" customHeight="1" x14ac:dyDescent="0.15">
      <c r="A118" s="21"/>
      <c r="B118" s="69" t="s">
        <v>77</v>
      </c>
      <c r="C118" s="152">
        <f t="shared" ref="C118:AH118" si="50">SUM(C26)</f>
        <v>808</v>
      </c>
      <c r="D118" s="152">
        <f t="shared" si="50"/>
        <v>929</v>
      </c>
      <c r="E118" s="152">
        <f t="shared" si="50"/>
        <v>1031</v>
      </c>
      <c r="F118" s="152">
        <f t="shared" si="50"/>
        <v>1235</v>
      </c>
      <c r="G118" s="152">
        <f t="shared" si="50"/>
        <v>1523</v>
      </c>
      <c r="H118" s="152">
        <f t="shared" si="50"/>
        <v>2006</v>
      </c>
      <c r="I118" s="152">
        <f t="shared" si="50"/>
        <v>2615</v>
      </c>
      <c r="J118" s="152">
        <f>SUM(J26)</f>
        <v>3374</v>
      </c>
      <c r="K118" s="152">
        <f>SUM(K26)</f>
        <v>4079</v>
      </c>
      <c r="L118" s="152">
        <f>SUM(L26)</f>
        <v>4491</v>
      </c>
      <c r="M118" s="152">
        <f>SUM(M26)</f>
        <v>4685</v>
      </c>
      <c r="N118" s="152">
        <f t="shared" si="50"/>
        <v>5058.8</v>
      </c>
      <c r="O118" s="152">
        <f t="shared" si="50"/>
        <v>5432.6</v>
      </c>
      <c r="P118" s="152">
        <f>SUM(P26)</f>
        <v>5806.4</v>
      </c>
      <c r="Q118" s="152">
        <f t="shared" si="50"/>
        <v>6180.2</v>
      </c>
      <c r="R118" s="152">
        <f t="shared" si="50"/>
        <v>6554</v>
      </c>
      <c r="S118" s="152">
        <f t="shared" si="50"/>
        <v>6936</v>
      </c>
      <c r="T118" s="152">
        <f>SUM(T26)</f>
        <v>7217</v>
      </c>
      <c r="U118" s="152">
        <f t="shared" si="50"/>
        <v>7693</v>
      </c>
      <c r="V118" s="152">
        <f t="shared" si="50"/>
        <v>7937</v>
      </c>
      <c r="W118" s="152">
        <f>SUM(W26)</f>
        <v>7941</v>
      </c>
      <c r="X118" s="152">
        <f t="shared" si="50"/>
        <v>7895</v>
      </c>
      <c r="Y118" s="152">
        <f t="shared" si="50"/>
        <v>7775</v>
      </c>
      <c r="Z118" s="152">
        <f t="shared" si="50"/>
        <v>7643</v>
      </c>
      <c r="AA118" s="152">
        <f t="shared" si="50"/>
        <v>7505</v>
      </c>
      <c r="AB118" s="152">
        <f t="shared" si="50"/>
        <v>7369</v>
      </c>
      <c r="AC118" s="152">
        <f t="shared" si="50"/>
        <v>7280</v>
      </c>
      <c r="AD118" s="152">
        <f t="shared" si="50"/>
        <v>7330</v>
      </c>
      <c r="AE118" s="152">
        <f t="shared" si="50"/>
        <v>7488</v>
      </c>
      <c r="AF118" s="152">
        <f t="shared" si="50"/>
        <v>7629</v>
      </c>
      <c r="AG118" s="152">
        <f t="shared" si="50"/>
        <v>7726</v>
      </c>
      <c r="AH118" s="152">
        <f t="shared" si="50"/>
        <v>7835</v>
      </c>
      <c r="AI118" s="152">
        <f t="shared" ref="AI118:BA118" si="51">SUM(AI26)</f>
        <v>7975</v>
      </c>
      <c r="AJ118" s="152">
        <f t="shared" si="51"/>
        <v>7979</v>
      </c>
      <c r="AK118" s="152">
        <f t="shared" si="51"/>
        <v>8188</v>
      </c>
      <c r="AL118" s="153">
        <f t="shared" si="51"/>
        <v>8317</v>
      </c>
      <c r="AM118" s="153">
        <f t="shared" si="51"/>
        <v>8605</v>
      </c>
      <c r="AN118" s="153">
        <f t="shared" si="51"/>
        <v>8695</v>
      </c>
      <c r="AO118" s="153">
        <f t="shared" si="51"/>
        <v>8531</v>
      </c>
      <c r="AP118" s="153">
        <f t="shared" si="51"/>
        <v>8385</v>
      </c>
      <c r="AQ118" s="153">
        <f t="shared" si="51"/>
        <v>8209</v>
      </c>
      <c r="AR118" s="153">
        <f t="shared" si="51"/>
        <v>7905</v>
      </c>
      <c r="AS118" s="153">
        <f t="shared" si="51"/>
        <v>7631</v>
      </c>
      <c r="AT118" s="153">
        <f t="shared" si="51"/>
        <v>7561</v>
      </c>
      <c r="AU118" s="153">
        <f t="shared" si="51"/>
        <v>7428</v>
      </c>
      <c r="AV118" s="153">
        <f t="shared" si="51"/>
        <v>7167</v>
      </c>
      <c r="AW118" s="153">
        <f t="shared" si="51"/>
        <v>6907</v>
      </c>
      <c r="AX118" s="153">
        <f t="shared" si="51"/>
        <v>6658</v>
      </c>
      <c r="AY118" s="153">
        <f t="shared" si="51"/>
        <v>6306</v>
      </c>
      <c r="AZ118" s="153">
        <f t="shared" si="51"/>
        <v>6152</v>
      </c>
      <c r="BA118" s="153">
        <f t="shared" si="51"/>
        <v>5997</v>
      </c>
      <c r="BB118" s="153">
        <f>SUM(BB26)</f>
        <v>6265</v>
      </c>
      <c r="BC118" s="153">
        <f>SUM(BC26)</f>
        <v>6352</v>
      </c>
      <c r="BD118" s="153">
        <f>SUM(BD26)</f>
        <v>6357</v>
      </c>
      <c r="BE118" s="153">
        <f>SUM(BE26)</f>
        <v>6306</v>
      </c>
      <c r="BF118" s="153"/>
      <c r="BG118" s="153"/>
      <c r="BH118" s="71" t="s">
        <v>77</v>
      </c>
    </row>
    <row r="119" spans="1:60" ht="9.6" customHeight="1" x14ac:dyDescent="0.15">
      <c r="A119" s="21"/>
      <c r="B119" s="69" t="s">
        <v>78</v>
      </c>
      <c r="C119" s="152">
        <f t="shared" ref="C119:AH119" si="52">C18+C28+C51</f>
        <v>2278</v>
      </c>
      <c r="D119" s="152">
        <f t="shared" si="52"/>
        <v>2621</v>
      </c>
      <c r="E119" s="152">
        <f t="shared" si="52"/>
        <v>2931</v>
      </c>
      <c r="F119" s="152">
        <f t="shared" si="52"/>
        <v>3507</v>
      </c>
      <c r="G119" s="152">
        <f t="shared" si="52"/>
        <v>4317</v>
      </c>
      <c r="H119" s="152">
        <f t="shared" si="52"/>
        <v>5270</v>
      </c>
      <c r="I119" s="152">
        <f t="shared" si="52"/>
        <v>6675</v>
      </c>
      <c r="J119" s="152">
        <f>J18+J28+J51</f>
        <v>8663</v>
      </c>
      <c r="K119" s="152">
        <f>K18+K28+K51</f>
        <v>9877</v>
      </c>
      <c r="L119" s="152">
        <f>L18+L28+L51</f>
        <v>10846</v>
      </c>
      <c r="M119" s="152">
        <f>M18+M28+M51</f>
        <v>11568</v>
      </c>
      <c r="N119" s="152">
        <f t="shared" si="52"/>
        <v>12164.8</v>
      </c>
      <c r="O119" s="152">
        <f t="shared" si="52"/>
        <v>12761.6</v>
      </c>
      <c r="P119" s="152">
        <f>P18+P28+P51</f>
        <v>13358.4</v>
      </c>
      <c r="Q119" s="152">
        <f t="shared" si="52"/>
        <v>13955.2</v>
      </c>
      <c r="R119" s="152">
        <f t="shared" si="52"/>
        <v>14552</v>
      </c>
      <c r="S119" s="152">
        <f t="shared" si="52"/>
        <v>15231</v>
      </c>
      <c r="T119" s="152">
        <f>T18+T28+T51</f>
        <v>15869</v>
      </c>
      <c r="U119" s="152">
        <f t="shared" si="52"/>
        <v>16908</v>
      </c>
      <c r="V119" s="152">
        <f t="shared" si="52"/>
        <v>17418</v>
      </c>
      <c r="W119" s="152">
        <f>W18+W28+W51</f>
        <v>17421</v>
      </c>
      <c r="X119" s="152">
        <f t="shared" si="52"/>
        <v>17351</v>
      </c>
      <c r="Y119" s="152">
        <f t="shared" si="52"/>
        <v>17115</v>
      </c>
      <c r="Z119" s="152">
        <f t="shared" si="52"/>
        <v>16911</v>
      </c>
      <c r="AA119" s="152">
        <f t="shared" si="52"/>
        <v>16485</v>
      </c>
      <c r="AB119" s="152">
        <f t="shared" si="52"/>
        <v>16032</v>
      </c>
      <c r="AC119" s="152">
        <f t="shared" si="52"/>
        <v>15794</v>
      </c>
      <c r="AD119" s="152">
        <f t="shared" si="52"/>
        <v>15949</v>
      </c>
      <c r="AE119" s="152">
        <f t="shared" si="52"/>
        <v>16143</v>
      </c>
      <c r="AF119" s="152">
        <f t="shared" si="52"/>
        <v>16303</v>
      </c>
      <c r="AG119" s="152">
        <f t="shared" si="52"/>
        <v>16494</v>
      </c>
      <c r="AH119" s="152">
        <f t="shared" si="52"/>
        <v>16709</v>
      </c>
      <c r="AI119" s="152">
        <f t="shared" ref="AI119:BA119" si="53">AI18+AI28+AI51</f>
        <v>16907</v>
      </c>
      <c r="AJ119" s="152">
        <f t="shared" si="53"/>
        <v>17047</v>
      </c>
      <c r="AK119" s="152">
        <f t="shared" si="53"/>
        <v>17328</v>
      </c>
      <c r="AL119" s="154">
        <f t="shared" si="53"/>
        <v>17489</v>
      </c>
      <c r="AM119" s="154">
        <f t="shared" si="53"/>
        <v>17613</v>
      </c>
      <c r="AN119" s="154">
        <f t="shared" si="53"/>
        <v>17490</v>
      </c>
      <c r="AO119" s="154">
        <f t="shared" si="53"/>
        <v>17145</v>
      </c>
      <c r="AP119" s="154">
        <f t="shared" si="53"/>
        <v>16767</v>
      </c>
      <c r="AQ119" s="154">
        <f t="shared" si="53"/>
        <v>16360</v>
      </c>
      <c r="AR119" s="154">
        <f t="shared" si="53"/>
        <v>15945</v>
      </c>
      <c r="AS119" s="154">
        <f t="shared" si="53"/>
        <v>15573</v>
      </c>
      <c r="AT119" s="154">
        <f t="shared" si="53"/>
        <v>15341</v>
      </c>
      <c r="AU119" s="154">
        <f t="shared" si="53"/>
        <v>15163</v>
      </c>
      <c r="AV119" s="154">
        <f t="shared" si="53"/>
        <v>14973</v>
      </c>
      <c r="AW119" s="154">
        <f t="shared" si="53"/>
        <v>14693</v>
      </c>
      <c r="AX119" s="154">
        <f t="shared" si="53"/>
        <v>14275</v>
      </c>
      <c r="AY119" s="154">
        <f t="shared" si="53"/>
        <v>13658</v>
      </c>
      <c r="AZ119" s="154">
        <f t="shared" si="53"/>
        <v>13173</v>
      </c>
      <c r="BA119" s="154">
        <f t="shared" si="53"/>
        <v>12823</v>
      </c>
      <c r="BB119" s="154">
        <f>BB18+BB28+BB51</f>
        <v>12654</v>
      </c>
      <c r="BC119" s="154">
        <f>BC18+BC28+BC51</f>
        <v>14125</v>
      </c>
      <c r="BD119" s="154">
        <f>BD18+BD28+BD51</f>
        <v>15134</v>
      </c>
      <c r="BE119" s="154">
        <f>BE18+BE28+BE51</f>
        <v>15239</v>
      </c>
      <c r="BF119" s="155"/>
      <c r="BG119" s="155"/>
      <c r="BH119" s="71" t="s">
        <v>78</v>
      </c>
    </row>
    <row r="120" spans="1:60" ht="9.6" customHeight="1" x14ac:dyDescent="0.15">
      <c r="A120" s="21"/>
      <c r="B120" s="69" t="s">
        <v>79</v>
      </c>
      <c r="C120" s="152">
        <f t="shared" ref="C120:AH120" si="54">C52+SUM(C20)</f>
        <v>1347</v>
      </c>
      <c r="D120" s="152">
        <f t="shared" si="54"/>
        <v>1083</v>
      </c>
      <c r="E120" s="152">
        <f t="shared" si="54"/>
        <v>1571</v>
      </c>
      <c r="F120" s="152">
        <f t="shared" si="54"/>
        <v>1743</v>
      </c>
      <c r="G120" s="152">
        <f t="shared" si="54"/>
        <v>2147</v>
      </c>
      <c r="H120" s="152">
        <f t="shared" si="54"/>
        <v>2387</v>
      </c>
      <c r="I120" s="152">
        <f t="shared" si="54"/>
        <v>2888</v>
      </c>
      <c r="J120" s="152">
        <f>J52+SUM(J20)</f>
        <v>3646</v>
      </c>
      <c r="K120" s="152">
        <f>K52+SUM(K20)</f>
        <v>3960</v>
      </c>
      <c r="L120" s="152">
        <f>L52+SUM(L20)</f>
        <v>4586</v>
      </c>
      <c r="M120" s="152">
        <f>M52+SUM(M20)</f>
        <v>5006</v>
      </c>
      <c r="N120" s="152">
        <f t="shared" si="54"/>
        <v>5394.2</v>
      </c>
      <c r="O120" s="152">
        <f t="shared" si="54"/>
        <v>5782.4</v>
      </c>
      <c r="P120" s="152">
        <f>P52+SUM(P20)</f>
        <v>6170.6</v>
      </c>
      <c r="Q120" s="152">
        <f t="shared" si="54"/>
        <v>6558.8</v>
      </c>
      <c r="R120" s="152">
        <f t="shared" si="54"/>
        <v>6947</v>
      </c>
      <c r="S120" s="152">
        <f t="shared" si="54"/>
        <v>7381</v>
      </c>
      <c r="T120" s="152">
        <f>T52+SUM(T20)</f>
        <v>7632</v>
      </c>
      <c r="U120" s="152">
        <f t="shared" si="54"/>
        <v>8001</v>
      </c>
      <c r="V120" s="152">
        <f t="shared" si="54"/>
        <v>8077</v>
      </c>
      <c r="W120" s="152">
        <f>W52+SUM(W20)</f>
        <v>7912</v>
      </c>
      <c r="X120" s="152">
        <f t="shared" si="54"/>
        <v>7768</v>
      </c>
      <c r="Y120" s="152">
        <f t="shared" si="54"/>
        <v>7568</v>
      </c>
      <c r="Z120" s="152">
        <f t="shared" si="54"/>
        <v>7396</v>
      </c>
      <c r="AA120" s="152">
        <f t="shared" si="54"/>
        <v>7210</v>
      </c>
      <c r="AB120" s="152">
        <f t="shared" si="54"/>
        <v>7039</v>
      </c>
      <c r="AC120" s="152">
        <f t="shared" si="54"/>
        <v>6944</v>
      </c>
      <c r="AD120" s="152">
        <f t="shared" si="54"/>
        <v>6840</v>
      </c>
      <c r="AE120" s="152">
        <f t="shared" si="54"/>
        <v>6915</v>
      </c>
      <c r="AF120" s="152">
        <f t="shared" si="54"/>
        <v>6941</v>
      </c>
      <c r="AG120" s="152">
        <f t="shared" si="54"/>
        <v>7005</v>
      </c>
      <c r="AH120" s="152">
        <f t="shared" si="54"/>
        <v>7030</v>
      </c>
      <c r="AI120" s="152">
        <f t="shared" ref="AI120:BA120" si="55">AI52+SUM(AI20)</f>
        <v>7102</v>
      </c>
      <c r="AJ120" s="152">
        <f t="shared" si="55"/>
        <v>7121</v>
      </c>
      <c r="AK120" s="152">
        <f t="shared" si="55"/>
        <v>7146</v>
      </c>
      <c r="AL120" s="153">
        <f t="shared" si="55"/>
        <v>7131</v>
      </c>
      <c r="AM120" s="153">
        <f t="shared" si="55"/>
        <v>7148</v>
      </c>
      <c r="AN120" s="153">
        <f t="shared" si="55"/>
        <v>7058</v>
      </c>
      <c r="AO120" s="153">
        <f t="shared" si="55"/>
        <v>6965</v>
      </c>
      <c r="AP120" s="153">
        <f t="shared" si="55"/>
        <v>6774</v>
      </c>
      <c r="AQ120" s="153">
        <f t="shared" si="55"/>
        <v>6554</v>
      </c>
      <c r="AR120" s="153">
        <f t="shared" si="55"/>
        <v>6287</v>
      </c>
      <c r="AS120" s="153">
        <f t="shared" si="55"/>
        <v>6085</v>
      </c>
      <c r="AT120" s="153">
        <f t="shared" si="55"/>
        <v>5896</v>
      </c>
      <c r="AU120" s="153">
        <f t="shared" si="55"/>
        <v>5752</v>
      </c>
      <c r="AV120" s="153">
        <f t="shared" si="55"/>
        <v>5570</v>
      </c>
      <c r="AW120" s="153">
        <f t="shared" si="55"/>
        <v>5368</v>
      </c>
      <c r="AX120" s="153">
        <f t="shared" si="55"/>
        <v>5226</v>
      </c>
      <c r="AY120" s="153">
        <f t="shared" si="55"/>
        <v>4977</v>
      </c>
      <c r="AZ120" s="153">
        <f t="shared" si="55"/>
        <v>4792</v>
      </c>
      <c r="BA120" s="153">
        <f t="shared" si="55"/>
        <v>4697</v>
      </c>
      <c r="BB120" s="153">
        <f>BB52+SUM(BB20)</f>
        <v>4308</v>
      </c>
      <c r="BC120" s="153">
        <f>BC52+SUM(BC20)</f>
        <v>4701</v>
      </c>
      <c r="BD120" s="153">
        <f>BD52+SUM(BD20)</f>
        <v>5015</v>
      </c>
      <c r="BE120" s="153">
        <f>BE52+SUM(BE20)</f>
        <v>5175</v>
      </c>
      <c r="BF120" s="153"/>
      <c r="BG120" s="153"/>
      <c r="BH120" s="71" t="s">
        <v>79</v>
      </c>
    </row>
    <row r="121" spans="1:60" ht="9.6" customHeight="1" x14ac:dyDescent="0.15">
      <c r="A121" s="21"/>
      <c r="B121" s="39" t="s">
        <v>108</v>
      </c>
      <c r="C121" s="152">
        <f t="shared" ref="C121:AH121" si="56">SUM(C114:C120)</f>
        <v>18707</v>
      </c>
      <c r="D121" s="152">
        <f t="shared" si="56"/>
        <v>21132</v>
      </c>
      <c r="E121" s="152">
        <f t="shared" si="56"/>
        <v>24682</v>
      </c>
      <c r="F121" s="152">
        <f t="shared" si="56"/>
        <v>29932</v>
      </c>
      <c r="G121" s="152">
        <f t="shared" si="56"/>
        <v>36075</v>
      </c>
      <c r="H121" s="152">
        <f t="shared" si="56"/>
        <v>43462</v>
      </c>
      <c r="I121" s="152">
        <f t="shared" si="56"/>
        <v>52878</v>
      </c>
      <c r="J121" s="152">
        <f t="shared" si="56"/>
        <v>64754</v>
      </c>
      <c r="K121" s="152">
        <f t="shared" si="56"/>
        <v>76018</v>
      </c>
      <c r="L121" s="152">
        <f t="shared" si="56"/>
        <v>85940</v>
      </c>
      <c r="M121" s="152">
        <f t="shared" si="56"/>
        <v>92769</v>
      </c>
      <c r="N121" s="152">
        <f t="shared" si="56"/>
        <v>101147.40000000001</v>
      </c>
      <c r="O121" s="152">
        <f t="shared" si="56"/>
        <v>109525.8</v>
      </c>
      <c r="P121" s="152">
        <f t="shared" si="56"/>
        <v>117904.2</v>
      </c>
      <c r="Q121" s="152">
        <f t="shared" si="56"/>
        <v>126282.59999999998</v>
      </c>
      <c r="R121" s="152">
        <f t="shared" si="56"/>
        <v>134661</v>
      </c>
      <c r="S121" s="152">
        <f t="shared" si="56"/>
        <v>142820</v>
      </c>
      <c r="T121" s="152">
        <f t="shared" si="56"/>
        <v>153194</v>
      </c>
      <c r="U121" s="152">
        <f t="shared" si="56"/>
        <v>159301</v>
      </c>
      <c r="V121" s="152">
        <f t="shared" si="56"/>
        <v>164597</v>
      </c>
      <c r="W121" s="152">
        <f t="shared" si="56"/>
        <v>165738</v>
      </c>
      <c r="X121" s="152">
        <f t="shared" si="56"/>
        <v>165578</v>
      </c>
      <c r="Y121" s="152">
        <f t="shared" si="56"/>
        <v>164140</v>
      </c>
      <c r="Z121" s="152">
        <f t="shared" si="56"/>
        <v>163027</v>
      </c>
      <c r="AA121" s="152">
        <f t="shared" si="56"/>
        <v>160837</v>
      </c>
      <c r="AB121" s="152">
        <f t="shared" si="56"/>
        <v>158506</v>
      </c>
      <c r="AC121" s="152">
        <f t="shared" si="56"/>
        <v>157201</v>
      </c>
      <c r="AD121" s="152">
        <f t="shared" si="56"/>
        <v>158444</v>
      </c>
      <c r="AE121" s="152">
        <f t="shared" si="56"/>
        <v>162000</v>
      </c>
      <c r="AF121" s="152">
        <f t="shared" si="56"/>
        <v>165691</v>
      </c>
      <c r="AG121" s="152">
        <f t="shared" si="56"/>
        <v>168314</v>
      </c>
      <c r="AH121" s="152">
        <f t="shared" si="56"/>
        <v>170593</v>
      </c>
      <c r="AI121" s="152">
        <f t="shared" ref="AI121:BA121" si="57">SUM(AI114:AI120)</f>
        <v>172347</v>
      </c>
      <c r="AJ121" s="152">
        <f t="shared" si="57"/>
        <v>173365</v>
      </c>
      <c r="AK121" s="152">
        <f t="shared" si="57"/>
        <v>175671</v>
      </c>
      <c r="AL121" s="153">
        <f t="shared" si="57"/>
        <v>177870</v>
      </c>
      <c r="AM121" s="153">
        <f t="shared" si="57"/>
        <v>179581</v>
      </c>
      <c r="AN121" s="153">
        <f t="shared" si="57"/>
        <v>178030</v>
      </c>
      <c r="AO121" s="153">
        <f t="shared" si="57"/>
        <v>173322</v>
      </c>
      <c r="AP121" s="153">
        <f t="shared" si="57"/>
        <v>169375</v>
      </c>
      <c r="AQ121" s="153">
        <f t="shared" si="57"/>
        <v>165800</v>
      </c>
      <c r="AR121" s="153">
        <f t="shared" si="57"/>
        <v>161278</v>
      </c>
      <c r="AS121" s="153">
        <f t="shared" si="57"/>
        <v>156829</v>
      </c>
      <c r="AT121" s="153">
        <f t="shared" si="57"/>
        <v>153741</v>
      </c>
      <c r="AU121" s="153">
        <f t="shared" si="57"/>
        <v>151886</v>
      </c>
      <c r="AV121" s="153">
        <f t="shared" si="57"/>
        <v>149858</v>
      </c>
      <c r="AW121" s="153">
        <f t="shared" si="57"/>
        <v>146605</v>
      </c>
      <c r="AX121" s="153">
        <f t="shared" si="57"/>
        <v>143111</v>
      </c>
      <c r="AY121" s="153">
        <f t="shared" si="57"/>
        <v>136071</v>
      </c>
      <c r="AZ121" s="153">
        <f t="shared" si="57"/>
        <v>131720</v>
      </c>
      <c r="BA121" s="153">
        <f t="shared" si="57"/>
        <v>128463</v>
      </c>
      <c r="BB121" s="153">
        <f>SUM(BB114:BB120)</f>
        <v>131109</v>
      </c>
      <c r="BC121" s="153">
        <f>SUM(BC114:BC120)</f>
        <v>137025</v>
      </c>
      <c r="BD121" s="153">
        <f>SUM(BD114:BD120)</f>
        <v>140676</v>
      </c>
      <c r="BE121" s="153">
        <f>SUM(BE114:BE120)</f>
        <v>142177</v>
      </c>
      <c r="BF121" s="153"/>
      <c r="BG121" s="153"/>
      <c r="BH121" s="15" t="s">
        <v>108</v>
      </c>
    </row>
    <row r="122" spans="1:60" ht="9.6" customHeight="1" x14ac:dyDescent="0.15">
      <c r="A122" s="21"/>
      <c r="B122" s="69" t="s">
        <v>88</v>
      </c>
      <c r="C122" s="152">
        <f t="shared" ref="C122:AH122" si="58">C121-C12</f>
        <v>10929</v>
      </c>
      <c r="D122" s="152">
        <f t="shared" si="58"/>
        <v>12467</v>
      </c>
      <c r="E122" s="152">
        <f t="shared" si="58"/>
        <v>14170</v>
      </c>
      <c r="F122" s="152">
        <f t="shared" si="58"/>
        <v>16412</v>
      </c>
      <c r="G122" s="152">
        <f t="shared" si="58"/>
        <v>21735</v>
      </c>
      <c r="H122" s="152">
        <f t="shared" si="58"/>
        <v>28065</v>
      </c>
      <c r="I122" s="152">
        <f t="shared" si="58"/>
        <v>37744</v>
      </c>
      <c r="J122" s="152">
        <f>J121-J12</f>
        <v>49068</v>
      </c>
      <c r="K122" s="152">
        <f>K121-K12</f>
        <v>56830</v>
      </c>
      <c r="L122" s="152">
        <f>L121-L12</f>
        <v>62656</v>
      </c>
      <c r="M122" s="152">
        <f>M121-M12</f>
        <v>65842</v>
      </c>
      <c r="N122" s="152">
        <f t="shared" si="58"/>
        <v>69270.600000000006</v>
      </c>
      <c r="O122" s="152">
        <f t="shared" si="58"/>
        <v>72699.200000000012</v>
      </c>
      <c r="P122" s="152">
        <f>P121-P12</f>
        <v>76127.799999999988</v>
      </c>
      <c r="Q122" s="152">
        <f t="shared" si="58"/>
        <v>79556.39999999998</v>
      </c>
      <c r="R122" s="152">
        <f t="shared" si="58"/>
        <v>82985</v>
      </c>
      <c r="S122" s="152">
        <f t="shared" si="58"/>
        <v>87471</v>
      </c>
      <c r="T122" s="152">
        <f>T121-T12</f>
        <v>91213</v>
      </c>
      <c r="U122" s="152">
        <f t="shared" si="58"/>
        <v>96891</v>
      </c>
      <c r="V122" s="152">
        <f t="shared" si="58"/>
        <v>99534</v>
      </c>
      <c r="W122" s="152">
        <f>W121-W12</f>
        <v>99544</v>
      </c>
      <c r="X122" s="152">
        <f t="shared" si="58"/>
        <v>99258</v>
      </c>
      <c r="Y122" s="152">
        <f t="shared" si="58"/>
        <v>98034</v>
      </c>
      <c r="Z122" s="152">
        <f t="shared" si="58"/>
        <v>96810</v>
      </c>
      <c r="AA122" s="152">
        <f t="shared" si="58"/>
        <v>94958</v>
      </c>
      <c r="AB122" s="152">
        <f t="shared" si="58"/>
        <v>92806</v>
      </c>
      <c r="AC122" s="152">
        <f t="shared" si="58"/>
        <v>91506</v>
      </c>
      <c r="AD122" s="152">
        <f t="shared" si="58"/>
        <v>91926</v>
      </c>
      <c r="AE122" s="152">
        <f t="shared" si="58"/>
        <v>93666</v>
      </c>
      <c r="AF122" s="152">
        <f t="shared" si="58"/>
        <v>95179</v>
      </c>
      <c r="AG122" s="152">
        <f t="shared" si="58"/>
        <v>96483</v>
      </c>
      <c r="AH122" s="152">
        <f t="shared" si="58"/>
        <v>97614</v>
      </c>
      <c r="AI122" s="152">
        <f t="shared" ref="AI122:BA122" si="59">AI121-AI12</f>
        <v>98889</v>
      </c>
      <c r="AJ122" s="152">
        <f t="shared" si="59"/>
        <v>99757</v>
      </c>
      <c r="AK122" s="152">
        <f t="shared" si="59"/>
        <v>101435</v>
      </c>
      <c r="AL122" s="154">
        <f t="shared" si="59"/>
        <v>103016</v>
      </c>
      <c r="AM122" s="154">
        <f t="shared" si="59"/>
        <v>104378</v>
      </c>
      <c r="AN122" s="154">
        <f t="shared" si="59"/>
        <v>103862</v>
      </c>
      <c r="AO122" s="154">
        <f t="shared" si="59"/>
        <v>101647</v>
      </c>
      <c r="AP122" s="154">
        <f t="shared" si="59"/>
        <v>99750</v>
      </c>
      <c r="AQ122" s="154">
        <f t="shared" si="59"/>
        <v>97644</v>
      </c>
      <c r="AR122" s="154">
        <f t="shared" si="59"/>
        <v>95127</v>
      </c>
      <c r="AS122" s="154">
        <f t="shared" si="59"/>
        <v>92530</v>
      </c>
      <c r="AT122" s="154">
        <f t="shared" si="59"/>
        <v>90747</v>
      </c>
      <c r="AU122" s="154">
        <f t="shared" si="59"/>
        <v>89602</v>
      </c>
      <c r="AV122" s="154">
        <f t="shared" si="59"/>
        <v>88059</v>
      </c>
      <c r="AW122" s="154">
        <f t="shared" si="59"/>
        <v>85572</v>
      </c>
      <c r="AX122" s="154">
        <f t="shared" si="59"/>
        <v>83152</v>
      </c>
      <c r="AY122" s="154">
        <f t="shared" si="59"/>
        <v>78745</v>
      </c>
      <c r="AZ122" s="154">
        <f t="shared" si="59"/>
        <v>76350</v>
      </c>
      <c r="BA122" s="154">
        <f t="shared" si="59"/>
        <v>74551</v>
      </c>
      <c r="BB122" s="154">
        <f>BB121-BB12</f>
        <v>75310</v>
      </c>
      <c r="BC122" s="154">
        <f>BC121-BC12</f>
        <v>79305</v>
      </c>
      <c r="BD122" s="154">
        <f>BD121-BD12</f>
        <v>81433</v>
      </c>
      <c r="BE122" s="154">
        <f>BE121-BE12</f>
        <v>82674</v>
      </c>
      <c r="BF122" s="153"/>
      <c r="BG122" s="153"/>
      <c r="BH122" s="71" t="s">
        <v>88</v>
      </c>
    </row>
  </sheetData>
  <phoneticPr fontId="1"/>
  <printOptions gridLinesSet="0"/>
  <pageMargins left="0" right="0" top="0" bottom="0.19685039370078741" header="0" footer="0"/>
  <pageSetup paperSize="13" scale="55" orientation="landscape" horizontalDpi="300" verticalDpi="300" r:id="rId1"/>
  <headerFooter alignWithMargins="0">
    <oddHeader>&amp;R&amp;"ＭＳ 明朝,標準"&amp;6&amp;F／頁&amp;P/&amp;N／&amp;D</oddHeader>
    <oddFooter>&amp;R&amp;"ＭＳ Ｐ明朝,標準"&amp;11&amp;F/&amp;A/頁&amp;P/&amp;N/&amp;D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U102"/>
  <sheetViews>
    <sheetView workbookViewId="0">
      <selection activeCell="S59" sqref="S59"/>
    </sheetView>
  </sheetViews>
  <sheetFormatPr defaultColWidth="5.5" defaultRowHeight="12" x14ac:dyDescent="0.15"/>
  <cols>
    <col min="1" max="1" width="3.875" style="6" customWidth="1"/>
    <col min="2" max="2" width="5.5" style="6" customWidth="1"/>
    <col min="3" max="47" width="3.875" style="6" customWidth="1"/>
    <col min="48" max="16384" width="5.5" style="6"/>
  </cols>
  <sheetData>
    <row r="1" spans="2:47" x14ac:dyDescent="0.15">
      <c r="C1" s="6">
        <v>1</v>
      </c>
      <c r="D1" s="6">
        <v>1</v>
      </c>
      <c r="E1" s="6">
        <v>1</v>
      </c>
      <c r="F1" s="6">
        <v>1</v>
      </c>
      <c r="G1" s="6">
        <v>1</v>
      </c>
      <c r="H1" s="6">
        <v>2</v>
      </c>
      <c r="I1" s="6">
        <v>2</v>
      </c>
      <c r="J1" s="6">
        <v>2</v>
      </c>
      <c r="K1" s="6">
        <v>2</v>
      </c>
      <c r="L1" s="6">
        <v>2</v>
      </c>
      <c r="M1" s="6">
        <v>4</v>
      </c>
      <c r="N1" s="6">
        <v>4</v>
      </c>
      <c r="O1" s="6">
        <v>4</v>
      </c>
      <c r="P1" s="6">
        <v>4</v>
      </c>
      <c r="Q1" s="6">
        <v>4</v>
      </c>
      <c r="R1" s="6">
        <v>3</v>
      </c>
      <c r="S1" s="6">
        <v>3</v>
      </c>
      <c r="T1" s="6">
        <v>3</v>
      </c>
      <c r="U1" s="6">
        <v>3</v>
      </c>
      <c r="V1" s="6">
        <v>3</v>
      </c>
      <c r="W1" s="6">
        <v>5</v>
      </c>
      <c r="X1" s="6">
        <v>5</v>
      </c>
      <c r="Y1" s="6">
        <v>5</v>
      </c>
      <c r="Z1" s="6">
        <v>5</v>
      </c>
      <c r="AA1" s="6">
        <v>5</v>
      </c>
      <c r="AB1" s="6">
        <v>6</v>
      </c>
      <c r="AC1" s="6">
        <v>6</v>
      </c>
      <c r="AD1" s="6">
        <v>6</v>
      </c>
      <c r="AE1" s="6">
        <v>6</v>
      </c>
      <c r="AF1" s="6">
        <v>6</v>
      </c>
      <c r="AG1" s="6">
        <v>7</v>
      </c>
      <c r="AH1" s="6">
        <v>7</v>
      </c>
      <c r="AI1" s="6">
        <v>7</v>
      </c>
      <c r="AJ1" s="6">
        <v>7</v>
      </c>
      <c r="AK1" s="6">
        <v>7</v>
      </c>
      <c r="AL1" s="6">
        <v>8</v>
      </c>
      <c r="AM1" s="6">
        <v>8</v>
      </c>
      <c r="AN1" s="6">
        <v>8</v>
      </c>
      <c r="AO1" s="6">
        <v>8</v>
      </c>
      <c r="AP1" s="6">
        <v>8</v>
      </c>
      <c r="AQ1" s="6">
        <v>9</v>
      </c>
      <c r="AR1" s="6">
        <v>9</v>
      </c>
      <c r="AS1" s="6">
        <v>9</v>
      </c>
      <c r="AT1" s="6">
        <v>9</v>
      </c>
      <c r="AU1" s="6">
        <v>9</v>
      </c>
    </row>
    <row r="2" spans="2:47" x14ac:dyDescent="0.15">
      <c r="C2" s="6" t="s">
        <v>328</v>
      </c>
      <c r="D2" s="6" t="s">
        <v>329</v>
      </c>
      <c r="E2" s="6" t="s">
        <v>330</v>
      </c>
      <c r="F2" s="6" t="s">
        <v>331</v>
      </c>
      <c r="G2" s="6" t="s">
        <v>332</v>
      </c>
      <c r="H2" s="6" t="s">
        <v>328</v>
      </c>
      <c r="I2" s="6" t="s">
        <v>329</v>
      </c>
      <c r="J2" s="6" t="s">
        <v>330</v>
      </c>
      <c r="K2" s="6" t="s">
        <v>331</v>
      </c>
      <c r="L2" s="6" t="s">
        <v>332</v>
      </c>
      <c r="M2" s="6" t="s">
        <v>328</v>
      </c>
      <c r="N2" s="6" t="s">
        <v>329</v>
      </c>
      <c r="O2" s="6" t="s">
        <v>330</v>
      </c>
      <c r="P2" s="6" t="s">
        <v>331</v>
      </c>
      <c r="Q2" s="6" t="s">
        <v>332</v>
      </c>
      <c r="R2" s="6" t="s">
        <v>328</v>
      </c>
      <c r="S2" s="6" t="s">
        <v>329</v>
      </c>
      <c r="T2" s="6" t="s">
        <v>330</v>
      </c>
      <c r="U2" s="6" t="s">
        <v>331</v>
      </c>
      <c r="V2" s="6" t="s">
        <v>332</v>
      </c>
      <c r="W2" s="6" t="s">
        <v>328</v>
      </c>
      <c r="X2" s="6" t="s">
        <v>329</v>
      </c>
      <c r="Y2" s="6" t="s">
        <v>330</v>
      </c>
      <c r="Z2" s="6" t="s">
        <v>331</v>
      </c>
      <c r="AA2" s="6" t="s">
        <v>332</v>
      </c>
      <c r="AB2" s="6" t="s">
        <v>328</v>
      </c>
      <c r="AC2" s="6" t="s">
        <v>329</v>
      </c>
      <c r="AD2" s="6" t="s">
        <v>330</v>
      </c>
      <c r="AE2" s="6" t="s">
        <v>331</v>
      </c>
      <c r="AF2" s="6" t="s">
        <v>332</v>
      </c>
      <c r="AG2" s="6" t="s">
        <v>328</v>
      </c>
      <c r="AH2" s="6" t="s">
        <v>329</v>
      </c>
      <c r="AI2" s="6" t="s">
        <v>330</v>
      </c>
      <c r="AJ2" s="6" t="s">
        <v>331</v>
      </c>
      <c r="AK2" s="6" t="s">
        <v>332</v>
      </c>
      <c r="AL2" s="6" t="s">
        <v>328</v>
      </c>
      <c r="AM2" s="6" t="s">
        <v>329</v>
      </c>
      <c r="AN2" s="6" t="s">
        <v>330</v>
      </c>
      <c r="AO2" s="6" t="s">
        <v>331</v>
      </c>
      <c r="AP2" s="6" t="s">
        <v>332</v>
      </c>
      <c r="AQ2" s="6" t="s">
        <v>328</v>
      </c>
      <c r="AR2" s="6" t="s">
        <v>329</v>
      </c>
      <c r="AS2" s="6" t="s">
        <v>330</v>
      </c>
      <c r="AT2" s="6" t="s">
        <v>331</v>
      </c>
      <c r="AU2" s="6" t="s">
        <v>332</v>
      </c>
    </row>
    <row r="3" spans="2:47" s="146" customFormat="1" ht="48" x14ac:dyDescent="0.15">
      <c r="B3" s="146" t="s">
        <v>355</v>
      </c>
      <c r="C3" s="146" t="s">
        <v>352</v>
      </c>
      <c r="D3" s="146" t="s">
        <v>352</v>
      </c>
      <c r="E3" s="146" t="s">
        <v>352</v>
      </c>
      <c r="F3" s="146" t="s">
        <v>352</v>
      </c>
      <c r="G3" s="146" t="s">
        <v>352</v>
      </c>
      <c r="H3" s="146" t="s">
        <v>364</v>
      </c>
      <c r="I3" s="146" t="s">
        <v>364</v>
      </c>
      <c r="J3" s="146" t="s">
        <v>364</v>
      </c>
      <c r="K3" s="146" t="s">
        <v>364</v>
      </c>
      <c r="L3" s="146" t="s">
        <v>364</v>
      </c>
      <c r="M3" s="146" t="s">
        <v>361</v>
      </c>
      <c r="N3" s="146" t="s">
        <v>361</v>
      </c>
      <c r="O3" s="146" t="s">
        <v>361</v>
      </c>
      <c r="P3" s="146" t="s">
        <v>361</v>
      </c>
      <c r="Q3" s="146" t="s">
        <v>361</v>
      </c>
      <c r="R3" s="146" t="s">
        <v>362</v>
      </c>
      <c r="S3" s="146" t="s">
        <v>362</v>
      </c>
      <c r="T3" s="146" t="s">
        <v>362</v>
      </c>
      <c r="U3" s="146" t="s">
        <v>362</v>
      </c>
      <c r="V3" s="146" t="s">
        <v>362</v>
      </c>
      <c r="W3" s="146" t="s">
        <v>363</v>
      </c>
      <c r="X3" s="146" t="s">
        <v>363</v>
      </c>
      <c r="Y3" s="146" t="s">
        <v>363</v>
      </c>
      <c r="Z3" s="146" t="s">
        <v>363</v>
      </c>
      <c r="AA3" s="146" t="s">
        <v>363</v>
      </c>
      <c r="AB3" s="146" t="s">
        <v>360</v>
      </c>
      <c r="AC3" s="146" t="s">
        <v>360</v>
      </c>
      <c r="AD3" s="146" t="s">
        <v>360</v>
      </c>
      <c r="AE3" s="146" t="s">
        <v>360</v>
      </c>
      <c r="AF3" s="146" t="s">
        <v>370</v>
      </c>
      <c r="AG3" s="146" t="s">
        <v>359</v>
      </c>
      <c r="AH3" s="146" t="s">
        <v>359</v>
      </c>
      <c r="AI3" s="146" t="s">
        <v>359</v>
      </c>
      <c r="AJ3" s="146" t="s">
        <v>359</v>
      </c>
      <c r="AK3" s="146" t="s">
        <v>359</v>
      </c>
      <c r="AL3" s="146" t="s">
        <v>358</v>
      </c>
      <c r="AM3" s="146" t="s">
        <v>358</v>
      </c>
      <c r="AN3" s="146" t="s">
        <v>358</v>
      </c>
      <c r="AO3" s="146" t="s">
        <v>358</v>
      </c>
      <c r="AP3" s="146" t="s">
        <v>358</v>
      </c>
      <c r="AQ3" s="146" t="s">
        <v>357</v>
      </c>
      <c r="AR3" s="146" t="s">
        <v>357</v>
      </c>
      <c r="AS3" s="146" t="s">
        <v>357</v>
      </c>
      <c r="AT3" s="146" t="s">
        <v>357</v>
      </c>
      <c r="AU3" s="146" t="s">
        <v>357</v>
      </c>
    </row>
    <row r="4" spans="2:47" x14ac:dyDescent="0.15">
      <c r="B4" s="6" t="s">
        <v>356</v>
      </c>
      <c r="H4" s="8"/>
      <c r="M4" s="8"/>
      <c r="R4" s="8"/>
      <c r="W4" s="8"/>
      <c r="AB4" s="8">
        <v>1</v>
      </c>
      <c r="AG4" s="8"/>
      <c r="AL4" s="8"/>
      <c r="AQ4" s="8"/>
    </row>
    <row r="5" spans="2:47" x14ac:dyDescent="0.15">
      <c r="H5" s="8"/>
      <c r="M5" s="8"/>
      <c r="R5" s="8"/>
      <c r="W5" s="8"/>
      <c r="AB5" s="8"/>
      <c r="AG5" s="8"/>
      <c r="AL5" s="8"/>
      <c r="AQ5" s="8"/>
    </row>
    <row r="6" spans="2:47" x14ac:dyDescent="0.15">
      <c r="B6" s="6" t="s">
        <v>1</v>
      </c>
      <c r="C6" s="8">
        <v>594859</v>
      </c>
      <c r="D6" s="8">
        <v>618635</v>
      </c>
      <c r="E6" s="8">
        <v>630651</v>
      </c>
      <c r="F6" s="8">
        <v>642106</v>
      </c>
      <c r="G6" s="8">
        <v>649693</v>
      </c>
      <c r="H6" s="8">
        <v>155599</v>
      </c>
      <c r="I6" s="8">
        <v>168852</v>
      </c>
      <c r="J6" s="8">
        <v>171608</v>
      </c>
      <c r="K6" s="8">
        <v>177125</v>
      </c>
      <c r="L6" s="8">
        <v>182737</v>
      </c>
      <c r="M6" s="8">
        <v>427563</v>
      </c>
      <c r="N6" s="8">
        <v>437786</v>
      </c>
      <c r="O6" s="8">
        <v>446616</v>
      </c>
      <c r="P6" s="8">
        <v>452069</v>
      </c>
      <c r="Q6" s="8">
        <v>453837</v>
      </c>
      <c r="R6" s="8">
        <v>11697</v>
      </c>
      <c r="S6" s="8">
        <v>11997</v>
      </c>
      <c r="T6" s="8">
        <v>12427</v>
      </c>
      <c r="U6" s="8">
        <v>12912</v>
      </c>
      <c r="V6" s="8">
        <v>13119</v>
      </c>
      <c r="W6" s="8">
        <v>439260</v>
      </c>
      <c r="X6" s="8">
        <v>449783</v>
      </c>
      <c r="Y6" s="8">
        <v>459043</v>
      </c>
      <c r="Z6" s="8">
        <v>464981</v>
      </c>
      <c r="AA6" s="8">
        <v>466956</v>
      </c>
      <c r="AB6" s="8">
        <v>10176</v>
      </c>
      <c r="AC6" s="8">
        <v>10487</v>
      </c>
      <c r="AD6" s="8">
        <v>10952</v>
      </c>
      <c r="AE6" s="8">
        <v>11237</v>
      </c>
      <c r="AF6" s="8">
        <v>11371</v>
      </c>
      <c r="AG6" s="8">
        <v>361673</v>
      </c>
      <c r="AH6" s="8">
        <v>369677</v>
      </c>
      <c r="AI6" s="8">
        <v>376086</v>
      </c>
      <c r="AJ6" s="8">
        <v>379699</v>
      </c>
      <c r="AK6" s="8">
        <v>381060</v>
      </c>
      <c r="AL6" s="8">
        <v>1802</v>
      </c>
      <c r="AM6" s="8">
        <v>1823</v>
      </c>
      <c r="AN6" s="8">
        <v>1858</v>
      </c>
      <c r="AO6" s="8">
        <v>1890</v>
      </c>
      <c r="AP6" s="8">
        <v>1903</v>
      </c>
      <c r="AQ6" s="8">
        <v>53912</v>
      </c>
      <c r="AR6" s="8">
        <v>55799</v>
      </c>
      <c r="AS6" s="8">
        <v>57720</v>
      </c>
      <c r="AT6" s="8">
        <v>59243</v>
      </c>
      <c r="AU6" s="8">
        <v>59503</v>
      </c>
    </row>
    <row r="7" spans="2:47" x14ac:dyDescent="0.15">
      <c r="B7" s="6" t="s">
        <v>4</v>
      </c>
      <c r="C7" s="8">
        <v>119222</v>
      </c>
      <c r="D7" s="8">
        <v>118588</v>
      </c>
      <c r="E7" s="8">
        <v>122828</v>
      </c>
      <c r="F7" s="8">
        <v>125936</v>
      </c>
      <c r="G7" s="8">
        <v>127046</v>
      </c>
      <c r="H7" s="8">
        <v>49166</v>
      </c>
      <c r="I7" s="8">
        <v>51248</v>
      </c>
      <c r="J7" s="8">
        <v>52028</v>
      </c>
      <c r="K7" s="8">
        <v>53312</v>
      </c>
      <c r="L7" s="8">
        <v>53934</v>
      </c>
      <c r="M7" s="8">
        <v>68118</v>
      </c>
      <c r="N7" s="8">
        <v>65483</v>
      </c>
      <c r="O7" s="8">
        <v>68610</v>
      </c>
      <c r="P7" s="8">
        <v>70197</v>
      </c>
      <c r="Q7" s="8">
        <v>70527</v>
      </c>
      <c r="R7" s="8">
        <v>1938</v>
      </c>
      <c r="S7" s="8">
        <v>1857</v>
      </c>
      <c r="T7" s="8">
        <v>2190</v>
      </c>
      <c r="U7" s="8">
        <v>2427</v>
      </c>
      <c r="V7" s="8">
        <v>2585</v>
      </c>
      <c r="W7" s="8">
        <v>70056</v>
      </c>
      <c r="X7" s="8">
        <v>67340</v>
      </c>
      <c r="Y7" s="8">
        <v>70800</v>
      </c>
      <c r="Z7" s="8">
        <v>72624</v>
      </c>
      <c r="AA7" s="8">
        <v>73112</v>
      </c>
      <c r="AB7" s="8">
        <v>2679</v>
      </c>
      <c r="AC7" s="8">
        <v>2542</v>
      </c>
      <c r="AD7" s="8">
        <v>2749</v>
      </c>
      <c r="AE7" s="8">
        <v>2833</v>
      </c>
      <c r="AF7" s="8">
        <v>2958</v>
      </c>
      <c r="AG7" s="8">
        <v>55127</v>
      </c>
      <c r="AH7" s="8">
        <v>52705</v>
      </c>
      <c r="AI7" s="8">
        <v>54310</v>
      </c>
      <c r="AJ7" s="8">
        <v>54948</v>
      </c>
      <c r="AK7" s="8">
        <v>55046</v>
      </c>
      <c r="AL7" s="8">
        <v>268</v>
      </c>
      <c r="AM7" s="8">
        <v>303</v>
      </c>
      <c r="AN7" s="8">
        <v>322</v>
      </c>
      <c r="AO7" s="8">
        <v>342</v>
      </c>
      <c r="AP7" s="8">
        <v>343</v>
      </c>
      <c r="AQ7" s="8">
        <v>10044</v>
      </c>
      <c r="AR7" s="8">
        <v>9933</v>
      </c>
      <c r="AS7" s="8">
        <v>11229</v>
      </c>
      <c r="AT7" s="8">
        <v>12074</v>
      </c>
      <c r="AU7" s="8">
        <v>12180</v>
      </c>
    </row>
    <row r="8" spans="2:47" x14ac:dyDescent="0.15">
      <c r="B8" s="6" t="s">
        <v>335</v>
      </c>
      <c r="C8" s="8">
        <v>34612</v>
      </c>
      <c r="D8" s="8">
        <v>35216</v>
      </c>
      <c r="E8" s="8">
        <v>35817</v>
      </c>
      <c r="F8" s="8">
        <v>36042</v>
      </c>
      <c r="G8" s="8">
        <v>36005</v>
      </c>
      <c r="H8" s="8">
        <v>12952</v>
      </c>
      <c r="I8" s="8">
        <v>13416</v>
      </c>
      <c r="J8" s="8">
        <v>13800</v>
      </c>
      <c r="K8" s="8">
        <v>14217</v>
      </c>
      <c r="L8" s="8">
        <v>14439</v>
      </c>
      <c r="M8" s="8">
        <v>21144</v>
      </c>
      <c r="N8" s="8">
        <v>21239</v>
      </c>
      <c r="O8" s="8">
        <v>21402</v>
      </c>
      <c r="P8" s="8">
        <v>21201</v>
      </c>
      <c r="Q8" s="8">
        <v>20943</v>
      </c>
      <c r="R8" s="8">
        <v>516</v>
      </c>
      <c r="S8" s="8">
        <v>561</v>
      </c>
      <c r="T8" s="8">
        <v>615</v>
      </c>
      <c r="U8" s="8">
        <v>624</v>
      </c>
      <c r="V8" s="8">
        <v>623</v>
      </c>
      <c r="W8" s="8">
        <v>21660</v>
      </c>
      <c r="X8" s="8">
        <v>21800</v>
      </c>
      <c r="Y8" s="8">
        <v>22017</v>
      </c>
      <c r="Z8" s="8">
        <v>21825</v>
      </c>
      <c r="AA8" s="8">
        <v>21566</v>
      </c>
      <c r="AB8" s="8">
        <v>1054</v>
      </c>
      <c r="AC8" s="8">
        <v>1038</v>
      </c>
      <c r="AD8" s="8">
        <v>1001</v>
      </c>
      <c r="AE8" s="8">
        <v>966</v>
      </c>
      <c r="AF8" s="8">
        <v>950</v>
      </c>
      <c r="AG8" s="8">
        <v>17732</v>
      </c>
      <c r="AH8" s="8">
        <v>17784</v>
      </c>
      <c r="AI8" s="8">
        <v>17948</v>
      </c>
      <c r="AJ8" s="8">
        <v>17816</v>
      </c>
      <c r="AK8" s="8">
        <v>17563</v>
      </c>
      <c r="AL8" s="8">
        <v>102</v>
      </c>
      <c r="AM8" s="8">
        <v>112</v>
      </c>
      <c r="AN8" s="8">
        <v>120</v>
      </c>
      <c r="AO8" s="8">
        <v>127</v>
      </c>
      <c r="AP8" s="8">
        <v>125</v>
      </c>
      <c r="AQ8" s="8">
        <v>2256</v>
      </c>
      <c r="AR8" s="8">
        <v>2305</v>
      </c>
      <c r="AS8" s="8">
        <v>2333</v>
      </c>
      <c r="AT8" s="8">
        <v>2292</v>
      </c>
      <c r="AU8" s="8">
        <v>2305</v>
      </c>
    </row>
    <row r="9" spans="2:47" x14ac:dyDescent="0.15">
      <c r="B9" s="6" t="s">
        <v>336</v>
      </c>
      <c r="C9" s="8">
        <v>105520</v>
      </c>
      <c r="D9" s="8">
        <v>108150</v>
      </c>
      <c r="E9" s="8">
        <v>110317</v>
      </c>
      <c r="F9" s="8">
        <v>111772</v>
      </c>
      <c r="G9" s="8">
        <v>113022</v>
      </c>
      <c r="H9" s="8">
        <v>46675</v>
      </c>
      <c r="I9" s="8">
        <v>48327</v>
      </c>
      <c r="J9" s="8">
        <v>49772</v>
      </c>
      <c r="K9" s="8">
        <v>51089</v>
      </c>
      <c r="L9" s="8">
        <v>52603</v>
      </c>
      <c r="M9" s="8">
        <v>57104</v>
      </c>
      <c r="N9" s="8">
        <v>57981</v>
      </c>
      <c r="O9" s="8">
        <v>58609</v>
      </c>
      <c r="P9" s="8">
        <v>58644</v>
      </c>
      <c r="Q9" s="8">
        <v>58321</v>
      </c>
      <c r="R9" s="8">
        <v>1741</v>
      </c>
      <c r="S9" s="8">
        <v>1842</v>
      </c>
      <c r="T9" s="8">
        <v>1936</v>
      </c>
      <c r="U9" s="8">
        <v>2039</v>
      </c>
      <c r="V9" s="8">
        <v>2098</v>
      </c>
      <c r="W9" s="8">
        <v>58845</v>
      </c>
      <c r="X9" s="8">
        <v>59823</v>
      </c>
      <c r="Y9" s="8">
        <v>60545</v>
      </c>
      <c r="Z9" s="8">
        <v>60683</v>
      </c>
      <c r="AA9" s="8">
        <v>60419</v>
      </c>
      <c r="AB9" s="8">
        <v>1707</v>
      </c>
      <c r="AC9" s="8">
        <v>1720</v>
      </c>
      <c r="AD9" s="8">
        <v>1790</v>
      </c>
      <c r="AE9" s="8">
        <v>1821</v>
      </c>
      <c r="AF9" s="8">
        <v>1830</v>
      </c>
      <c r="AG9" s="8">
        <v>46750</v>
      </c>
      <c r="AH9" s="8">
        <v>47405</v>
      </c>
      <c r="AI9" s="8">
        <v>47751</v>
      </c>
      <c r="AJ9" s="8">
        <v>47729</v>
      </c>
      <c r="AK9" s="8">
        <v>47462</v>
      </c>
      <c r="AL9" s="8">
        <v>373</v>
      </c>
      <c r="AM9" s="8">
        <v>395</v>
      </c>
      <c r="AN9" s="8">
        <v>386</v>
      </c>
      <c r="AO9" s="8">
        <v>390</v>
      </c>
      <c r="AP9" s="8">
        <v>379</v>
      </c>
      <c r="AQ9" s="8">
        <v>8274</v>
      </c>
      <c r="AR9" s="8">
        <v>8461</v>
      </c>
      <c r="AS9" s="8">
        <v>8682</v>
      </c>
      <c r="AT9" s="8">
        <v>8704</v>
      </c>
      <c r="AU9" s="8">
        <v>8650</v>
      </c>
    </row>
    <row r="10" spans="2:47" x14ac:dyDescent="0.15">
      <c r="B10" s="6" t="s">
        <v>6</v>
      </c>
      <c r="C10" s="8">
        <v>52491</v>
      </c>
      <c r="D10" s="8">
        <v>50278</v>
      </c>
      <c r="E10" s="8">
        <v>52153</v>
      </c>
      <c r="F10" s="8">
        <v>53244</v>
      </c>
      <c r="G10" s="8">
        <v>53882</v>
      </c>
      <c r="H10" s="8">
        <v>24699</v>
      </c>
      <c r="I10" s="8">
        <v>23960</v>
      </c>
      <c r="J10" s="8">
        <v>24814</v>
      </c>
      <c r="K10" s="8">
        <v>25438</v>
      </c>
      <c r="L10" s="8">
        <v>25853</v>
      </c>
      <c r="M10" s="8">
        <v>27102</v>
      </c>
      <c r="N10" s="8">
        <v>25672</v>
      </c>
      <c r="O10" s="8">
        <v>26658</v>
      </c>
      <c r="P10" s="8">
        <v>27064</v>
      </c>
      <c r="Q10" s="8">
        <v>27225</v>
      </c>
      <c r="R10" s="8">
        <v>690</v>
      </c>
      <c r="S10" s="8">
        <v>646</v>
      </c>
      <c r="T10" s="8">
        <v>681</v>
      </c>
      <c r="U10" s="8">
        <v>742</v>
      </c>
      <c r="V10" s="8">
        <v>804</v>
      </c>
      <c r="W10" s="8">
        <v>27792</v>
      </c>
      <c r="X10" s="8">
        <v>26318</v>
      </c>
      <c r="Y10" s="8">
        <v>27339</v>
      </c>
      <c r="Z10" s="8">
        <v>27806</v>
      </c>
      <c r="AA10" s="8">
        <v>28029</v>
      </c>
      <c r="AB10" s="8">
        <v>1136</v>
      </c>
      <c r="AC10" s="8">
        <v>1062</v>
      </c>
      <c r="AD10" s="8">
        <v>1153</v>
      </c>
      <c r="AE10" s="8">
        <v>1189</v>
      </c>
      <c r="AF10" s="8">
        <v>1199</v>
      </c>
      <c r="AG10" s="8">
        <v>22234</v>
      </c>
      <c r="AH10" s="8">
        <v>21120</v>
      </c>
      <c r="AI10" s="8">
        <v>21637</v>
      </c>
      <c r="AJ10" s="8">
        <v>21771</v>
      </c>
      <c r="AK10" s="8">
        <v>21794</v>
      </c>
      <c r="AL10" s="8">
        <v>202</v>
      </c>
      <c r="AM10" s="8">
        <v>200</v>
      </c>
      <c r="AN10" s="8">
        <v>234</v>
      </c>
      <c r="AO10" s="8">
        <v>232</v>
      </c>
      <c r="AP10" s="8">
        <v>230</v>
      </c>
      <c r="AQ10" s="8">
        <v>3530</v>
      </c>
      <c r="AR10" s="8">
        <v>3290</v>
      </c>
      <c r="AS10" s="8">
        <v>3634</v>
      </c>
      <c r="AT10" s="8">
        <v>3872</v>
      </c>
      <c r="AU10" s="8">
        <v>4002</v>
      </c>
    </row>
    <row r="11" spans="2:47" x14ac:dyDescent="0.15">
      <c r="B11" s="6" t="s">
        <v>7</v>
      </c>
      <c r="C11" s="8">
        <v>27905</v>
      </c>
      <c r="D11" s="8">
        <v>28155</v>
      </c>
      <c r="E11" s="8">
        <v>28328</v>
      </c>
      <c r="F11" s="8">
        <v>28675</v>
      </c>
      <c r="G11" s="8">
        <v>28853</v>
      </c>
      <c r="H11" s="8">
        <v>12474</v>
      </c>
      <c r="I11" s="8">
        <v>12682</v>
      </c>
      <c r="J11" s="8">
        <v>12934</v>
      </c>
      <c r="K11" s="8">
        <v>13235</v>
      </c>
      <c r="L11" s="8">
        <v>13454</v>
      </c>
      <c r="M11" s="8">
        <v>14957</v>
      </c>
      <c r="N11" s="8">
        <v>14966</v>
      </c>
      <c r="O11" s="8">
        <v>14862</v>
      </c>
      <c r="P11" s="8">
        <v>14869</v>
      </c>
      <c r="Q11" s="8">
        <v>14814</v>
      </c>
      <c r="R11" s="8">
        <v>474</v>
      </c>
      <c r="S11" s="8">
        <v>507</v>
      </c>
      <c r="T11" s="8">
        <v>532</v>
      </c>
      <c r="U11" s="8">
        <v>571</v>
      </c>
      <c r="V11" s="8">
        <v>585</v>
      </c>
      <c r="W11" s="8">
        <v>15431</v>
      </c>
      <c r="X11" s="8">
        <v>15473</v>
      </c>
      <c r="Y11" s="8">
        <v>15394</v>
      </c>
      <c r="Z11" s="8">
        <v>15440</v>
      </c>
      <c r="AA11" s="8">
        <v>15399</v>
      </c>
      <c r="AB11" s="8">
        <v>436</v>
      </c>
      <c r="AC11" s="8">
        <v>440</v>
      </c>
      <c r="AD11" s="8">
        <v>432</v>
      </c>
      <c r="AE11" s="8">
        <v>427</v>
      </c>
      <c r="AF11" s="8">
        <v>452</v>
      </c>
      <c r="AG11" s="8">
        <v>12525</v>
      </c>
      <c r="AH11" s="8">
        <v>12494</v>
      </c>
      <c r="AI11" s="8">
        <v>12406</v>
      </c>
      <c r="AJ11" s="8">
        <v>12298</v>
      </c>
      <c r="AK11" s="8">
        <v>12151</v>
      </c>
      <c r="AL11" s="8">
        <v>91</v>
      </c>
      <c r="AM11" s="8">
        <v>92</v>
      </c>
      <c r="AN11" s="8">
        <v>68</v>
      </c>
      <c r="AO11" s="8">
        <v>66</v>
      </c>
      <c r="AP11" s="8">
        <v>61</v>
      </c>
      <c r="AQ11" s="8">
        <v>1905</v>
      </c>
      <c r="AR11" s="8">
        <v>1940</v>
      </c>
      <c r="AS11" s="8">
        <v>1956</v>
      </c>
      <c r="AT11" s="8">
        <v>2078</v>
      </c>
      <c r="AU11" s="8">
        <v>2150</v>
      </c>
    </row>
    <row r="12" spans="2:47" x14ac:dyDescent="0.15">
      <c r="B12" s="6" t="s">
        <v>8</v>
      </c>
      <c r="C12" s="8">
        <v>49228</v>
      </c>
      <c r="D12" s="8">
        <v>51098</v>
      </c>
      <c r="E12" s="8">
        <v>52540</v>
      </c>
      <c r="F12" s="8">
        <v>54401</v>
      </c>
      <c r="G12" s="8">
        <v>55887</v>
      </c>
      <c r="H12" s="8">
        <v>17424</v>
      </c>
      <c r="I12" s="8">
        <v>18416</v>
      </c>
      <c r="J12" s="8">
        <v>18965</v>
      </c>
      <c r="K12" s="8">
        <v>20084</v>
      </c>
      <c r="L12" s="8">
        <v>20794</v>
      </c>
      <c r="M12" s="8">
        <v>30947</v>
      </c>
      <c r="N12" s="8">
        <v>31794</v>
      </c>
      <c r="O12" s="8">
        <v>32625</v>
      </c>
      <c r="P12" s="8">
        <v>33295</v>
      </c>
      <c r="Q12" s="8">
        <v>34010</v>
      </c>
      <c r="R12" s="8">
        <v>857</v>
      </c>
      <c r="S12" s="8">
        <v>888</v>
      </c>
      <c r="T12" s="8">
        <v>950</v>
      </c>
      <c r="U12" s="8">
        <v>1022</v>
      </c>
      <c r="V12" s="8">
        <v>1083</v>
      </c>
      <c r="W12" s="8">
        <v>31804</v>
      </c>
      <c r="X12" s="8">
        <v>32682</v>
      </c>
      <c r="Y12" s="8">
        <v>33575</v>
      </c>
      <c r="Z12" s="8">
        <v>34317</v>
      </c>
      <c r="AA12" s="8">
        <v>35093</v>
      </c>
      <c r="AB12" s="8">
        <v>971</v>
      </c>
      <c r="AC12" s="8">
        <v>993</v>
      </c>
      <c r="AD12" s="8">
        <v>1046</v>
      </c>
      <c r="AE12" s="8">
        <v>1093</v>
      </c>
      <c r="AF12" s="8">
        <v>1114</v>
      </c>
      <c r="AG12" s="8">
        <v>25738</v>
      </c>
      <c r="AH12" s="8">
        <v>26482</v>
      </c>
      <c r="AI12" s="8">
        <v>26885</v>
      </c>
      <c r="AJ12" s="8">
        <v>27356</v>
      </c>
      <c r="AK12" s="8">
        <v>27846</v>
      </c>
      <c r="AL12" s="8">
        <v>211</v>
      </c>
      <c r="AM12" s="8">
        <v>197</v>
      </c>
      <c r="AN12" s="8">
        <v>205</v>
      </c>
      <c r="AO12" s="8">
        <v>203</v>
      </c>
      <c r="AP12" s="8">
        <v>219</v>
      </c>
      <c r="AQ12" s="8">
        <v>4027</v>
      </c>
      <c r="AR12" s="8">
        <v>4122</v>
      </c>
      <c r="AS12" s="8">
        <v>4489</v>
      </c>
      <c r="AT12" s="8">
        <v>4643</v>
      </c>
      <c r="AU12" s="8">
        <v>4831</v>
      </c>
    </row>
    <row r="13" spans="2:47" x14ac:dyDescent="0.15">
      <c r="B13" s="6" t="s">
        <v>9</v>
      </c>
      <c r="C13" s="8">
        <v>26336</v>
      </c>
      <c r="D13" s="8">
        <v>26713</v>
      </c>
      <c r="E13" s="8">
        <v>27049</v>
      </c>
      <c r="F13" s="8">
        <v>27244</v>
      </c>
      <c r="G13" s="8">
        <v>27193</v>
      </c>
      <c r="H13" s="8">
        <v>12068</v>
      </c>
      <c r="I13" s="8">
        <v>12331</v>
      </c>
      <c r="J13" s="8">
        <v>12550</v>
      </c>
      <c r="K13" s="8">
        <v>12745</v>
      </c>
      <c r="L13" s="8">
        <v>12819</v>
      </c>
      <c r="M13" s="8">
        <v>13668</v>
      </c>
      <c r="N13" s="8">
        <v>13765</v>
      </c>
      <c r="O13" s="8">
        <v>13864</v>
      </c>
      <c r="P13" s="8">
        <v>13836</v>
      </c>
      <c r="Q13" s="8">
        <v>13686</v>
      </c>
      <c r="R13" s="8">
        <v>600</v>
      </c>
      <c r="S13" s="8">
        <v>617</v>
      </c>
      <c r="T13" s="8">
        <v>635</v>
      </c>
      <c r="U13" s="8">
        <v>663</v>
      </c>
      <c r="V13" s="8">
        <v>688</v>
      </c>
      <c r="W13" s="8">
        <v>14268</v>
      </c>
      <c r="X13" s="8">
        <v>14382</v>
      </c>
      <c r="Y13" s="8">
        <v>14499</v>
      </c>
      <c r="Z13" s="8">
        <v>14499</v>
      </c>
      <c r="AA13" s="8">
        <v>14374</v>
      </c>
      <c r="AB13" s="8">
        <v>329</v>
      </c>
      <c r="AC13" s="8">
        <v>335</v>
      </c>
      <c r="AD13" s="8">
        <v>344</v>
      </c>
      <c r="AE13" s="8">
        <v>336</v>
      </c>
      <c r="AF13" s="8">
        <v>349</v>
      </c>
      <c r="AG13" s="8">
        <v>11418</v>
      </c>
      <c r="AH13" s="8">
        <v>11455</v>
      </c>
      <c r="AI13" s="8">
        <v>11450</v>
      </c>
      <c r="AJ13" s="8">
        <v>11338</v>
      </c>
      <c r="AK13" s="8">
        <v>11134</v>
      </c>
      <c r="AL13" s="8">
        <v>32</v>
      </c>
      <c r="AM13" s="8">
        <v>33</v>
      </c>
      <c r="AN13" s="8">
        <v>49</v>
      </c>
      <c r="AO13" s="8">
        <v>49</v>
      </c>
      <c r="AP13" s="8">
        <v>51</v>
      </c>
      <c r="AQ13" s="8">
        <v>1889</v>
      </c>
      <c r="AR13" s="8">
        <v>1942</v>
      </c>
      <c r="AS13" s="8">
        <v>2021</v>
      </c>
      <c r="AT13" s="8">
        <v>2113</v>
      </c>
      <c r="AU13" s="8">
        <v>2152</v>
      </c>
    </row>
    <row r="14" spans="2:47" x14ac:dyDescent="0.15">
      <c r="B14" s="6" t="s">
        <v>102</v>
      </c>
      <c r="C14" s="8">
        <v>31470</v>
      </c>
      <c r="D14" s="8">
        <v>32481</v>
      </c>
      <c r="E14" s="8">
        <v>33554</v>
      </c>
      <c r="F14" s="8">
        <v>34052</v>
      </c>
      <c r="G14" s="8">
        <v>34315</v>
      </c>
      <c r="H14" s="8">
        <v>11289</v>
      </c>
      <c r="I14" s="8">
        <v>11783</v>
      </c>
      <c r="J14" s="8">
        <v>12135</v>
      </c>
      <c r="K14" s="8">
        <v>12462</v>
      </c>
      <c r="L14" s="8">
        <v>12769</v>
      </c>
      <c r="M14" s="8">
        <v>19736</v>
      </c>
      <c r="N14" s="8">
        <v>20235</v>
      </c>
      <c r="O14" s="8">
        <v>20933</v>
      </c>
      <c r="P14" s="8">
        <v>21065</v>
      </c>
      <c r="Q14" s="8">
        <v>20993</v>
      </c>
      <c r="R14" s="8">
        <v>445</v>
      </c>
      <c r="S14" s="8">
        <v>463</v>
      </c>
      <c r="T14" s="8">
        <v>486</v>
      </c>
      <c r="U14" s="8">
        <v>525</v>
      </c>
      <c r="V14" s="8">
        <v>553</v>
      </c>
      <c r="W14" s="8">
        <v>20181</v>
      </c>
      <c r="X14" s="8">
        <v>20698</v>
      </c>
      <c r="Y14" s="8">
        <v>21419</v>
      </c>
      <c r="Z14" s="8">
        <v>21590</v>
      </c>
      <c r="AA14" s="8">
        <v>21546</v>
      </c>
      <c r="AB14" s="8">
        <v>877</v>
      </c>
      <c r="AC14" s="8">
        <v>867</v>
      </c>
      <c r="AD14" s="8">
        <v>971</v>
      </c>
      <c r="AE14" s="8">
        <v>982</v>
      </c>
      <c r="AF14" s="8">
        <v>969</v>
      </c>
      <c r="AG14" s="8">
        <v>15506</v>
      </c>
      <c r="AH14" s="8">
        <v>15942</v>
      </c>
      <c r="AI14" s="8">
        <v>16273</v>
      </c>
      <c r="AJ14" s="8">
        <v>16342</v>
      </c>
      <c r="AK14" s="8">
        <v>16247</v>
      </c>
      <c r="AL14" s="8">
        <v>86</v>
      </c>
      <c r="AM14" s="8">
        <v>83</v>
      </c>
      <c r="AN14" s="8">
        <v>86</v>
      </c>
      <c r="AO14" s="8">
        <v>88</v>
      </c>
      <c r="AP14" s="8">
        <v>90</v>
      </c>
      <c r="AQ14" s="8">
        <v>3267</v>
      </c>
      <c r="AR14" s="8">
        <v>3343</v>
      </c>
      <c r="AS14" s="8">
        <v>3603</v>
      </c>
      <c r="AT14" s="8">
        <v>3653</v>
      </c>
      <c r="AU14" s="8">
        <v>3687</v>
      </c>
    </row>
    <row r="15" spans="2:47" x14ac:dyDescent="0.15">
      <c r="B15" s="6" t="s">
        <v>80</v>
      </c>
      <c r="C15" s="8">
        <v>37858</v>
      </c>
      <c r="D15" s="8">
        <v>38213</v>
      </c>
      <c r="E15" s="8">
        <v>39311</v>
      </c>
      <c r="F15" s="8">
        <v>40269</v>
      </c>
      <c r="G15" s="8">
        <v>40676</v>
      </c>
      <c r="H15" s="8">
        <v>12582</v>
      </c>
      <c r="I15" s="8">
        <v>13235</v>
      </c>
      <c r="J15" s="8">
        <v>13719</v>
      </c>
      <c r="K15" s="8">
        <v>14409</v>
      </c>
      <c r="L15" s="8">
        <v>14828</v>
      </c>
      <c r="M15" s="8">
        <v>24611</v>
      </c>
      <c r="N15" s="8">
        <v>24314</v>
      </c>
      <c r="O15" s="8">
        <v>24864</v>
      </c>
      <c r="P15" s="8">
        <v>25074</v>
      </c>
      <c r="Q15" s="8">
        <v>25026</v>
      </c>
      <c r="R15" s="8">
        <v>665</v>
      </c>
      <c r="S15" s="8">
        <v>664</v>
      </c>
      <c r="T15" s="8">
        <v>728</v>
      </c>
      <c r="U15" s="8">
        <v>786</v>
      </c>
      <c r="V15" s="8">
        <v>822</v>
      </c>
      <c r="W15" s="8">
        <v>25276</v>
      </c>
      <c r="X15" s="8">
        <v>24978</v>
      </c>
      <c r="Y15" s="8">
        <v>25592</v>
      </c>
      <c r="Z15" s="8">
        <v>25860</v>
      </c>
      <c r="AA15" s="8">
        <v>25848</v>
      </c>
      <c r="AB15" s="8">
        <v>970</v>
      </c>
      <c r="AC15" s="8">
        <v>853</v>
      </c>
      <c r="AD15" s="8">
        <v>991</v>
      </c>
      <c r="AE15" s="8">
        <v>989</v>
      </c>
      <c r="AF15" s="8">
        <v>962</v>
      </c>
      <c r="AG15" s="8">
        <v>20408</v>
      </c>
      <c r="AH15" s="8">
        <v>20333</v>
      </c>
      <c r="AI15" s="8">
        <v>20659</v>
      </c>
      <c r="AJ15" s="8">
        <v>20800</v>
      </c>
      <c r="AK15" s="8">
        <v>20795</v>
      </c>
      <c r="AL15" s="8">
        <v>94</v>
      </c>
      <c r="AM15" s="8">
        <v>89</v>
      </c>
      <c r="AN15" s="8">
        <v>88</v>
      </c>
      <c r="AO15" s="8">
        <v>88</v>
      </c>
      <c r="AP15" s="8">
        <v>86</v>
      </c>
      <c r="AQ15" s="8">
        <v>3139</v>
      </c>
      <c r="AR15" s="8">
        <v>3039</v>
      </c>
      <c r="AS15" s="8">
        <v>3126</v>
      </c>
      <c r="AT15" s="8">
        <v>3197</v>
      </c>
      <c r="AU15" s="8">
        <v>3183</v>
      </c>
    </row>
    <row r="16" spans="2:47" x14ac:dyDescent="0.15">
      <c r="B16" s="6" t="s">
        <v>113</v>
      </c>
      <c r="C16" s="8">
        <v>72623</v>
      </c>
      <c r="D16" s="8">
        <v>74005</v>
      </c>
      <c r="E16" s="8">
        <v>75639</v>
      </c>
      <c r="F16" s="8">
        <v>76469</v>
      </c>
      <c r="G16" s="8">
        <v>76701</v>
      </c>
      <c r="H16" s="8">
        <v>35299</v>
      </c>
      <c r="I16" s="8">
        <v>35890</v>
      </c>
      <c r="J16" s="8">
        <v>36920</v>
      </c>
      <c r="K16" s="8">
        <v>37618</v>
      </c>
      <c r="L16" s="8">
        <v>37924</v>
      </c>
      <c r="M16" s="8">
        <v>36280</v>
      </c>
      <c r="N16" s="8">
        <v>37026</v>
      </c>
      <c r="O16" s="8">
        <v>37565</v>
      </c>
      <c r="P16" s="8">
        <v>37656</v>
      </c>
      <c r="Q16" s="8">
        <v>37503</v>
      </c>
      <c r="R16" s="8">
        <v>1044</v>
      </c>
      <c r="S16" s="8">
        <v>1089</v>
      </c>
      <c r="T16" s="8">
        <v>1154</v>
      </c>
      <c r="U16" s="8">
        <v>1195</v>
      </c>
      <c r="V16" s="8">
        <v>1274</v>
      </c>
      <c r="W16" s="8">
        <v>37324</v>
      </c>
      <c r="X16" s="8">
        <v>38115</v>
      </c>
      <c r="Y16" s="8">
        <v>38719</v>
      </c>
      <c r="Z16" s="8">
        <v>38851</v>
      </c>
      <c r="AA16" s="8">
        <v>38777</v>
      </c>
      <c r="AB16" s="8">
        <v>1275</v>
      </c>
      <c r="AC16" s="8">
        <v>1327</v>
      </c>
      <c r="AD16" s="8">
        <v>1348</v>
      </c>
      <c r="AE16" s="8">
        <v>1335</v>
      </c>
      <c r="AF16" s="8">
        <v>1331</v>
      </c>
      <c r="AG16" s="8">
        <v>28751</v>
      </c>
      <c r="AH16" s="8">
        <v>29173</v>
      </c>
      <c r="AI16" s="8">
        <v>29598</v>
      </c>
      <c r="AJ16" s="8">
        <v>29694</v>
      </c>
      <c r="AK16" s="8">
        <v>29616</v>
      </c>
      <c r="AL16" s="8">
        <v>257</v>
      </c>
      <c r="AM16" s="8">
        <v>261</v>
      </c>
      <c r="AN16" s="8">
        <v>267</v>
      </c>
      <c r="AO16" s="8">
        <v>270</v>
      </c>
      <c r="AP16" s="8">
        <v>250</v>
      </c>
      <c r="AQ16" s="8">
        <v>5997</v>
      </c>
      <c r="AR16" s="8">
        <v>6265</v>
      </c>
      <c r="AS16" s="8">
        <v>6352</v>
      </c>
      <c r="AT16" s="8">
        <v>6357</v>
      </c>
      <c r="AU16" s="8">
        <v>6306</v>
      </c>
    </row>
    <row r="17" spans="2:47" x14ac:dyDescent="0.15">
      <c r="B17" s="6" t="s">
        <v>114</v>
      </c>
      <c r="C17" s="8">
        <v>64176</v>
      </c>
      <c r="D17" s="8">
        <v>63489</v>
      </c>
      <c r="E17" s="8">
        <v>64231</v>
      </c>
      <c r="F17" s="8">
        <v>65284</v>
      </c>
      <c r="G17" s="8">
        <v>64870</v>
      </c>
      <c r="H17" s="8">
        <v>31391</v>
      </c>
      <c r="I17" s="8">
        <v>30614</v>
      </c>
      <c r="J17" s="8">
        <v>31208</v>
      </c>
      <c r="K17" s="8">
        <v>32477</v>
      </c>
      <c r="L17" s="8">
        <v>32519</v>
      </c>
      <c r="M17" s="8">
        <v>31824</v>
      </c>
      <c r="N17" s="8">
        <v>31897</v>
      </c>
      <c r="O17" s="8">
        <v>32025</v>
      </c>
      <c r="P17" s="8">
        <v>31768</v>
      </c>
      <c r="Q17" s="8">
        <v>31296</v>
      </c>
      <c r="R17" s="8">
        <v>961</v>
      </c>
      <c r="S17" s="8">
        <v>978</v>
      </c>
      <c r="T17" s="8">
        <v>998</v>
      </c>
      <c r="U17" s="8">
        <v>1039</v>
      </c>
      <c r="V17" s="8">
        <v>1055</v>
      </c>
      <c r="W17" s="8">
        <v>32785</v>
      </c>
      <c r="X17" s="8">
        <v>32875</v>
      </c>
      <c r="Y17" s="8">
        <v>33023</v>
      </c>
      <c r="Z17" s="8">
        <v>32807</v>
      </c>
      <c r="AA17" s="8">
        <v>32351</v>
      </c>
      <c r="AB17" s="8">
        <v>1003</v>
      </c>
      <c r="AC17" s="8">
        <v>1010</v>
      </c>
      <c r="AD17" s="8">
        <v>1042</v>
      </c>
      <c r="AE17" s="8">
        <v>1037</v>
      </c>
      <c r="AF17" s="8">
        <v>1029</v>
      </c>
      <c r="AG17" s="8">
        <v>26082</v>
      </c>
      <c r="AH17" s="8">
        <v>26131</v>
      </c>
      <c r="AI17" s="8">
        <v>26158</v>
      </c>
      <c r="AJ17" s="8">
        <v>25885</v>
      </c>
      <c r="AK17" s="8">
        <v>25509</v>
      </c>
      <c r="AL17" s="8">
        <v>203</v>
      </c>
      <c r="AM17" s="8">
        <v>215</v>
      </c>
      <c r="AN17" s="8">
        <v>220</v>
      </c>
      <c r="AO17" s="8">
        <v>244</v>
      </c>
      <c r="AP17" s="8">
        <v>252</v>
      </c>
      <c r="AQ17" s="8">
        <v>4536</v>
      </c>
      <c r="AR17" s="8">
        <v>4541</v>
      </c>
      <c r="AS17" s="8">
        <v>4605</v>
      </c>
      <c r="AT17" s="8">
        <v>4602</v>
      </c>
      <c r="AU17" s="8">
        <v>4506</v>
      </c>
    </row>
    <row r="18" spans="2:47" x14ac:dyDescent="0.15">
      <c r="B18" s="6" t="s">
        <v>101</v>
      </c>
      <c r="C18" s="8">
        <v>30285</v>
      </c>
      <c r="D18" s="8">
        <v>30409</v>
      </c>
      <c r="E18" s="8">
        <v>31106</v>
      </c>
      <c r="F18" s="8">
        <v>31808</v>
      </c>
      <c r="G18" s="8">
        <v>32129</v>
      </c>
      <c r="H18" s="8">
        <v>13198</v>
      </c>
      <c r="I18" s="8">
        <v>13810</v>
      </c>
      <c r="J18" s="8">
        <v>13838</v>
      </c>
      <c r="K18" s="8">
        <v>14047</v>
      </c>
      <c r="L18" s="8">
        <v>14272</v>
      </c>
      <c r="M18" s="8">
        <v>16583</v>
      </c>
      <c r="N18" s="8">
        <v>16125</v>
      </c>
      <c r="O18" s="8">
        <v>16747</v>
      </c>
      <c r="P18" s="8">
        <v>17149</v>
      </c>
      <c r="Q18" s="8">
        <v>17205</v>
      </c>
      <c r="R18" s="8">
        <v>504</v>
      </c>
      <c r="S18" s="8">
        <v>474</v>
      </c>
      <c r="T18" s="8">
        <v>521</v>
      </c>
      <c r="U18" s="8">
        <v>612</v>
      </c>
      <c r="V18" s="8">
        <v>652</v>
      </c>
      <c r="W18" s="8">
        <v>17087</v>
      </c>
      <c r="X18" s="8">
        <v>16599</v>
      </c>
      <c r="Y18" s="8">
        <v>17268</v>
      </c>
      <c r="Z18" s="8">
        <v>17761</v>
      </c>
      <c r="AA18" s="8">
        <v>17857</v>
      </c>
      <c r="AB18" s="8">
        <v>424</v>
      </c>
      <c r="AC18" s="8">
        <v>440</v>
      </c>
      <c r="AD18" s="8">
        <v>475</v>
      </c>
      <c r="AE18" s="8">
        <v>495</v>
      </c>
      <c r="AF18" s="8">
        <v>515</v>
      </c>
      <c r="AG18" s="8">
        <v>13846</v>
      </c>
      <c r="AH18" s="8">
        <v>13366</v>
      </c>
      <c r="AI18" s="8">
        <v>13786</v>
      </c>
      <c r="AJ18" s="8">
        <v>14032</v>
      </c>
      <c r="AK18" s="8">
        <v>14073</v>
      </c>
      <c r="AL18" s="8">
        <v>50</v>
      </c>
      <c r="AM18" s="8">
        <v>46</v>
      </c>
      <c r="AN18" s="8">
        <v>42</v>
      </c>
      <c r="AO18" s="8">
        <v>44</v>
      </c>
      <c r="AP18" s="8">
        <v>43</v>
      </c>
      <c r="AQ18" s="8">
        <v>2263</v>
      </c>
      <c r="AR18" s="8">
        <v>2273</v>
      </c>
      <c r="AS18" s="8">
        <v>2444</v>
      </c>
      <c r="AT18" s="8">
        <v>2578</v>
      </c>
      <c r="AU18" s="8">
        <v>2574</v>
      </c>
    </row>
    <row r="19" spans="2:47" x14ac:dyDescent="0.15">
      <c r="B19" s="6" t="s">
        <v>337</v>
      </c>
      <c r="C19" s="8">
        <v>1246585</v>
      </c>
      <c r="D19" s="8">
        <v>1275430</v>
      </c>
      <c r="E19" s="8">
        <v>1303524</v>
      </c>
      <c r="F19" s="8">
        <v>1327302</v>
      </c>
      <c r="G19" s="8">
        <v>1340272</v>
      </c>
      <c r="H19" s="8">
        <v>434816</v>
      </c>
      <c r="I19" s="8">
        <v>454564</v>
      </c>
      <c r="J19" s="8">
        <v>464291</v>
      </c>
      <c r="K19" s="8">
        <v>478258</v>
      </c>
      <c r="L19" s="8">
        <v>488945</v>
      </c>
      <c r="M19" s="8">
        <v>789637</v>
      </c>
      <c r="N19" s="8">
        <v>798283</v>
      </c>
      <c r="O19" s="8">
        <v>815380</v>
      </c>
      <c r="P19" s="8">
        <v>823887</v>
      </c>
      <c r="Q19" s="8">
        <v>825386</v>
      </c>
      <c r="R19" s="8">
        <v>22132</v>
      </c>
      <c r="S19" s="8">
        <v>22583</v>
      </c>
      <c r="T19" s="8">
        <v>23853</v>
      </c>
      <c r="U19" s="8">
        <v>25157</v>
      </c>
      <c r="V19" s="8">
        <v>25941</v>
      </c>
      <c r="W19" s="8">
        <v>811769</v>
      </c>
      <c r="X19" s="8">
        <v>820866</v>
      </c>
      <c r="Y19" s="8" t="s">
        <v>366</v>
      </c>
      <c r="Z19" s="8" t="s">
        <v>368</v>
      </c>
      <c r="AA19" s="8">
        <v>851327</v>
      </c>
      <c r="AB19" s="8">
        <v>23037</v>
      </c>
      <c r="AC19" s="8">
        <v>23114</v>
      </c>
      <c r="AD19" s="8">
        <v>24294</v>
      </c>
      <c r="AE19" s="8">
        <v>24740</v>
      </c>
      <c r="AF19" s="8">
        <v>25029</v>
      </c>
      <c r="AG19" s="8">
        <v>657790</v>
      </c>
      <c r="AH19" s="8">
        <v>664067</v>
      </c>
      <c r="AI19" s="8">
        <v>674947</v>
      </c>
      <c r="AJ19" s="8">
        <v>679708</v>
      </c>
      <c r="AK19" s="8">
        <v>680296</v>
      </c>
      <c r="AL19" s="8">
        <v>3771</v>
      </c>
      <c r="AM19" s="8">
        <v>3849</v>
      </c>
      <c r="AN19" s="8">
        <v>3945</v>
      </c>
      <c r="AO19" s="8">
        <v>4033</v>
      </c>
      <c r="AP19" s="8">
        <v>4032</v>
      </c>
      <c r="AQ19" s="8">
        <v>105039</v>
      </c>
      <c r="AR19" s="8">
        <v>107253</v>
      </c>
      <c r="AS19" s="8">
        <v>112194</v>
      </c>
      <c r="AT19" s="8">
        <v>115406</v>
      </c>
      <c r="AU19" s="8">
        <v>116029</v>
      </c>
    </row>
    <row r="20" spans="2:47" hidden="1" x14ac:dyDescent="0.15">
      <c r="B20" s="6" t="s">
        <v>338</v>
      </c>
      <c r="C20" s="8">
        <v>1290</v>
      </c>
      <c r="D20" s="8">
        <v>1222</v>
      </c>
      <c r="E20" s="8">
        <v>1268</v>
      </c>
      <c r="F20" s="8">
        <v>1258</v>
      </c>
      <c r="G20" s="8">
        <v>1257</v>
      </c>
      <c r="H20" s="8">
        <v>598</v>
      </c>
      <c r="I20" s="8">
        <v>551</v>
      </c>
      <c r="J20" s="8">
        <v>606</v>
      </c>
      <c r="K20" s="8">
        <v>603</v>
      </c>
      <c r="L20" s="8">
        <v>604</v>
      </c>
      <c r="M20" s="8">
        <v>671</v>
      </c>
      <c r="N20" s="8">
        <v>650</v>
      </c>
      <c r="O20" s="8">
        <v>642</v>
      </c>
      <c r="P20" s="8">
        <v>637</v>
      </c>
      <c r="Q20" s="8">
        <v>635</v>
      </c>
      <c r="R20" s="8">
        <v>21</v>
      </c>
      <c r="S20" s="8">
        <v>21</v>
      </c>
      <c r="T20" s="8">
        <v>20</v>
      </c>
      <c r="U20" s="8">
        <v>18</v>
      </c>
      <c r="V20" s="8">
        <v>18</v>
      </c>
      <c r="W20" s="8">
        <v>692</v>
      </c>
      <c r="X20" s="8">
        <v>671</v>
      </c>
      <c r="Y20" s="8">
        <v>662</v>
      </c>
      <c r="Z20" s="8">
        <v>655</v>
      </c>
      <c r="AA20" s="8">
        <v>653</v>
      </c>
      <c r="AB20" s="8">
        <v>43</v>
      </c>
      <c r="AC20" s="8">
        <v>43</v>
      </c>
      <c r="AD20" s="8">
        <v>45</v>
      </c>
      <c r="AE20" s="8">
        <v>45</v>
      </c>
      <c r="AF20" s="8">
        <v>48</v>
      </c>
      <c r="AG20" s="8">
        <v>525</v>
      </c>
      <c r="AH20" s="8">
        <v>516</v>
      </c>
      <c r="AI20" s="8">
        <v>512</v>
      </c>
      <c r="AJ20" s="8">
        <v>509</v>
      </c>
      <c r="AK20" s="8">
        <v>502</v>
      </c>
      <c r="AL20" s="8">
        <v>8</v>
      </c>
      <c r="AM20" s="8">
        <v>7</v>
      </c>
      <c r="AN20" s="8">
        <v>8</v>
      </c>
      <c r="AO20" s="8">
        <v>8</v>
      </c>
      <c r="AP20" s="8">
        <v>8</v>
      </c>
      <c r="AQ20" s="8">
        <v>95</v>
      </c>
      <c r="AR20" s="8">
        <v>84</v>
      </c>
      <c r="AS20" s="8">
        <v>77</v>
      </c>
      <c r="AT20" s="8">
        <v>75</v>
      </c>
      <c r="AU20" s="8">
        <v>77</v>
      </c>
    </row>
    <row r="21" spans="2:47" hidden="1" x14ac:dyDescent="0.15">
      <c r="B21" s="6" t="s">
        <v>10</v>
      </c>
      <c r="C21" s="8">
        <v>11580</v>
      </c>
      <c r="D21" s="8">
        <v>11431</v>
      </c>
      <c r="E21" s="8">
        <v>11912</v>
      </c>
      <c r="F21" s="8">
        <v>12103</v>
      </c>
      <c r="G21" s="8">
        <v>12103</v>
      </c>
      <c r="H21" s="8">
        <v>5216</v>
      </c>
      <c r="I21" s="8">
        <v>4987</v>
      </c>
      <c r="J21" s="8">
        <v>5374</v>
      </c>
      <c r="K21" s="8">
        <v>5469</v>
      </c>
      <c r="L21" s="8">
        <v>5552</v>
      </c>
      <c r="M21" s="8">
        <v>6203</v>
      </c>
      <c r="N21" s="8">
        <v>6277</v>
      </c>
      <c r="O21" s="8">
        <v>6364</v>
      </c>
      <c r="P21" s="8">
        <v>6451</v>
      </c>
      <c r="Q21" s="8">
        <v>6356</v>
      </c>
      <c r="R21" s="8">
        <v>161</v>
      </c>
      <c r="S21" s="8">
        <v>167</v>
      </c>
      <c r="T21" s="8">
        <v>174</v>
      </c>
      <c r="U21" s="8">
        <v>183</v>
      </c>
      <c r="V21" s="8">
        <v>195</v>
      </c>
      <c r="W21" s="8">
        <v>6364</v>
      </c>
      <c r="X21" s="8">
        <v>6444</v>
      </c>
      <c r="Y21" s="8">
        <v>6538</v>
      </c>
      <c r="Z21" s="8">
        <v>6634</v>
      </c>
      <c r="AA21" s="8">
        <v>6551</v>
      </c>
      <c r="AB21" s="8">
        <v>278</v>
      </c>
      <c r="AC21" s="8">
        <v>277</v>
      </c>
      <c r="AD21" s="8">
        <v>304</v>
      </c>
      <c r="AE21" s="8">
        <v>327</v>
      </c>
      <c r="AF21" s="8">
        <v>328</v>
      </c>
      <c r="AG21" s="8">
        <v>4678</v>
      </c>
      <c r="AH21" s="8">
        <v>4717</v>
      </c>
      <c r="AI21" s="8">
        <v>4733</v>
      </c>
      <c r="AJ21" s="8">
        <v>4785</v>
      </c>
      <c r="AK21" s="8">
        <v>4724</v>
      </c>
      <c r="AL21" s="8">
        <v>40</v>
      </c>
      <c r="AM21" s="8">
        <v>38</v>
      </c>
      <c r="AN21" s="8">
        <v>37</v>
      </c>
      <c r="AO21" s="8">
        <v>36</v>
      </c>
      <c r="AP21" s="8">
        <v>38</v>
      </c>
      <c r="AQ21" s="8">
        <v>1207</v>
      </c>
      <c r="AR21" s="8">
        <v>1245</v>
      </c>
      <c r="AS21" s="8">
        <v>1290</v>
      </c>
      <c r="AT21" s="8">
        <v>1303</v>
      </c>
      <c r="AU21" s="8">
        <v>1266</v>
      </c>
    </row>
    <row r="22" spans="2:47" hidden="1" x14ac:dyDescent="0.15">
      <c r="B22" s="6" t="s">
        <v>339</v>
      </c>
      <c r="C22" s="8">
        <v>12870</v>
      </c>
      <c r="D22" s="8">
        <v>12653</v>
      </c>
      <c r="E22" s="8">
        <v>13180</v>
      </c>
      <c r="F22" s="8">
        <v>13361</v>
      </c>
      <c r="G22" s="8">
        <v>13360</v>
      </c>
      <c r="H22" s="8">
        <v>5814</v>
      </c>
      <c r="I22" s="8">
        <v>5538</v>
      </c>
      <c r="J22" s="8">
        <v>5980</v>
      </c>
      <c r="K22" s="8">
        <v>6072</v>
      </c>
      <c r="L22" s="8">
        <v>6156</v>
      </c>
      <c r="M22" s="8">
        <v>6874</v>
      </c>
      <c r="N22" s="8">
        <v>6927</v>
      </c>
      <c r="O22" s="8">
        <v>7006</v>
      </c>
      <c r="P22" s="8">
        <v>7088</v>
      </c>
      <c r="Q22" s="8">
        <v>6991</v>
      </c>
      <c r="R22" s="8">
        <v>182</v>
      </c>
      <c r="S22" s="8">
        <v>188</v>
      </c>
      <c r="T22" s="8">
        <v>194</v>
      </c>
      <c r="U22" s="8">
        <v>201</v>
      </c>
      <c r="V22" s="8">
        <v>213</v>
      </c>
      <c r="W22" s="8">
        <v>7056</v>
      </c>
      <c r="X22" s="8">
        <v>7115</v>
      </c>
      <c r="Y22" s="8">
        <v>7200</v>
      </c>
      <c r="Z22" s="8">
        <v>7289</v>
      </c>
      <c r="AA22" s="8">
        <v>7204</v>
      </c>
      <c r="AB22" s="8">
        <v>321</v>
      </c>
      <c r="AC22" s="8">
        <v>320</v>
      </c>
      <c r="AD22" s="8">
        <v>349</v>
      </c>
      <c r="AE22" s="8">
        <v>372</v>
      </c>
      <c r="AF22" s="8">
        <v>376</v>
      </c>
      <c r="AG22" s="8">
        <v>5203</v>
      </c>
      <c r="AH22" s="8">
        <v>5233</v>
      </c>
      <c r="AI22" s="8">
        <v>5245</v>
      </c>
      <c r="AJ22" s="8">
        <v>5294</v>
      </c>
      <c r="AK22" s="8">
        <v>5226</v>
      </c>
      <c r="AL22" s="8">
        <v>48</v>
      </c>
      <c r="AM22" s="8">
        <v>45</v>
      </c>
      <c r="AN22" s="8">
        <v>45</v>
      </c>
      <c r="AO22" s="8">
        <v>44</v>
      </c>
      <c r="AP22" s="8">
        <v>46</v>
      </c>
      <c r="AQ22" s="8">
        <v>1302</v>
      </c>
      <c r="AR22" s="8">
        <v>1329</v>
      </c>
      <c r="AS22" s="8">
        <v>1367</v>
      </c>
      <c r="AT22" s="8">
        <v>1378</v>
      </c>
      <c r="AU22" s="8">
        <v>1343</v>
      </c>
    </row>
    <row r="23" spans="2:47" hidden="1" x14ac:dyDescent="0.15">
      <c r="B23" s="6" t="s">
        <v>12</v>
      </c>
      <c r="C23" s="8">
        <v>17545</v>
      </c>
      <c r="D23" s="8">
        <v>17844</v>
      </c>
      <c r="E23" s="8">
        <v>18275</v>
      </c>
      <c r="F23" s="8">
        <v>18521</v>
      </c>
      <c r="G23" s="8">
        <v>19336</v>
      </c>
      <c r="H23" s="8">
        <v>7624</v>
      </c>
      <c r="I23" s="8">
        <v>7837</v>
      </c>
      <c r="J23" s="8">
        <v>8163</v>
      </c>
      <c r="K23" s="8">
        <v>8406</v>
      </c>
      <c r="L23" s="8">
        <v>9275</v>
      </c>
      <c r="M23" s="8">
        <v>9646</v>
      </c>
      <c r="N23" s="8">
        <v>9721</v>
      </c>
      <c r="O23" s="8">
        <v>9817</v>
      </c>
      <c r="P23" s="8">
        <v>9798</v>
      </c>
      <c r="Q23" s="8">
        <v>9732</v>
      </c>
      <c r="R23" s="8">
        <v>275</v>
      </c>
      <c r="S23" s="8">
        <v>286</v>
      </c>
      <c r="T23" s="8">
        <v>295</v>
      </c>
      <c r="U23" s="8">
        <v>317</v>
      </c>
      <c r="V23" s="8">
        <v>329</v>
      </c>
      <c r="W23" s="8">
        <v>9921</v>
      </c>
      <c r="X23" s="8">
        <v>10007</v>
      </c>
      <c r="Y23" s="8">
        <v>10112</v>
      </c>
      <c r="Z23" s="8">
        <v>10115</v>
      </c>
      <c r="AA23" s="8">
        <v>10061</v>
      </c>
      <c r="AB23" s="8">
        <v>283</v>
      </c>
      <c r="AC23" s="8">
        <v>283</v>
      </c>
      <c r="AD23" s="8">
        <v>283</v>
      </c>
      <c r="AE23" s="8">
        <v>267</v>
      </c>
      <c r="AF23" s="8">
        <v>262</v>
      </c>
      <c r="AG23" s="8">
        <v>8308</v>
      </c>
      <c r="AH23" s="8">
        <v>8389</v>
      </c>
      <c r="AI23" s="8">
        <v>8500</v>
      </c>
      <c r="AJ23" s="8">
        <v>8507</v>
      </c>
      <c r="AK23" s="8">
        <v>8449</v>
      </c>
      <c r="AL23" s="8">
        <v>31</v>
      </c>
      <c r="AM23" s="8">
        <v>33</v>
      </c>
      <c r="AN23" s="8">
        <v>38</v>
      </c>
      <c r="AO23" s="8">
        <v>41</v>
      </c>
      <c r="AP23" s="8">
        <v>43</v>
      </c>
      <c r="AQ23" s="8">
        <v>1024</v>
      </c>
      <c r="AR23" s="8">
        <v>1016</v>
      </c>
      <c r="AS23" s="8">
        <v>996</v>
      </c>
      <c r="AT23" s="8">
        <v>983</v>
      </c>
      <c r="AU23" s="8">
        <v>978</v>
      </c>
    </row>
    <row r="24" spans="2:47" hidden="1" x14ac:dyDescent="0.15">
      <c r="B24" s="6" t="s">
        <v>13</v>
      </c>
      <c r="C24" s="8">
        <v>10004</v>
      </c>
      <c r="D24" s="8">
        <v>9676</v>
      </c>
      <c r="E24" s="8">
        <v>10174</v>
      </c>
      <c r="F24" s="8">
        <v>10256</v>
      </c>
      <c r="G24" s="8">
        <v>10306</v>
      </c>
      <c r="H24" s="8">
        <v>4694</v>
      </c>
      <c r="I24" s="8">
        <v>4365</v>
      </c>
      <c r="J24" s="8">
        <v>4852</v>
      </c>
      <c r="K24" s="8">
        <v>4928</v>
      </c>
      <c r="L24" s="8">
        <v>4986</v>
      </c>
      <c r="M24" s="8">
        <v>5168</v>
      </c>
      <c r="N24" s="8">
        <v>5164</v>
      </c>
      <c r="O24" s="8">
        <v>5161</v>
      </c>
      <c r="P24" s="8">
        <v>5156</v>
      </c>
      <c r="Q24" s="8">
        <v>5143</v>
      </c>
      <c r="R24" s="8">
        <v>142</v>
      </c>
      <c r="S24" s="8">
        <v>147</v>
      </c>
      <c r="T24" s="8">
        <v>161</v>
      </c>
      <c r="U24" s="8">
        <v>172</v>
      </c>
      <c r="V24" s="8">
        <v>177</v>
      </c>
      <c r="W24" s="8">
        <v>5310</v>
      </c>
      <c r="X24" s="8">
        <v>5311</v>
      </c>
      <c r="Y24" s="8">
        <v>5322</v>
      </c>
      <c r="Z24" s="8">
        <v>5328</v>
      </c>
      <c r="AA24" s="8">
        <v>5320</v>
      </c>
      <c r="AB24" s="8">
        <v>216</v>
      </c>
      <c r="AC24" s="8">
        <v>221</v>
      </c>
      <c r="AD24" s="8">
        <v>231</v>
      </c>
      <c r="AE24" s="8">
        <v>226</v>
      </c>
      <c r="AF24" s="8">
        <v>227</v>
      </c>
      <c r="AG24" s="8">
        <v>4085</v>
      </c>
      <c r="AH24" s="8">
        <v>4067</v>
      </c>
      <c r="AI24" s="8">
        <v>4052</v>
      </c>
      <c r="AJ24" s="8">
        <v>4035</v>
      </c>
      <c r="AK24" s="8">
        <v>4018</v>
      </c>
      <c r="AL24" s="8">
        <v>29</v>
      </c>
      <c r="AM24" s="8">
        <v>35</v>
      </c>
      <c r="AN24" s="8">
        <v>31</v>
      </c>
      <c r="AO24" s="8">
        <v>32</v>
      </c>
      <c r="AP24" s="8">
        <v>30</v>
      </c>
      <c r="AQ24" s="8">
        <v>838</v>
      </c>
      <c r="AR24" s="8">
        <v>841</v>
      </c>
      <c r="AS24" s="8">
        <v>847</v>
      </c>
      <c r="AT24" s="8">
        <v>863</v>
      </c>
      <c r="AU24" s="8">
        <v>868</v>
      </c>
    </row>
    <row r="25" spans="2:47" hidden="1" x14ac:dyDescent="0.15">
      <c r="B25" s="6" t="s">
        <v>14</v>
      </c>
      <c r="C25" s="8">
        <v>25859</v>
      </c>
      <c r="D25" s="8">
        <v>25988</v>
      </c>
      <c r="E25" s="8">
        <v>26771</v>
      </c>
      <c r="F25" s="8">
        <v>27171</v>
      </c>
      <c r="G25" s="8">
        <v>27344</v>
      </c>
      <c r="H25" s="8">
        <v>10579</v>
      </c>
      <c r="I25" s="8">
        <v>10606</v>
      </c>
      <c r="J25" s="8">
        <v>11329</v>
      </c>
      <c r="K25" s="8">
        <v>11709</v>
      </c>
      <c r="L25" s="8">
        <v>12019</v>
      </c>
      <c r="M25" s="8">
        <v>14823</v>
      </c>
      <c r="N25" s="8">
        <v>14921</v>
      </c>
      <c r="O25" s="8">
        <v>14956</v>
      </c>
      <c r="P25" s="8">
        <v>14958</v>
      </c>
      <c r="Q25" s="8">
        <v>14818</v>
      </c>
      <c r="R25" s="8">
        <v>457</v>
      </c>
      <c r="S25" s="8">
        <v>461</v>
      </c>
      <c r="T25" s="8">
        <v>486</v>
      </c>
      <c r="U25" s="8">
        <v>504</v>
      </c>
      <c r="V25" s="8">
        <v>507</v>
      </c>
      <c r="W25" s="8">
        <v>15280</v>
      </c>
      <c r="X25" s="8">
        <v>15382</v>
      </c>
      <c r="Y25" s="8">
        <v>15442</v>
      </c>
      <c r="Z25" s="8">
        <v>15462</v>
      </c>
      <c r="AA25" s="8">
        <v>15325</v>
      </c>
      <c r="AB25" s="8">
        <v>369</v>
      </c>
      <c r="AC25" s="8">
        <v>383</v>
      </c>
      <c r="AD25" s="8">
        <v>391</v>
      </c>
      <c r="AE25" s="8">
        <v>391</v>
      </c>
      <c r="AF25" s="8">
        <v>387</v>
      </c>
      <c r="AG25" s="8">
        <v>13076</v>
      </c>
      <c r="AH25" s="8">
        <v>13141</v>
      </c>
      <c r="AI25" s="8">
        <v>13168</v>
      </c>
      <c r="AJ25" s="8">
        <v>13148</v>
      </c>
      <c r="AK25" s="8">
        <v>13003</v>
      </c>
      <c r="AL25" s="8">
        <v>37</v>
      </c>
      <c r="AM25" s="8">
        <v>37</v>
      </c>
      <c r="AN25" s="8">
        <v>38</v>
      </c>
      <c r="AO25" s="8">
        <v>41</v>
      </c>
      <c r="AP25" s="8">
        <v>45</v>
      </c>
      <c r="AQ25" s="8">
        <v>1341</v>
      </c>
      <c r="AR25" s="8">
        <v>1360</v>
      </c>
      <c r="AS25" s="8">
        <v>1359</v>
      </c>
      <c r="AT25" s="8">
        <v>1378</v>
      </c>
      <c r="AU25" s="8">
        <v>1383</v>
      </c>
    </row>
    <row r="26" spans="2:47" hidden="1" x14ac:dyDescent="0.15">
      <c r="B26" s="6" t="s">
        <v>15</v>
      </c>
      <c r="C26" s="8">
        <v>8546</v>
      </c>
      <c r="D26" s="8">
        <v>8303</v>
      </c>
      <c r="E26" s="8">
        <v>8658</v>
      </c>
      <c r="F26" s="8">
        <v>8733</v>
      </c>
      <c r="G26" s="8">
        <v>8783</v>
      </c>
      <c r="H26" s="8">
        <v>3929</v>
      </c>
      <c r="I26" s="8">
        <v>3622</v>
      </c>
      <c r="J26" s="8">
        <v>3966</v>
      </c>
      <c r="K26" s="8">
        <v>4050</v>
      </c>
      <c r="L26" s="8">
        <v>4054</v>
      </c>
      <c r="M26" s="8">
        <v>4491</v>
      </c>
      <c r="N26" s="8">
        <v>4548</v>
      </c>
      <c r="O26" s="8">
        <v>4552</v>
      </c>
      <c r="P26" s="8">
        <v>4535</v>
      </c>
      <c r="Q26" s="8">
        <v>4563</v>
      </c>
      <c r="R26" s="8">
        <v>126</v>
      </c>
      <c r="S26" s="8">
        <v>133</v>
      </c>
      <c r="T26" s="8">
        <v>140</v>
      </c>
      <c r="U26" s="8">
        <v>148</v>
      </c>
      <c r="V26" s="8">
        <v>166</v>
      </c>
      <c r="W26" s="8">
        <v>4617</v>
      </c>
      <c r="X26" s="8">
        <v>4681</v>
      </c>
      <c r="Y26" s="8">
        <v>4692</v>
      </c>
      <c r="Z26" s="8">
        <v>4683</v>
      </c>
      <c r="AA26" s="8">
        <v>4729</v>
      </c>
      <c r="AB26" s="8">
        <v>137</v>
      </c>
      <c r="AC26" s="8">
        <v>145</v>
      </c>
      <c r="AD26" s="8">
        <v>142</v>
      </c>
      <c r="AE26" s="8">
        <v>148</v>
      </c>
      <c r="AF26" s="8">
        <v>155</v>
      </c>
      <c r="AG26" s="8">
        <v>3598</v>
      </c>
      <c r="AH26" s="8">
        <v>3626</v>
      </c>
      <c r="AI26" s="8">
        <v>3630</v>
      </c>
      <c r="AJ26" s="8">
        <v>3614</v>
      </c>
      <c r="AK26" s="8">
        <v>3616</v>
      </c>
      <c r="AL26" s="8">
        <v>44</v>
      </c>
      <c r="AM26" s="8">
        <v>48</v>
      </c>
      <c r="AN26" s="8">
        <v>56</v>
      </c>
      <c r="AO26" s="8">
        <v>48</v>
      </c>
      <c r="AP26" s="8">
        <v>49</v>
      </c>
      <c r="AQ26" s="8">
        <v>712</v>
      </c>
      <c r="AR26" s="8">
        <v>729</v>
      </c>
      <c r="AS26" s="8">
        <v>724</v>
      </c>
      <c r="AT26" s="8">
        <v>725</v>
      </c>
      <c r="AU26" s="8">
        <v>743</v>
      </c>
    </row>
    <row r="27" spans="2:47" hidden="1" x14ac:dyDescent="0.15">
      <c r="B27" s="6" t="s">
        <v>340</v>
      </c>
      <c r="C27" s="8">
        <v>61954</v>
      </c>
      <c r="D27" s="8">
        <v>61811</v>
      </c>
      <c r="E27" s="8">
        <v>63878</v>
      </c>
      <c r="F27" s="8">
        <v>64681</v>
      </c>
      <c r="G27" s="8">
        <v>65769</v>
      </c>
      <c r="H27" s="8">
        <v>26826</v>
      </c>
      <c r="I27" s="8">
        <v>26430</v>
      </c>
      <c r="J27" s="8">
        <v>28310</v>
      </c>
      <c r="K27" s="8">
        <v>29093</v>
      </c>
      <c r="L27" s="8">
        <v>30334</v>
      </c>
      <c r="M27" s="8">
        <v>34128</v>
      </c>
      <c r="N27" s="8">
        <v>34354</v>
      </c>
      <c r="O27" s="8">
        <v>34486</v>
      </c>
      <c r="P27" s="8">
        <v>34447</v>
      </c>
      <c r="Q27" s="8">
        <v>34256</v>
      </c>
      <c r="R27" s="8">
        <v>1000</v>
      </c>
      <c r="S27" s="8">
        <v>1027</v>
      </c>
      <c r="T27" s="8">
        <v>1082</v>
      </c>
      <c r="U27" s="8">
        <v>1141</v>
      </c>
      <c r="V27" s="8">
        <v>1179</v>
      </c>
      <c r="W27" s="8">
        <v>35128</v>
      </c>
      <c r="X27" s="8">
        <v>35381</v>
      </c>
      <c r="Y27" s="8">
        <v>35568</v>
      </c>
      <c r="Z27" s="8">
        <v>35588</v>
      </c>
      <c r="AA27" s="8">
        <v>35435</v>
      </c>
      <c r="AB27" s="8">
        <v>1005</v>
      </c>
      <c r="AC27" s="8">
        <v>1032</v>
      </c>
      <c r="AD27" s="8">
        <v>1047</v>
      </c>
      <c r="AE27" s="8">
        <v>1032</v>
      </c>
      <c r="AF27" s="8">
        <v>1031</v>
      </c>
      <c r="AG27" s="8">
        <v>29067</v>
      </c>
      <c r="AH27" s="8">
        <v>29223</v>
      </c>
      <c r="AI27" s="8">
        <v>29350</v>
      </c>
      <c r="AJ27" s="8">
        <v>29304</v>
      </c>
      <c r="AK27" s="8">
        <v>29086</v>
      </c>
      <c r="AL27" s="8">
        <v>141</v>
      </c>
      <c r="AM27" s="8">
        <v>153</v>
      </c>
      <c r="AN27" s="8">
        <v>163</v>
      </c>
      <c r="AO27" s="8">
        <v>162</v>
      </c>
      <c r="AP27" s="8">
        <v>167</v>
      </c>
      <c r="AQ27" s="8">
        <v>3915</v>
      </c>
      <c r="AR27" s="8">
        <v>3946</v>
      </c>
      <c r="AS27" s="8">
        <v>3926</v>
      </c>
      <c r="AT27" s="8">
        <v>3949</v>
      </c>
      <c r="AU27" s="8">
        <v>3972</v>
      </c>
    </row>
    <row r="28" spans="2:47" hidden="1" x14ac:dyDescent="0.15">
      <c r="B28" s="6" t="s">
        <v>16</v>
      </c>
      <c r="C28" s="8">
        <v>13343</v>
      </c>
      <c r="D28" s="8">
        <v>13209</v>
      </c>
      <c r="E28" s="8">
        <v>13453</v>
      </c>
      <c r="F28" s="8">
        <v>13543</v>
      </c>
      <c r="G28" s="8">
        <v>13526</v>
      </c>
      <c r="H28" s="8">
        <v>6852</v>
      </c>
      <c r="I28" s="8">
        <v>6700</v>
      </c>
      <c r="J28" s="8">
        <v>6946</v>
      </c>
      <c r="K28" s="8">
        <v>7092</v>
      </c>
      <c r="L28" s="8">
        <v>7148</v>
      </c>
      <c r="M28" s="8">
        <v>6256</v>
      </c>
      <c r="N28" s="8">
        <v>6260</v>
      </c>
      <c r="O28" s="8">
        <v>6249</v>
      </c>
      <c r="P28" s="8">
        <v>6175</v>
      </c>
      <c r="Q28" s="8">
        <v>6091</v>
      </c>
      <c r="R28" s="8">
        <v>235</v>
      </c>
      <c r="S28" s="8">
        <v>249</v>
      </c>
      <c r="T28" s="8">
        <v>258</v>
      </c>
      <c r="U28" s="8">
        <v>276</v>
      </c>
      <c r="V28" s="8">
        <v>287</v>
      </c>
      <c r="W28" s="8">
        <v>6491</v>
      </c>
      <c r="X28" s="8">
        <v>6509</v>
      </c>
      <c r="Y28" s="8">
        <v>6507</v>
      </c>
      <c r="Z28" s="8">
        <v>6451</v>
      </c>
      <c r="AA28" s="8">
        <v>6378</v>
      </c>
      <c r="AB28" s="8">
        <v>150</v>
      </c>
      <c r="AC28" s="8">
        <v>148</v>
      </c>
      <c r="AD28" s="8">
        <v>159</v>
      </c>
      <c r="AE28" s="8">
        <v>169</v>
      </c>
      <c r="AF28" s="8">
        <v>163</v>
      </c>
      <c r="AG28" s="8">
        <v>5110</v>
      </c>
      <c r="AH28" s="8">
        <v>5117</v>
      </c>
      <c r="AI28" s="8">
        <v>5093</v>
      </c>
      <c r="AJ28" s="8">
        <v>5013</v>
      </c>
      <c r="AK28" s="8">
        <v>4950</v>
      </c>
      <c r="AL28" s="8">
        <v>25</v>
      </c>
      <c r="AM28" s="8">
        <v>32</v>
      </c>
      <c r="AN28" s="8">
        <v>33</v>
      </c>
      <c r="AO28" s="8">
        <v>32</v>
      </c>
      <c r="AP28" s="8">
        <v>30</v>
      </c>
      <c r="AQ28" s="8">
        <v>971</v>
      </c>
      <c r="AR28" s="8">
        <v>963</v>
      </c>
      <c r="AS28" s="8">
        <v>964</v>
      </c>
      <c r="AT28" s="8">
        <v>961</v>
      </c>
      <c r="AU28" s="8">
        <v>948</v>
      </c>
    </row>
    <row r="29" spans="2:47" hidden="1" x14ac:dyDescent="0.15">
      <c r="B29" s="6" t="s">
        <v>341</v>
      </c>
      <c r="C29" s="8">
        <v>13343</v>
      </c>
      <c r="D29" s="8">
        <v>13209</v>
      </c>
      <c r="E29" s="8">
        <v>13453</v>
      </c>
      <c r="F29" s="8">
        <v>13543</v>
      </c>
      <c r="G29" s="8">
        <v>13526</v>
      </c>
      <c r="H29" s="8">
        <v>6852</v>
      </c>
      <c r="I29" s="8">
        <v>6700</v>
      </c>
      <c r="J29" s="8">
        <v>6946</v>
      </c>
      <c r="K29" s="8">
        <v>7092</v>
      </c>
      <c r="L29" s="8">
        <v>7148</v>
      </c>
      <c r="M29" s="8">
        <v>6256</v>
      </c>
      <c r="N29" s="8">
        <v>6260</v>
      </c>
      <c r="O29" s="8">
        <v>6249</v>
      </c>
      <c r="P29" s="8">
        <v>6175</v>
      </c>
      <c r="Q29" s="8">
        <v>6091</v>
      </c>
      <c r="R29" s="8">
        <v>235</v>
      </c>
      <c r="S29" s="8">
        <v>249</v>
      </c>
      <c r="T29" s="8">
        <v>258</v>
      </c>
      <c r="U29" s="8">
        <v>276</v>
      </c>
      <c r="V29" s="8">
        <v>287</v>
      </c>
      <c r="W29" s="8">
        <v>6491</v>
      </c>
      <c r="X29" s="8">
        <v>6509</v>
      </c>
      <c r="Y29" s="8">
        <v>6507</v>
      </c>
      <c r="Z29" s="8">
        <v>6451</v>
      </c>
      <c r="AA29" s="8">
        <v>6378</v>
      </c>
      <c r="AB29" s="8">
        <v>150</v>
      </c>
      <c r="AC29" s="8">
        <v>148</v>
      </c>
      <c r="AD29" s="8">
        <v>159</v>
      </c>
      <c r="AE29" s="8">
        <v>169</v>
      </c>
      <c r="AF29" s="8">
        <v>163</v>
      </c>
      <c r="AG29" s="8">
        <v>5110</v>
      </c>
      <c r="AH29" s="8">
        <v>5117</v>
      </c>
      <c r="AI29" s="8">
        <v>5093</v>
      </c>
      <c r="AJ29" s="8">
        <v>5013</v>
      </c>
      <c r="AK29" s="8">
        <v>4950</v>
      </c>
      <c r="AL29" s="8">
        <v>25</v>
      </c>
      <c r="AM29" s="8">
        <v>32</v>
      </c>
      <c r="AN29" s="8">
        <v>33</v>
      </c>
      <c r="AO29" s="8">
        <v>32</v>
      </c>
      <c r="AP29" s="8">
        <v>30</v>
      </c>
      <c r="AQ29" s="8">
        <v>971</v>
      </c>
      <c r="AR29" s="8">
        <v>963</v>
      </c>
      <c r="AS29" s="8">
        <v>964</v>
      </c>
      <c r="AT29" s="8">
        <v>961</v>
      </c>
      <c r="AU29" s="8">
        <v>948</v>
      </c>
    </row>
    <row r="30" spans="2:47" hidden="1" x14ac:dyDescent="0.15">
      <c r="B30" s="6" t="s">
        <v>353</v>
      </c>
      <c r="C30" s="8">
        <v>12873</v>
      </c>
      <c r="D30" s="8">
        <v>12159</v>
      </c>
      <c r="E30" s="8">
        <v>12074</v>
      </c>
      <c r="F30" s="8">
        <v>12003</v>
      </c>
      <c r="G30" s="8">
        <v>1182</v>
      </c>
      <c r="H30" s="8">
        <v>5584</v>
      </c>
      <c r="I30" s="8">
        <v>5492</v>
      </c>
      <c r="J30" s="8">
        <v>5407</v>
      </c>
      <c r="K30" s="8">
        <v>5326</v>
      </c>
      <c r="L30" s="8">
        <v>5249</v>
      </c>
      <c r="M30" s="8">
        <v>7060</v>
      </c>
      <c r="N30" s="8">
        <v>6444</v>
      </c>
      <c r="O30" s="8">
        <v>6430</v>
      </c>
      <c r="P30" s="8">
        <v>6437</v>
      </c>
      <c r="Q30" s="8">
        <v>6311</v>
      </c>
      <c r="R30" s="8">
        <v>229</v>
      </c>
      <c r="S30" s="8">
        <v>223</v>
      </c>
      <c r="T30" s="8">
        <v>237</v>
      </c>
      <c r="U30" s="8">
        <v>240</v>
      </c>
      <c r="V30" s="8">
        <v>260</v>
      </c>
      <c r="W30" s="8">
        <v>7289</v>
      </c>
      <c r="X30" s="8">
        <v>6667</v>
      </c>
      <c r="Y30" s="8">
        <v>6667</v>
      </c>
      <c r="Z30" s="8">
        <v>6677</v>
      </c>
      <c r="AA30" s="8">
        <v>6571</v>
      </c>
      <c r="AB30" s="8">
        <v>174</v>
      </c>
      <c r="AC30" s="8">
        <v>165</v>
      </c>
      <c r="AD30" s="8">
        <v>172</v>
      </c>
      <c r="AE30" s="8">
        <v>182</v>
      </c>
      <c r="AF30" s="8">
        <v>187</v>
      </c>
      <c r="AG30" s="8">
        <v>5984</v>
      </c>
      <c r="AH30" s="8">
        <v>5475</v>
      </c>
      <c r="AI30" s="8">
        <v>5390</v>
      </c>
      <c r="AJ30" s="8">
        <v>5308</v>
      </c>
      <c r="AK30" s="8">
        <v>5133</v>
      </c>
      <c r="AL30" s="8">
        <v>18</v>
      </c>
      <c r="AM30" s="8">
        <v>20</v>
      </c>
      <c r="AN30" s="8">
        <v>19</v>
      </c>
      <c r="AO30" s="8">
        <v>19</v>
      </c>
      <c r="AP30" s="8">
        <v>17</v>
      </c>
      <c r="AQ30" s="8">
        <v>884</v>
      </c>
      <c r="AR30" s="8">
        <v>784</v>
      </c>
      <c r="AS30" s="8">
        <v>849</v>
      </c>
      <c r="AT30" s="8">
        <v>928</v>
      </c>
      <c r="AU30" s="8">
        <v>974</v>
      </c>
    </row>
    <row r="31" spans="2:47" hidden="1" x14ac:dyDescent="0.15">
      <c r="B31" s="6" t="s">
        <v>17</v>
      </c>
      <c r="C31" s="8">
        <v>25644</v>
      </c>
      <c r="D31" s="8">
        <v>25242</v>
      </c>
      <c r="E31" s="8">
        <v>25701</v>
      </c>
      <c r="F31" s="8">
        <v>26394</v>
      </c>
      <c r="G31" s="8">
        <v>27801</v>
      </c>
      <c r="H31" s="8">
        <v>11063</v>
      </c>
      <c r="I31" s="8">
        <v>11006</v>
      </c>
      <c r="J31" s="8">
        <v>11272</v>
      </c>
      <c r="K31" s="8">
        <v>11832</v>
      </c>
      <c r="L31" s="8">
        <v>12388</v>
      </c>
      <c r="M31" s="8">
        <v>14203</v>
      </c>
      <c r="N31" s="8">
        <v>13851</v>
      </c>
      <c r="O31" s="8">
        <v>14016</v>
      </c>
      <c r="P31" s="8">
        <v>14133</v>
      </c>
      <c r="Q31" s="8">
        <v>14954</v>
      </c>
      <c r="R31" s="8">
        <v>378</v>
      </c>
      <c r="S31" s="8">
        <v>385</v>
      </c>
      <c r="T31" s="8">
        <v>413</v>
      </c>
      <c r="U31" s="8">
        <v>429</v>
      </c>
      <c r="V31" s="8">
        <v>459</v>
      </c>
      <c r="W31" s="8">
        <v>14581</v>
      </c>
      <c r="X31" s="8">
        <v>14236</v>
      </c>
      <c r="Y31" s="8">
        <v>14429</v>
      </c>
      <c r="Z31" s="8">
        <v>14562</v>
      </c>
      <c r="AA31" s="8">
        <v>15413</v>
      </c>
      <c r="AB31" s="8">
        <v>388</v>
      </c>
      <c r="AC31" s="8">
        <v>402</v>
      </c>
      <c r="AD31" s="8">
        <v>422</v>
      </c>
      <c r="AE31" s="8">
        <v>433</v>
      </c>
      <c r="AF31" s="8">
        <v>459</v>
      </c>
      <c r="AG31" s="8">
        <v>11986</v>
      </c>
      <c r="AH31" s="8">
        <v>11742</v>
      </c>
      <c r="AI31" s="8">
        <v>11819</v>
      </c>
      <c r="AJ31" s="8">
        <v>11868</v>
      </c>
      <c r="AK31" s="8">
        <v>11900</v>
      </c>
      <c r="AL31" s="8">
        <v>27</v>
      </c>
      <c r="AM31" s="8">
        <v>24</v>
      </c>
      <c r="AN31" s="8">
        <v>27</v>
      </c>
      <c r="AO31" s="8">
        <v>26</v>
      </c>
      <c r="AP31" s="8">
        <v>26</v>
      </c>
      <c r="AQ31" s="8">
        <v>1802</v>
      </c>
      <c r="AR31" s="8">
        <v>1683</v>
      </c>
      <c r="AS31" s="8">
        <v>1748</v>
      </c>
      <c r="AT31" s="8">
        <v>1806</v>
      </c>
      <c r="AU31" s="8">
        <v>2569</v>
      </c>
    </row>
    <row r="32" spans="2:47" hidden="1" x14ac:dyDescent="0.15">
      <c r="B32" s="6" t="s">
        <v>342</v>
      </c>
      <c r="C32" s="8">
        <v>38517</v>
      </c>
      <c r="D32" s="8">
        <v>37401</v>
      </c>
      <c r="E32" s="8">
        <v>37775</v>
      </c>
      <c r="F32" s="8">
        <v>38397</v>
      </c>
      <c r="G32" s="8">
        <v>39621</v>
      </c>
      <c r="H32" s="8">
        <v>16647</v>
      </c>
      <c r="I32" s="8">
        <v>16498</v>
      </c>
      <c r="J32" s="8">
        <v>16679</v>
      </c>
      <c r="K32" s="8">
        <v>17158</v>
      </c>
      <c r="L32" s="8">
        <v>17637</v>
      </c>
      <c r="M32" s="8">
        <v>21263</v>
      </c>
      <c r="N32" s="8">
        <v>20295</v>
      </c>
      <c r="O32" s="8">
        <v>20446</v>
      </c>
      <c r="P32" s="8">
        <v>20570</v>
      </c>
      <c r="Q32" s="8">
        <v>21265</v>
      </c>
      <c r="R32" s="8">
        <v>607</v>
      </c>
      <c r="S32" s="8">
        <v>608</v>
      </c>
      <c r="T32" s="8">
        <v>650</v>
      </c>
      <c r="U32" s="8">
        <v>669</v>
      </c>
      <c r="V32" s="8">
        <v>719</v>
      </c>
      <c r="W32" s="8">
        <v>21870</v>
      </c>
      <c r="X32" s="8">
        <v>20903</v>
      </c>
      <c r="Y32" s="8">
        <v>21096</v>
      </c>
      <c r="Z32" s="8">
        <v>21239</v>
      </c>
      <c r="AA32" s="8">
        <v>21984</v>
      </c>
      <c r="AB32" s="8">
        <v>562</v>
      </c>
      <c r="AC32" s="8">
        <v>567</v>
      </c>
      <c r="AD32" s="8">
        <v>594</v>
      </c>
      <c r="AE32" s="8">
        <v>615</v>
      </c>
      <c r="AF32" s="8">
        <v>646</v>
      </c>
      <c r="AG32" s="8">
        <v>17970</v>
      </c>
      <c r="AH32" s="8">
        <v>17217</v>
      </c>
      <c r="AI32" s="8">
        <v>17209</v>
      </c>
      <c r="AJ32" s="8">
        <v>17176</v>
      </c>
      <c r="AK32" s="8">
        <v>17033</v>
      </c>
      <c r="AL32" s="8">
        <v>45</v>
      </c>
      <c r="AM32" s="8">
        <v>44</v>
      </c>
      <c r="AN32" s="8">
        <v>46</v>
      </c>
      <c r="AO32" s="8">
        <v>45</v>
      </c>
      <c r="AP32" s="8">
        <v>43</v>
      </c>
      <c r="AQ32" s="8">
        <v>2686</v>
      </c>
      <c r="AR32" s="8">
        <v>2467</v>
      </c>
      <c r="AS32" s="8">
        <v>2597</v>
      </c>
      <c r="AT32" s="8">
        <v>2734</v>
      </c>
      <c r="AU32" s="8">
        <v>3543</v>
      </c>
    </row>
    <row r="33" spans="2:47" hidden="1" x14ac:dyDescent="0.15">
      <c r="B33" s="6" t="s">
        <v>19</v>
      </c>
      <c r="C33" s="8">
        <v>9517</v>
      </c>
      <c r="D33" s="8">
        <v>9689</v>
      </c>
      <c r="E33" s="8">
        <v>9874</v>
      </c>
      <c r="F33" s="8">
        <v>9969</v>
      </c>
      <c r="G33" s="8">
        <v>9967</v>
      </c>
      <c r="H33" s="8">
        <v>3891</v>
      </c>
      <c r="I33" s="8">
        <v>4016</v>
      </c>
      <c r="J33" s="8">
        <v>4136</v>
      </c>
      <c r="K33" s="8">
        <v>4265</v>
      </c>
      <c r="L33" s="8">
        <v>4308</v>
      </c>
      <c r="M33" s="8">
        <v>5509</v>
      </c>
      <c r="N33" s="8">
        <v>5547</v>
      </c>
      <c r="O33" s="8">
        <v>5609</v>
      </c>
      <c r="P33" s="8">
        <v>5581</v>
      </c>
      <c r="Q33" s="8">
        <v>5536</v>
      </c>
      <c r="R33" s="8">
        <v>117</v>
      </c>
      <c r="S33" s="8">
        <v>126</v>
      </c>
      <c r="T33" s="8">
        <v>129</v>
      </c>
      <c r="U33" s="8">
        <v>123</v>
      </c>
      <c r="V33" s="8">
        <v>123</v>
      </c>
      <c r="W33" s="8">
        <v>5626</v>
      </c>
      <c r="X33" s="8">
        <v>5673</v>
      </c>
      <c r="Y33" s="8">
        <v>5738</v>
      </c>
      <c r="Z33" s="8">
        <v>5704</v>
      </c>
      <c r="AA33" s="8">
        <v>5659</v>
      </c>
      <c r="AB33" s="8">
        <v>138</v>
      </c>
      <c r="AC33" s="8">
        <v>149</v>
      </c>
      <c r="AD33" s="8">
        <v>157</v>
      </c>
      <c r="AE33" s="8">
        <v>164</v>
      </c>
      <c r="AF33" s="8">
        <v>163</v>
      </c>
      <c r="AG33" s="8">
        <v>4791</v>
      </c>
      <c r="AH33" s="8">
        <v>4820</v>
      </c>
      <c r="AI33" s="8">
        <v>4863</v>
      </c>
      <c r="AJ33" s="8">
        <v>4838</v>
      </c>
      <c r="AK33" s="8">
        <v>4813</v>
      </c>
      <c r="AL33" s="8">
        <v>64</v>
      </c>
      <c r="AM33" s="8">
        <v>61</v>
      </c>
      <c r="AN33" s="8">
        <v>65</v>
      </c>
      <c r="AO33" s="8">
        <v>67</v>
      </c>
      <c r="AP33" s="8">
        <v>59</v>
      </c>
      <c r="AQ33" s="8">
        <v>516</v>
      </c>
      <c r="AR33" s="8">
        <v>517</v>
      </c>
      <c r="AS33" s="8">
        <v>524</v>
      </c>
      <c r="AT33" s="8">
        <v>512</v>
      </c>
      <c r="AU33" s="8">
        <v>501</v>
      </c>
    </row>
    <row r="34" spans="2:47" hidden="1" x14ac:dyDescent="0.15">
      <c r="B34" s="6" t="s">
        <v>21</v>
      </c>
      <c r="C34" s="8">
        <v>22860</v>
      </c>
      <c r="D34" s="8">
        <v>23735</v>
      </c>
      <c r="E34" s="8">
        <v>24712</v>
      </c>
      <c r="F34" s="8">
        <v>25284</v>
      </c>
      <c r="G34" s="8">
        <v>25654</v>
      </c>
      <c r="H34" s="8">
        <v>8478</v>
      </c>
      <c r="I34" s="8">
        <v>8849</v>
      </c>
      <c r="J34" s="8">
        <v>9261</v>
      </c>
      <c r="K34" s="8">
        <v>9695</v>
      </c>
      <c r="L34" s="8">
        <v>9985</v>
      </c>
      <c r="M34" s="8">
        <v>13936</v>
      </c>
      <c r="N34" s="8">
        <v>14406</v>
      </c>
      <c r="O34" s="8">
        <v>14914</v>
      </c>
      <c r="P34" s="8">
        <v>14998</v>
      </c>
      <c r="Q34" s="8">
        <v>15083</v>
      </c>
      <c r="R34" s="8">
        <v>446</v>
      </c>
      <c r="S34" s="8">
        <v>480</v>
      </c>
      <c r="T34" s="8">
        <v>537</v>
      </c>
      <c r="U34" s="8">
        <v>591</v>
      </c>
      <c r="V34" s="8">
        <v>586</v>
      </c>
      <c r="W34" s="8">
        <v>14382</v>
      </c>
      <c r="X34" s="8">
        <v>14886</v>
      </c>
      <c r="Y34" s="8">
        <v>15451</v>
      </c>
      <c r="Z34" s="8">
        <v>15589</v>
      </c>
      <c r="AA34" s="8">
        <v>15669</v>
      </c>
      <c r="AB34" s="8">
        <v>364</v>
      </c>
      <c r="AC34" s="8">
        <v>318</v>
      </c>
      <c r="AD34" s="8">
        <v>410</v>
      </c>
      <c r="AE34" s="8">
        <v>406</v>
      </c>
      <c r="AF34" s="8">
        <v>407</v>
      </c>
      <c r="AG34" s="8">
        <v>12192</v>
      </c>
      <c r="AH34" s="8">
        <v>12606</v>
      </c>
      <c r="AI34" s="8">
        <v>12918</v>
      </c>
      <c r="AJ34" s="8">
        <v>13014</v>
      </c>
      <c r="AK34" s="8">
        <v>13054</v>
      </c>
      <c r="AL34" s="8">
        <v>31</v>
      </c>
      <c r="AM34" s="8">
        <v>33</v>
      </c>
      <c r="AN34" s="8">
        <v>37</v>
      </c>
      <c r="AO34" s="8">
        <v>29</v>
      </c>
      <c r="AP34" s="8">
        <v>29</v>
      </c>
      <c r="AQ34" s="8">
        <v>1349</v>
      </c>
      <c r="AR34" s="8">
        <v>1449</v>
      </c>
      <c r="AS34" s="8">
        <v>1549</v>
      </c>
      <c r="AT34" s="8">
        <v>1549</v>
      </c>
      <c r="AU34" s="8">
        <v>1593</v>
      </c>
    </row>
    <row r="35" spans="2:47" hidden="1" x14ac:dyDescent="0.15">
      <c r="B35" s="6" t="s">
        <v>343</v>
      </c>
      <c r="C35" s="8">
        <v>13925</v>
      </c>
      <c r="D35" s="8">
        <v>13927</v>
      </c>
      <c r="E35" s="8">
        <v>14122</v>
      </c>
      <c r="F35" s="8">
        <v>14163</v>
      </c>
      <c r="G35" s="8">
        <v>14238</v>
      </c>
      <c r="H35" s="8">
        <v>5672</v>
      </c>
      <c r="I35" s="8">
        <v>5861</v>
      </c>
      <c r="J35" s="8">
        <v>5950</v>
      </c>
      <c r="K35" s="8">
        <v>6059</v>
      </c>
      <c r="L35" s="8">
        <v>6164</v>
      </c>
      <c r="M35" s="8">
        <v>8015</v>
      </c>
      <c r="N35" s="8">
        <v>7833</v>
      </c>
      <c r="O35" s="8">
        <v>7918</v>
      </c>
      <c r="P35" s="8">
        <v>7833</v>
      </c>
      <c r="Q35" s="8">
        <v>7791</v>
      </c>
      <c r="R35" s="8">
        <v>238</v>
      </c>
      <c r="S35" s="8">
        <v>233</v>
      </c>
      <c r="T35" s="8">
        <v>254</v>
      </c>
      <c r="U35" s="8">
        <v>271</v>
      </c>
      <c r="V35" s="8">
        <v>283</v>
      </c>
      <c r="W35" s="8">
        <v>8253</v>
      </c>
      <c r="X35" s="8">
        <v>8066</v>
      </c>
      <c r="Y35" s="8">
        <v>8172</v>
      </c>
      <c r="Z35" s="8">
        <v>8104</v>
      </c>
      <c r="AA35" s="8">
        <v>8074</v>
      </c>
      <c r="AB35" s="8">
        <v>237</v>
      </c>
      <c r="AC35" s="8">
        <v>228</v>
      </c>
      <c r="AD35" s="8">
        <v>245</v>
      </c>
      <c r="AE35" s="8">
        <v>252</v>
      </c>
      <c r="AF35" s="8">
        <v>248</v>
      </c>
      <c r="AG35" s="8">
        <v>6987</v>
      </c>
      <c r="AH35" s="8">
        <v>6842</v>
      </c>
      <c r="AI35" s="8">
        <v>6882</v>
      </c>
      <c r="AJ35" s="8">
        <v>6808</v>
      </c>
      <c r="AK35" s="8">
        <v>6770</v>
      </c>
      <c r="AL35" s="8">
        <v>13</v>
      </c>
      <c r="AM35" s="8">
        <v>14</v>
      </c>
      <c r="AN35" s="8">
        <v>16</v>
      </c>
      <c r="AO35" s="8">
        <v>17</v>
      </c>
      <c r="AP35" s="8">
        <v>17</v>
      </c>
      <c r="AQ35" s="8">
        <v>778</v>
      </c>
      <c r="AR35" s="8">
        <v>749</v>
      </c>
      <c r="AS35" s="8">
        <v>775</v>
      </c>
      <c r="AT35" s="8">
        <v>756</v>
      </c>
      <c r="AU35" s="8">
        <v>756</v>
      </c>
    </row>
    <row r="36" spans="2:47" hidden="1" x14ac:dyDescent="0.15">
      <c r="B36" s="6" t="s">
        <v>344</v>
      </c>
      <c r="C36" s="8">
        <v>46302</v>
      </c>
      <c r="D36" s="8">
        <v>47351</v>
      </c>
      <c r="E36" s="8">
        <v>48708</v>
      </c>
      <c r="F36" s="8">
        <v>49416</v>
      </c>
      <c r="G36" s="8">
        <v>49859</v>
      </c>
      <c r="H36" s="8">
        <v>18041</v>
      </c>
      <c r="I36" s="8">
        <v>18726</v>
      </c>
      <c r="J36" s="8">
        <v>19347</v>
      </c>
      <c r="K36" s="8">
        <v>20019</v>
      </c>
      <c r="L36" s="8">
        <v>20457</v>
      </c>
      <c r="M36" s="8">
        <v>27460</v>
      </c>
      <c r="N36" s="8">
        <v>27786</v>
      </c>
      <c r="O36" s="8">
        <v>28441</v>
      </c>
      <c r="P36" s="8">
        <v>28412</v>
      </c>
      <c r="Q36" s="8">
        <v>28410</v>
      </c>
      <c r="R36" s="8">
        <v>801</v>
      </c>
      <c r="S36" s="8">
        <v>839</v>
      </c>
      <c r="T36" s="8">
        <v>920</v>
      </c>
      <c r="U36" s="8">
        <v>985</v>
      </c>
      <c r="V36" s="8">
        <v>992</v>
      </c>
      <c r="W36" s="8">
        <v>28261</v>
      </c>
      <c r="X36" s="8">
        <v>28625</v>
      </c>
      <c r="Y36" s="8" t="s">
        <v>367</v>
      </c>
      <c r="Z36" s="8" t="s">
        <v>369</v>
      </c>
      <c r="AA36" s="8">
        <v>29402</v>
      </c>
      <c r="AB36" s="8">
        <v>739</v>
      </c>
      <c r="AC36" s="8">
        <v>695</v>
      </c>
      <c r="AD36" s="8">
        <v>812</v>
      </c>
      <c r="AE36" s="8">
        <v>822</v>
      </c>
      <c r="AF36" s="8">
        <v>818</v>
      </c>
      <c r="AG36" s="8">
        <v>23970</v>
      </c>
      <c r="AH36" s="8">
        <v>24268</v>
      </c>
      <c r="AI36" s="8">
        <v>24663</v>
      </c>
      <c r="AJ36" s="8">
        <v>24660</v>
      </c>
      <c r="AK36" s="8">
        <v>24637</v>
      </c>
      <c r="AL36" s="8">
        <v>108</v>
      </c>
      <c r="AM36" s="8">
        <v>108</v>
      </c>
      <c r="AN36" s="8">
        <v>118</v>
      </c>
      <c r="AO36" s="8">
        <v>113</v>
      </c>
      <c r="AP36" s="8">
        <v>105</v>
      </c>
      <c r="AQ36" s="8">
        <v>2643</v>
      </c>
      <c r="AR36" s="8">
        <v>2715</v>
      </c>
      <c r="AS36" s="8">
        <v>2848</v>
      </c>
      <c r="AT36" s="8">
        <v>2817</v>
      </c>
      <c r="AU36" s="8">
        <v>2850</v>
      </c>
    </row>
    <row r="37" spans="2:47" hidden="1" x14ac:dyDescent="0.15">
      <c r="B37" s="6" t="s">
        <v>24</v>
      </c>
      <c r="C37" s="8">
        <v>29122</v>
      </c>
      <c r="D37" s="8">
        <v>30579</v>
      </c>
      <c r="E37" s="8">
        <v>31805</v>
      </c>
      <c r="F37" s="8">
        <v>32870</v>
      </c>
      <c r="G37" s="8">
        <v>33452</v>
      </c>
      <c r="H37" s="8">
        <v>10243</v>
      </c>
      <c r="I37" s="8">
        <v>10735</v>
      </c>
      <c r="J37" s="8">
        <v>11246</v>
      </c>
      <c r="K37" s="8">
        <v>11799</v>
      </c>
      <c r="L37" s="8">
        <v>12118</v>
      </c>
      <c r="M37" s="8">
        <v>18327</v>
      </c>
      <c r="N37" s="8">
        <v>19232</v>
      </c>
      <c r="O37" s="8">
        <v>19911</v>
      </c>
      <c r="P37" s="8">
        <v>20360</v>
      </c>
      <c r="Q37" s="8">
        <v>20610</v>
      </c>
      <c r="R37" s="8">
        <v>552</v>
      </c>
      <c r="S37" s="8">
        <v>612</v>
      </c>
      <c r="T37" s="8">
        <v>648</v>
      </c>
      <c r="U37" s="8">
        <v>711</v>
      </c>
      <c r="V37" s="8">
        <v>724</v>
      </c>
      <c r="W37" s="8">
        <v>18879</v>
      </c>
      <c r="X37" s="8">
        <v>19844</v>
      </c>
      <c r="Y37" s="8">
        <v>20559</v>
      </c>
      <c r="Z37" s="8">
        <v>21071</v>
      </c>
      <c r="AA37" s="8">
        <v>21334</v>
      </c>
      <c r="AB37" s="8">
        <v>437</v>
      </c>
      <c r="AC37" s="8">
        <v>471</v>
      </c>
      <c r="AD37" s="8">
        <v>469</v>
      </c>
      <c r="AE37" s="8">
        <v>494</v>
      </c>
      <c r="AF37" s="8">
        <v>514</v>
      </c>
      <c r="AG37" s="8">
        <v>16161</v>
      </c>
      <c r="AH37" s="8">
        <v>16819</v>
      </c>
      <c r="AI37" s="8">
        <v>17346</v>
      </c>
      <c r="AJ37" s="8">
        <v>17735</v>
      </c>
      <c r="AK37" s="8">
        <v>17923</v>
      </c>
      <c r="AL37" s="8">
        <v>150</v>
      </c>
      <c r="AM37" s="8">
        <v>160</v>
      </c>
      <c r="AN37" s="8">
        <v>160</v>
      </c>
      <c r="AO37" s="8">
        <v>162</v>
      </c>
      <c r="AP37" s="8">
        <v>159</v>
      </c>
      <c r="AQ37" s="8">
        <v>1579</v>
      </c>
      <c r="AR37" s="8">
        <v>1782</v>
      </c>
      <c r="AS37" s="8">
        <v>1936</v>
      </c>
      <c r="AT37" s="8">
        <v>1.9690000000000001</v>
      </c>
      <c r="AU37" s="8">
        <v>2014</v>
      </c>
    </row>
    <row r="38" spans="2:47" hidden="1" x14ac:dyDescent="0.15">
      <c r="B38" s="6" t="s">
        <v>22</v>
      </c>
      <c r="C38" s="8">
        <v>20297</v>
      </c>
      <c r="D38" s="8">
        <v>21561</v>
      </c>
      <c r="E38" s="8">
        <v>22541</v>
      </c>
      <c r="F38" s="8">
        <v>23280</v>
      </c>
      <c r="G38" s="8">
        <v>23699</v>
      </c>
      <c r="H38" s="8">
        <v>8101</v>
      </c>
      <c r="I38" s="8">
        <v>8452</v>
      </c>
      <c r="J38" s="8">
        <v>8879</v>
      </c>
      <c r="K38" s="8">
        <v>9240</v>
      </c>
      <c r="L38" s="8">
        <v>9466</v>
      </c>
      <c r="M38" s="8">
        <v>11909</v>
      </c>
      <c r="N38" s="8">
        <v>12788</v>
      </c>
      <c r="O38" s="8">
        <v>13323</v>
      </c>
      <c r="P38" s="8">
        <v>13675</v>
      </c>
      <c r="Q38" s="8">
        <v>13832</v>
      </c>
      <c r="R38" s="8">
        <v>287</v>
      </c>
      <c r="S38" s="8">
        <v>321</v>
      </c>
      <c r="T38" s="8">
        <v>339</v>
      </c>
      <c r="U38" s="8">
        <v>365</v>
      </c>
      <c r="V38" s="8">
        <v>401</v>
      </c>
      <c r="W38" s="8">
        <v>12196</v>
      </c>
      <c r="X38" s="8">
        <v>13109</v>
      </c>
      <c r="Y38" s="8">
        <v>13662</v>
      </c>
      <c r="Z38" s="8">
        <v>14040</v>
      </c>
      <c r="AA38" s="8">
        <v>14233</v>
      </c>
      <c r="AB38" s="8">
        <v>405</v>
      </c>
      <c r="AC38" s="8">
        <v>419</v>
      </c>
      <c r="AD38" s="8">
        <v>456</v>
      </c>
      <c r="AE38" s="8">
        <v>484</v>
      </c>
      <c r="AF38" s="8">
        <v>512</v>
      </c>
      <c r="AG38" s="8">
        <v>9148</v>
      </c>
      <c r="AH38" s="8">
        <v>9769</v>
      </c>
      <c r="AI38" s="8">
        <v>10059</v>
      </c>
      <c r="AJ38" s="8">
        <v>10263</v>
      </c>
      <c r="AK38" s="8">
        <v>10391</v>
      </c>
      <c r="AL38" s="8">
        <v>166</v>
      </c>
      <c r="AM38" s="8">
        <v>175</v>
      </c>
      <c r="AN38" s="8">
        <v>180</v>
      </c>
      <c r="AO38" s="8">
        <v>185</v>
      </c>
      <c r="AP38" s="8">
        <v>172</v>
      </c>
      <c r="AQ38" s="8">
        <v>2190</v>
      </c>
      <c r="AR38" s="8">
        <v>2425</v>
      </c>
      <c r="AS38" s="8">
        <v>2628</v>
      </c>
      <c r="AT38" s="8">
        <v>2743</v>
      </c>
      <c r="AU38" s="8">
        <v>2757</v>
      </c>
    </row>
    <row r="39" spans="2:47" hidden="1" x14ac:dyDescent="0.15">
      <c r="B39" s="6" t="s">
        <v>23</v>
      </c>
      <c r="C39" s="8">
        <v>8037</v>
      </c>
      <c r="D39" s="8">
        <v>8240</v>
      </c>
      <c r="E39" s="8">
        <v>8434</v>
      </c>
      <c r="F39" s="8">
        <v>8496</v>
      </c>
      <c r="G39" s="8">
        <v>8454</v>
      </c>
      <c r="H39" s="8">
        <v>3601</v>
      </c>
      <c r="I39" s="8">
        <v>3655</v>
      </c>
      <c r="J39" s="8">
        <v>3748</v>
      </c>
      <c r="K39" s="8">
        <v>3783</v>
      </c>
      <c r="L39" s="8">
        <v>3827</v>
      </c>
      <c r="M39" s="8">
        <v>4337</v>
      </c>
      <c r="N39" s="8">
        <v>4482</v>
      </c>
      <c r="O39" s="8">
        <v>4574</v>
      </c>
      <c r="P39" s="8">
        <v>4591</v>
      </c>
      <c r="Q39" s="8">
        <v>4505</v>
      </c>
      <c r="R39" s="8">
        <v>99</v>
      </c>
      <c r="S39" s="8">
        <v>103</v>
      </c>
      <c r="T39" s="8">
        <v>112</v>
      </c>
      <c r="U39" s="8">
        <v>122</v>
      </c>
      <c r="V39" s="8">
        <v>122</v>
      </c>
      <c r="W39" s="8">
        <v>4436</v>
      </c>
      <c r="X39" s="8">
        <v>4585</v>
      </c>
      <c r="Y39" s="8">
        <v>4686</v>
      </c>
      <c r="Z39" s="8">
        <v>4713</v>
      </c>
      <c r="AA39" s="8">
        <v>4627</v>
      </c>
      <c r="AB39" s="8">
        <v>118</v>
      </c>
      <c r="AC39" s="8">
        <v>124</v>
      </c>
      <c r="AD39" s="8">
        <v>153</v>
      </c>
      <c r="AE39" s="8">
        <v>173</v>
      </c>
      <c r="AF39" s="8">
        <v>172</v>
      </c>
      <c r="AG39" s="8">
        <v>3378</v>
      </c>
      <c r="AH39" s="8">
        <v>3465</v>
      </c>
      <c r="AI39" s="8">
        <v>3476</v>
      </c>
      <c r="AJ39" s="8">
        <v>3461</v>
      </c>
      <c r="AK39" s="8">
        <v>3392</v>
      </c>
      <c r="AL39" s="8">
        <v>28</v>
      </c>
      <c r="AM39" s="8">
        <v>28</v>
      </c>
      <c r="AN39" s="8">
        <v>32</v>
      </c>
      <c r="AO39" s="8">
        <v>33</v>
      </c>
      <c r="AP39" s="8">
        <v>30</v>
      </c>
      <c r="AQ39" s="8">
        <v>813</v>
      </c>
      <c r="AR39" s="8">
        <v>865</v>
      </c>
      <c r="AS39" s="8">
        <v>913</v>
      </c>
      <c r="AT39" s="8">
        <v>924</v>
      </c>
      <c r="AU39" s="8">
        <v>911</v>
      </c>
    </row>
    <row r="40" spans="2:47" hidden="1" x14ac:dyDescent="0.15">
      <c r="B40" s="6" t="s">
        <v>25</v>
      </c>
      <c r="C40" s="8">
        <v>5568</v>
      </c>
      <c r="D40" s="8">
        <v>5891</v>
      </c>
      <c r="E40" s="8">
        <v>6209</v>
      </c>
      <c r="F40" s="8">
        <v>6408</v>
      </c>
      <c r="G40" s="8">
        <v>6595</v>
      </c>
      <c r="H40" s="8">
        <v>2211</v>
      </c>
      <c r="I40" s="8">
        <v>2266</v>
      </c>
      <c r="J40" s="8">
        <v>2339</v>
      </c>
      <c r="K40" s="8">
        <v>2415</v>
      </c>
      <c r="L40" s="8">
        <v>2499</v>
      </c>
      <c r="M40" s="8">
        <v>3285</v>
      </c>
      <c r="N40" s="8">
        <v>3557</v>
      </c>
      <c r="O40" s="8">
        <v>3794</v>
      </c>
      <c r="P40" s="8">
        <v>3918</v>
      </c>
      <c r="Q40" s="8">
        <v>4012</v>
      </c>
      <c r="R40" s="8">
        <v>72</v>
      </c>
      <c r="S40" s="8">
        <v>68</v>
      </c>
      <c r="T40" s="8">
        <v>76</v>
      </c>
      <c r="U40" s="8">
        <v>75</v>
      </c>
      <c r="V40" s="8">
        <v>84</v>
      </c>
      <c r="W40" s="8">
        <v>3357</v>
      </c>
      <c r="X40" s="8">
        <v>3625</v>
      </c>
      <c r="Y40" s="8">
        <v>3870</v>
      </c>
      <c r="Z40" s="8">
        <v>3993</v>
      </c>
      <c r="AA40" s="8">
        <v>4096</v>
      </c>
      <c r="AB40" s="8">
        <v>183</v>
      </c>
      <c r="AC40" s="8">
        <v>237</v>
      </c>
      <c r="AD40" s="8">
        <v>236</v>
      </c>
      <c r="AE40" s="8">
        <v>257</v>
      </c>
      <c r="AF40" s="8">
        <v>285</v>
      </c>
      <c r="AG40" s="8">
        <v>2157</v>
      </c>
      <c r="AH40" s="8">
        <v>2234</v>
      </c>
      <c r="AI40" s="8">
        <v>2308</v>
      </c>
      <c r="AJ40" s="8">
        <v>2343</v>
      </c>
      <c r="AK40" s="8">
        <v>2360</v>
      </c>
      <c r="AL40" s="8">
        <v>10</v>
      </c>
      <c r="AM40" s="8">
        <v>12</v>
      </c>
      <c r="AN40" s="8">
        <v>11</v>
      </c>
      <c r="AO40" s="8">
        <v>12</v>
      </c>
      <c r="AP40" s="8">
        <v>13</v>
      </c>
      <c r="AQ40" s="8">
        <v>935</v>
      </c>
      <c r="AR40" s="8">
        <v>1074</v>
      </c>
      <c r="AS40" s="8">
        <v>1239</v>
      </c>
      <c r="AT40" s="8">
        <v>1306</v>
      </c>
      <c r="AU40" s="8">
        <v>1354</v>
      </c>
    </row>
    <row r="41" spans="2:47" hidden="1" x14ac:dyDescent="0.15">
      <c r="B41" s="6" t="s">
        <v>345</v>
      </c>
      <c r="C41" s="8">
        <v>63024</v>
      </c>
      <c r="D41" s="8">
        <v>66271</v>
      </c>
      <c r="E41" s="8">
        <v>68989</v>
      </c>
      <c r="F41" s="8">
        <v>71054</v>
      </c>
      <c r="G41" s="8">
        <v>72200</v>
      </c>
      <c r="H41" s="8">
        <v>24156</v>
      </c>
      <c r="I41" s="8">
        <v>25108</v>
      </c>
      <c r="J41" s="8">
        <v>26212</v>
      </c>
      <c r="K41" s="8">
        <v>27237</v>
      </c>
      <c r="L41" s="8">
        <v>27910</v>
      </c>
      <c r="M41" s="8">
        <v>37858</v>
      </c>
      <c r="N41" s="8">
        <v>40059</v>
      </c>
      <c r="O41" s="8">
        <v>41602</v>
      </c>
      <c r="P41" s="8">
        <v>42544</v>
      </c>
      <c r="Q41" s="8">
        <v>42959</v>
      </c>
      <c r="R41" s="8">
        <v>1010</v>
      </c>
      <c r="S41" s="8">
        <v>1104</v>
      </c>
      <c r="T41" s="8">
        <v>1175</v>
      </c>
      <c r="U41" s="8">
        <v>1273</v>
      </c>
      <c r="V41" s="8">
        <v>1331</v>
      </c>
      <c r="W41" s="8">
        <v>38868</v>
      </c>
      <c r="X41" s="8">
        <v>41163</v>
      </c>
      <c r="Y41" s="8">
        <v>42777</v>
      </c>
      <c r="Z41" s="8">
        <v>43817</v>
      </c>
      <c r="AA41" s="8">
        <v>44290</v>
      </c>
      <c r="AB41" s="8">
        <v>1143</v>
      </c>
      <c r="AC41" s="8">
        <v>1251</v>
      </c>
      <c r="AD41" s="8">
        <v>1314</v>
      </c>
      <c r="AE41" s="8">
        <v>1408</v>
      </c>
      <c r="AF41" s="8">
        <v>1483</v>
      </c>
      <c r="AG41" s="8">
        <v>30844</v>
      </c>
      <c r="AH41" s="8">
        <v>32287</v>
      </c>
      <c r="AI41" s="8">
        <v>33189</v>
      </c>
      <c r="AJ41" s="8">
        <v>33802</v>
      </c>
      <c r="AK41" s="8">
        <v>34066</v>
      </c>
      <c r="AL41" s="8">
        <v>354</v>
      </c>
      <c r="AM41" s="8">
        <v>375</v>
      </c>
      <c r="AN41" s="8">
        <v>383</v>
      </c>
      <c r="AO41" s="8">
        <v>392</v>
      </c>
      <c r="AP41" s="8">
        <v>374</v>
      </c>
      <c r="AQ41" s="8">
        <v>5517</v>
      </c>
      <c r="AR41" s="8">
        <v>6146</v>
      </c>
      <c r="AS41" s="8">
        <v>6716</v>
      </c>
      <c r="AT41" s="8">
        <v>6942</v>
      </c>
      <c r="AU41" s="8">
        <v>7036</v>
      </c>
    </row>
    <row r="42" spans="2:47" hidden="1" x14ac:dyDescent="0.15">
      <c r="B42" s="6" t="s">
        <v>346</v>
      </c>
      <c r="C42" s="8">
        <v>22500</v>
      </c>
      <c r="D42" s="8">
        <v>22325</v>
      </c>
      <c r="E42" s="8">
        <v>22897</v>
      </c>
      <c r="F42" s="8">
        <v>23222</v>
      </c>
      <c r="G42" s="8">
        <v>23077</v>
      </c>
      <c r="H42" s="8">
        <v>10958</v>
      </c>
      <c r="I42" s="8">
        <v>10640</v>
      </c>
      <c r="J42" s="8">
        <v>11094</v>
      </c>
      <c r="K42" s="8">
        <v>11379</v>
      </c>
      <c r="L42" s="8">
        <v>11370</v>
      </c>
      <c r="M42" s="8">
        <v>11218</v>
      </c>
      <c r="N42" s="8">
        <v>11352</v>
      </c>
      <c r="O42" s="8">
        <v>11446</v>
      </c>
      <c r="P42" s="8">
        <v>11466</v>
      </c>
      <c r="Q42" s="8">
        <v>11314</v>
      </c>
      <c r="R42" s="8">
        <v>324</v>
      </c>
      <c r="S42" s="8">
        <v>333</v>
      </c>
      <c r="T42" s="8">
        <v>357</v>
      </c>
      <c r="U42" s="8">
        <v>377</v>
      </c>
      <c r="V42" s="8">
        <v>393</v>
      </c>
      <c r="W42" s="8">
        <v>11542</v>
      </c>
      <c r="X42" s="8">
        <v>11685</v>
      </c>
      <c r="Y42" s="8">
        <v>11803</v>
      </c>
      <c r="Z42" s="8">
        <v>11843</v>
      </c>
      <c r="AA42" s="8">
        <v>11707</v>
      </c>
      <c r="AB42" s="8">
        <v>480</v>
      </c>
      <c r="AC42" s="8">
        <v>474</v>
      </c>
      <c r="AD42" s="8">
        <v>480</v>
      </c>
      <c r="AE42" s="8">
        <v>495</v>
      </c>
      <c r="AF42" s="8">
        <v>487</v>
      </c>
      <c r="AG42" s="8">
        <v>8829</v>
      </c>
      <c r="AH42" s="8">
        <v>8900</v>
      </c>
      <c r="AI42" s="8">
        <v>8947</v>
      </c>
      <c r="AJ42" s="8">
        <v>8947</v>
      </c>
      <c r="AK42" s="8">
        <v>8837</v>
      </c>
      <c r="AL42" s="8">
        <v>85</v>
      </c>
      <c r="AM42" s="8">
        <v>90</v>
      </c>
      <c r="AN42" s="8">
        <v>94</v>
      </c>
      <c r="AO42" s="8">
        <v>99</v>
      </c>
      <c r="AP42" s="8">
        <v>97</v>
      </c>
      <c r="AQ42" s="8">
        <v>1824</v>
      </c>
      <c r="AR42" s="8">
        <v>1888</v>
      </c>
      <c r="AS42" s="8">
        <v>1925</v>
      </c>
      <c r="AT42" s="8">
        <v>1925</v>
      </c>
      <c r="AU42" s="8">
        <v>1893</v>
      </c>
    </row>
    <row r="43" spans="2:47" hidden="1" x14ac:dyDescent="0.15">
      <c r="B43" s="6" t="s">
        <v>29</v>
      </c>
      <c r="C43" s="8">
        <v>6822</v>
      </c>
      <c r="D43" s="8">
        <v>6849</v>
      </c>
      <c r="E43" s="8">
        <v>6965</v>
      </c>
      <c r="F43" s="8">
        <v>6947</v>
      </c>
      <c r="G43" s="8">
        <v>6943</v>
      </c>
      <c r="H43" s="8">
        <v>3402</v>
      </c>
      <c r="I43" s="8">
        <v>3419</v>
      </c>
      <c r="J43" s="8">
        <v>3515</v>
      </c>
      <c r="K43" s="8">
        <v>3588</v>
      </c>
      <c r="L43" s="8">
        <v>3591</v>
      </c>
      <c r="M43" s="8">
        <v>3322</v>
      </c>
      <c r="N43" s="8">
        <v>3320</v>
      </c>
      <c r="O43" s="8">
        <v>3333</v>
      </c>
      <c r="P43" s="8">
        <v>3241</v>
      </c>
      <c r="Q43" s="8">
        <v>3229</v>
      </c>
      <c r="R43" s="8">
        <v>98</v>
      </c>
      <c r="S43" s="8">
        <v>110</v>
      </c>
      <c r="T43" s="8">
        <v>117</v>
      </c>
      <c r="U43" s="8">
        <v>118</v>
      </c>
      <c r="V43" s="8">
        <v>123</v>
      </c>
      <c r="W43" s="8">
        <v>3420</v>
      </c>
      <c r="X43" s="8">
        <v>3430</v>
      </c>
      <c r="Y43" s="8">
        <v>3450</v>
      </c>
      <c r="Z43" s="8">
        <v>3359</v>
      </c>
      <c r="AA43" s="8">
        <v>3352</v>
      </c>
      <c r="AB43" s="8">
        <v>179</v>
      </c>
      <c r="AC43" s="8">
        <v>183</v>
      </c>
      <c r="AD43" s="8">
        <v>185</v>
      </c>
      <c r="AE43" s="8">
        <v>158</v>
      </c>
      <c r="AF43" s="8">
        <v>158</v>
      </c>
      <c r="AG43" s="8">
        <v>2531</v>
      </c>
      <c r="AH43" s="8">
        <v>2508</v>
      </c>
      <c r="AI43" s="8">
        <v>2508</v>
      </c>
      <c r="AJ43" s="8">
        <v>2501</v>
      </c>
      <c r="AK43" s="8">
        <v>2495</v>
      </c>
      <c r="AL43" s="8">
        <v>19</v>
      </c>
      <c r="AM43" s="8">
        <v>18</v>
      </c>
      <c r="AN43" s="8">
        <v>21</v>
      </c>
      <c r="AO43" s="8">
        <v>25</v>
      </c>
      <c r="AP43" s="8">
        <v>26</v>
      </c>
      <c r="AQ43" s="8">
        <v>593</v>
      </c>
      <c r="AR43" s="8">
        <v>611</v>
      </c>
      <c r="AS43" s="8">
        <v>619</v>
      </c>
      <c r="AT43" s="8">
        <v>557</v>
      </c>
      <c r="AU43" s="8">
        <v>550</v>
      </c>
    </row>
    <row r="44" spans="2:47" x14ac:dyDescent="0.15">
      <c r="B44" s="41" t="s">
        <v>347</v>
      </c>
      <c r="C44" s="143">
        <v>29322</v>
      </c>
      <c r="D44" s="8">
        <v>29174</v>
      </c>
      <c r="E44" s="8">
        <v>29862</v>
      </c>
      <c r="F44" s="8">
        <v>30169</v>
      </c>
      <c r="G44" s="8">
        <v>3002</v>
      </c>
      <c r="H44" s="143">
        <v>14360</v>
      </c>
      <c r="I44" s="8">
        <v>14059</v>
      </c>
      <c r="J44" s="8">
        <v>14609</v>
      </c>
      <c r="K44" s="8">
        <v>14967</v>
      </c>
      <c r="L44" s="8">
        <v>14961</v>
      </c>
      <c r="M44" s="143">
        <v>14540</v>
      </c>
      <c r="N44" s="143">
        <v>14672</v>
      </c>
      <c r="O44" s="8">
        <v>14779</v>
      </c>
      <c r="P44" s="8">
        <v>14707</v>
      </c>
      <c r="Q44" s="8">
        <v>14543</v>
      </c>
      <c r="R44" s="143">
        <v>422</v>
      </c>
      <c r="S44" s="143">
        <v>443</v>
      </c>
      <c r="T44" s="8">
        <v>474</v>
      </c>
      <c r="U44" s="8">
        <v>495</v>
      </c>
      <c r="V44" s="8">
        <v>516</v>
      </c>
      <c r="W44" s="143">
        <v>14962</v>
      </c>
      <c r="X44" s="143">
        <v>15115</v>
      </c>
      <c r="Y44" s="8">
        <v>15253</v>
      </c>
      <c r="Z44" s="8">
        <v>15202</v>
      </c>
      <c r="AA44" s="8">
        <v>15059</v>
      </c>
      <c r="AB44" s="143">
        <v>659</v>
      </c>
      <c r="AC44" s="143">
        <v>657</v>
      </c>
      <c r="AD44" s="8">
        <v>665</v>
      </c>
      <c r="AE44" s="8">
        <v>653</v>
      </c>
      <c r="AF44" s="8">
        <v>645</v>
      </c>
      <c r="AG44" s="143">
        <v>11360</v>
      </c>
      <c r="AH44" s="143">
        <v>11408</v>
      </c>
      <c r="AI44" s="8" t="s">
        <v>365</v>
      </c>
      <c r="AJ44" s="8">
        <v>11448</v>
      </c>
      <c r="AK44" s="8">
        <v>11332</v>
      </c>
      <c r="AL44" s="8">
        <v>104</v>
      </c>
      <c r="AM44" s="143">
        <v>108</v>
      </c>
      <c r="AN44" s="8">
        <v>115</v>
      </c>
      <c r="AO44" s="8">
        <v>124</v>
      </c>
      <c r="AP44" s="8">
        <v>123</v>
      </c>
      <c r="AQ44" s="8">
        <v>2417</v>
      </c>
      <c r="AR44" s="143">
        <v>2499</v>
      </c>
      <c r="AS44" s="8">
        <v>2544</v>
      </c>
      <c r="AT44" s="8">
        <v>2482</v>
      </c>
      <c r="AU44" s="8">
        <v>2443</v>
      </c>
    </row>
    <row r="45" spans="2:47" x14ac:dyDescent="0.15">
      <c r="B45" s="41" t="s">
        <v>35</v>
      </c>
      <c r="C45" s="143">
        <v>13905</v>
      </c>
      <c r="D45" s="8">
        <v>13901</v>
      </c>
      <c r="E45" s="8">
        <v>14292</v>
      </c>
      <c r="F45" s="8">
        <v>14382</v>
      </c>
      <c r="G45" s="8">
        <v>14378</v>
      </c>
      <c r="H45" s="143">
        <v>6590</v>
      </c>
      <c r="I45" s="8">
        <v>6498</v>
      </c>
      <c r="J45" s="8">
        <v>6851</v>
      </c>
      <c r="K45" s="8">
        <v>6949</v>
      </c>
      <c r="L45" s="8">
        <v>6977</v>
      </c>
      <c r="M45" s="143">
        <v>7076</v>
      </c>
      <c r="N45" s="143">
        <v>7155</v>
      </c>
      <c r="O45" s="8">
        <v>7187</v>
      </c>
      <c r="P45" s="8">
        <v>7150</v>
      </c>
      <c r="Q45" s="8">
        <v>7097</v>
      </c>
      <c r="R45" s="143">
        <v>239</v>
      </c>
      <c r="S45" s="143">
        <v>248</v>
      </c>
      <c r="T45" s="8">
        <v>254</v>
      </c>
      <c r="U45" s="8">
        <v>283</v>
      </c>
      <c r="V45" s="8">
        <v>304</v>
      </c>
      <c r="W45" s="143">
        <v>7315</v>
      </c>
      <c r="X45" s="143">
        <v>7403</v>
      </c>
      <c r="Y45" s="8">
        <v>7441</v>
      </c>
      <c r="Z45" s="8">
        <v>7433</v>
      </c>
      <c r="AA45" s="8">
        <v>7401</v>
      </c>
      <c r="AB45" s="143">
        <v>186</v>
      </c>
      <c r="AC45" s="143">
        <v>192</v>
      </c>
      <c r="AD45" s="8">
        <v>202</v>
      </c>
      <c r="AE45" s="8">
        <v>197</v>
      </c>
      <c r="AF45" s="8">
        <v>194</v>
      </c>
      <c r="AG45" s="143">
        <v>5897</v>
      </c>
      <c r="AH45" s="143">
        <v>5955</v>
      </c>
      <c r="AI45" s="8">
        <v>5978</v>
      </c>
      <c r="AJ45" s="8">
        <v>5959</v>
      </c>
      <c r="AK45" s="8">
        <v>5916</v>
      </c>
      <c r="AL45" s="8">
        <v>45</v>
      </c>
      <c r="AM45" s="143">
        <v>45</v>
      </c>
      <c r="AN45" s="8">
        <v>49</v>
      </c>
      <c r="AO45" s="8">
        <v>39</v>
      </c>
      <c r="AP45" s="8">
        <v>38</v>
      </c>
      <c r="AQ45" s="8">
        <v>948</v>
      </c>
      <c r="AR45" s="143">
        <v>963</v>
      </c>
      <c r="AS45" s="8">
        <v>958</v>
      </c>
      <c r="AT45" s="8">
        <v>955</v>
      </c>
      <c r="AU45" s="8">
        <v>949</v>
      </c>
    </row>
    <row r="46" spans="2:47" x14ac:dyDescent="0.15">
      <c r="B46" s="41" t="s">
        <v>348</v>
      </c>
      <c r="C46" s="143">
        <v>19666</v>
      </c>
      <c r="D46" s="8">
        <v>19746</v>
      </c>
      <c r="E46" s="8">
        <v>20065</v>
      </c>
      <c r="F46" s="8">
        <v>20413</v>
      </c>
      <c r="G46" s="8">
        <v>20494</v>
      </c>
      <c r="H46" s="143">
        <v>8771</v>
      </c>
      <c r="I46" s="8">
        <v>8809</v>
      </c>
      <c r="J46" s="8">
        <v>9011</v>
      </c>
      <c r="K46" s="8">
        <v>9358</v>
      </c>
      <c r="L46" s="8">
        <v>9539</v>
      </c>
      <c r="M46" s="143">
        <v>10546</v>
      </c>
      <c r="N46" s="143">
        <v>10570</v>
      </c>
      <c r="O46" s="8">
        <v>10678</v>
      </c>
      <c r="P46" s="8">
        <v>10656</v>
      </c>
      <c r="Q46" s="8">
        <v>10554</v>
      </c>
      <c r="R46" s="143">
        <v>349</v>
      </c>
      <c r="S46" s="143">
        <v>367</v>
      </c>
      <c r="T46" s="8">
        <v>376</v>
      </c>
      <c r="U46" s="8">
        <v>399</v>
      </c>
      <c r="V46" s="8">
        <v>401</v>
      </c>
      <c r="W46" s="143">
        <v>10895</v>
      </c>
      <c r="X46" s="143">
        <v>10937</v>
      </c>
      <c r="Y46" s="8">
        <v>11054</v>
      </c>
      <c r="Z46" s="8">
        <v>11055</v>
      </c>
      <c r="AA46" s="8">
        <v>10955</v>
      </c>
      <c r="AB46" s="143">
        <v>282</v>
      </c>
      <c r="AC46" s="143">
        <v>277</v>
      </c>
      <c r="AD46" s="8">
        <v>298</v>
      </c>
      <c r="AE46" s="8">
        <v>304</v>
      </c>
      <c r="AF46" s="8">
        <v>302</v>
      </c>
      <c r="AG46" s="143">
        <v>8897</v>
      </c>
      <c r="AH46" s="143">
        <v>8906</v>
      </c>
      <c r="AI46" s="8">
        <v>8963</v>
      </c>
      <c r="AJ46" s="8">
        <v>8899</v>
      </c>
      <c r="AK46" s="8">
        <v>8821</v>
      </c>
      <c r="AL46" s="8">
        <v>25</v>
      </c>
      <c r="AM46" s="143">
        <v>25</v>
      </c>
      <c r="AN46" s="8">
        <v>25</v>
      </c>
      <c r="AO46" s="8">
        <v>26</v>
      </c>
      <c r="AP46" s="8">
        <v>25</v>
      </c>
      <c r="AQ46" s="8">
        <v>1342</v>
      </c>
      <c r="AR46" s="143">
        <v>1362</v>
      </c>
      <c r="AS46" s="8">
        <v>1392</v>
      </c>
      <c r="AT46" s="8">
        <v>1427</v>
      </c>
      <c r="AU46" s="8">
        <v>1406</v>
      </c>
    </row>
    <row r="47" spans="2:47" x14ac:dyDescent="0.15">
      <c r="B47" s="41" t="s">
        <v>349</v>
      </c>
      <c r="C47" s="143">
        <v>33571</v>
      </c>
      <c r="D47" s="8">
        <v>33647</v>
      </c>
      <c r="E47" s="8">
        <v>34357</v>
      </c>
      <c r="F47" s="8">
        <v>34795</v>
      </c>
      <c r="G47" s="8">
        <v>34872</v>
      </c>
      <c r="H47" s="143">
        <v>15361</v>
      </c>
      <c r="I47" s="8">
        <v>15307</v>
      </c>
      <c r="J47" s="8">
        <v>15862</v>
      </c>
      <c r="K47" s="8">
        <v>16307</v>
      </c>
      <c r="L47" s="8">
        <v>16516</v>
      </c>
      <c r="M47" s="143">
        <v>17622</v>
      </c>
      <c r="N47" s="143">
        <v>17725</v>
      </c>
      <c r="O47" s="8">
        <v>17865</v>
      </c>
      <c r="P47" s="8">
        <v>17806</v>
      </c>
      <c r="Q47" s="8">
        <v>17651</v>
      </c>
      <c r="R47" s="143">
        <v>588</v>
      </c>
      <c r="S47" s="143">
        <v>615</v>
      </c>
      <c r="T47" s="8">
        <v>630</v>
      </c>
      <c r="U47" s="8">
        <v>682</v>
      </c>
      <c r="V47" s="8">
        <v>705</v>
      </c>
      <c r="W47" s="143">
        <v>18210</v>
      </c>
      <c r="X47" s="143">
        <v>18340</v>
      </c>
      <c r="Y47" s="8">
        <v>18495</v>
      </c>
      <c r="Z47" s="8">
        <v>18488</v>
      </c>
      <c r="AA47" s="8">
        <v>18356</v>
      </c>
      <c r="AB47" s="143">
        <v>468</v>
      </c>
      <c r="AC47" s="143">
        <v>469</v>
      </c>
      <c r="AD47" s="8">
        <v>500</v>
      </c>
      <c r="AE47" s="8">
        <v>501</v>
      </c>
      <c r="AF47" s="8">
        <v>496</v>
      </c>
      <c r="AG47" s="143">
        <v>14794</v>
      </c>
      <c r="AH47" s="143">
        <v>14861</v>
      </c>
      <c r="AI47" s="8">
        <v>14941</v>
      </c>
      <c r="AJ47" s="8">
        <v>14858</v>
      </c>
      <c r="AK47" s="8">
        <v>14737</v>
      </c>
      <c r="AL47" s="8">
        <v>70</v>
      </c>
      <c r="AM47" s="143">
        <v>70</v>
      </c>
      <c r="AN47" s="8">
        <v>74</v>
      </c>
      <c r="AO47" s="8">
        <v>65</v>
      </c>
      <c r="AP47" s="8">
        <v>63</v>
      </c>
      <c r="AQ47" s="8">
        <v>2290</v>
      </c>
      <c r="AR47" s="143">
        <v>2325</v>
      </c>
      <c r="AS47" s="8">
        <v>235</v>
      </c>
      <c r="AT47" s="8">
        <v>2.3820000000000001</v>
      </c>
      <c r="AU47" s="8">
        <v>2355</v>
      </c>
    </row>
    <row r="48" spans="2:47" x14ac:dyDescent="0.15">
      <c r="B48" s="41" t="s">
        <v>64</v>
      </c>
      <c r="C48" s="143">
        <v>6943</v>
      </c>
      <c r="D48" s="8">
        <v>6597</v>
      </c>
      <c r="E48" s="8">
        <v>6532</v>
      </c>
      <c r="F48" s="8">
        <v>6492</v>
      </c>
      <c r="G48" s="8">
        <v>6428</v>
      </c>
      <c r="H48" s="143">
        <v>2746</v>
      </c>
      <c r="I48" s="8">
        <v>2965</v>
      </c>
      <c r="J48" s="8">
        <v>2978</v>
      </c>
      <c r="K48" s="8">
        <v>2989</v>
      </c>
      <c r="L48" s="8">
        <v>2965</v>
      </c>
      <c r="M48" s="143">
        <v>4064</v>
      </c>
      <c r="N48" s="143">
        <v>3511</v>
      </c>
      <c r="O48" s="8">
        <v>3421</v>
      </c>
      <c r="P48" s="8">
        <v>3374</v>
      </c>
      <c r="Q48" s="8">
        <v>3330</v>
      </c>
      <c r="R48" s="143">
        <v>133</v>
      </c>
      <c r="S48" s="143">
        <v>121</v>
      </c>
      <c r="T48" s="8">
        <v>133</v>
      </c>
      <c r="U48" s="8">
        <v>129</v>
      </c>
      <c r="V48" s="8">
        <v>133</v>
      </c>
      <c r="W48" s="143">
        <v>4197</v>
      </c>
      <c r="X48" s="143">
        <v>3632</v>
      </c>
      <c r="Y48" s="8">
        <v>3554</v>
      </c>
      <c r="Z48" s="8">
        <v>3503</v>
      </c>
      <c r="AA48" s="8">
        <v>3463</v>
      </c>
      <c r="AB48" s="143">
        <v>144</v>
      </c>
      <c r="AC48" s="143">
        <v>136</v>
      </c>
      <c r="AD48" s="8">
        <v>151</v>
      </c>
      <c r="AE48" s="8">
        <v>165</v>
      </c>
      <c r="AF48" s="8">
        <v>170</v>
      </c>
      <c r="AG48" s="143">
        <v>3357</v>
      </c>
      <c r="AH48" s="143">
        <v>2875</v>
      </c>
      <c r="AI48" s="8">
        <v>2772</v>
      </c>
      <c r="AJ48" s="8">
        <v>2682</v>
      </c>
      <c r="AK48" s="8">
        <v>2629</v>
      </c>
      <c r="AL48" s="8">
        <v>47</v>
      </c>
      <c r="AM48" s="143">
        <v>52</v>
      </c>
      <c r="AN48" s="8">
        <v>46</v>
      </c>
      <c r="AO48" s="8">
        <v>45</v>
      </c>
      <c r="AP48" s="8">
        <v>46</v>
      </c>
      <c r="AQ48" s="8">
        <v>516</v>
      </c>
      <c r="AR48" s="143">
        <v>448</v>
      </c>
      <c r="AS48" s="8">
        <v>452</v>
      </c>
      <c r="AT48" s="8">
        <v>482</v>
      </c>
      <c r="AU48" s="8">
        <v>485</v>
      </c>
    </row>
    <row r="49" spans="2:47" ht="24" x14ac:dyDescent="0.15">
      <c r="B49" s="142" t="s">
        <v>350</v>
      </c>
      <c r="C49" s="144">
        <v>6943</v>
      </c>
      <c r="D49" s="8">
        <v>6597</v>
      </c>
      <c r="E49" s="8">
        <v>6532</v>
      </c>
      <c r="F49" s="8">
        <v>6492</v>
      </c>
      <c r="G49" s="8">
        <v>6428</v>
      </c>
      <c r="H49" s="144">
        <v>2746</v>
      </c>
      <c r="I49" s="8">
        <v>2965</v>
      </c>
      <c r="J49" s="8">
        <v>2978</v>
      </c>
      <c r="K49" s="8">
        <v>2989</v>
      </c>
      <c r="L49" s="8">
        <v>2965</v>
      </c>
      <c r="M49" s="144">
        <v>4064</v>
      </c>
      <c r="N49" s="144">
        <v>3511</v>
      </c>
      <c r="O49" s="8">
        <v>3421</v>
      </c>
      <c r="P49" s="8">
        <v>3374</v>
      </c>
      <c r="Q49" s="8">
        <v>3330</v>
      </c>
      <c r="R49" s="144">
        <v>133</v>
      </c>
      <c r="S49" s="144">
        <v>121</v>
      </c>
      <c r="T49" s="8">
        <v>133</v>
      </c>
      <c r="U49" s="8">
        <v>129</v>
      </c>
      <c r="V49" s="8">
        <v>133</v>
      </c>
      <c r="W49" s="144">
        <v>4197</v>
      </c>
      <c r="X49" s="144">
        <v>3632</v>
      </c>
      <c r="Y49" s="8">
        <v>3554</v>
      </c>
      <c r="Z49" s="8">
        <v>3503</v>
      </c>
      <c r="AA49" s="8">
        <v>3463</v>
      </c>
      <c r="AB49" s="144">
        <v>144</v>
      </c>
      <c r="AC49" s="144">
        <v>136</v>
      </c>
      <c r="AD49" s="8">
        <v>151</v>
      </c>
      <c r="AE49" s="8">
        <v>165</v>
      </c>
      <c r="AF49" s="8">
        <v>170</v>
      </c>
      <c r="AG49" s="144">
        <v>3357</v>
      </c>
      <c r="AH49" s="144">
        <v>2875</v>
      </c>
      <c r="AI49" s="8">
        <v>2772</v>
      </c>
      <c r="AJ49" s="8">
        <v>2682</v>
      </c>
      <c r="AK49" s="8">
        <v>2629</v>
      </c>
      <c r="AL49" s="8">
        <v>47</v>
      </c>
      <c r="AM49" s="144">
        <v>52</v>
      </c>
      <c r="AN49" s="8">
        <v>46</v>
      </c>
      <c r="AO49" s="8">
        <v>45</v>
      </c>
      <c r="AP49" s="8">
        <v>46</v>
      </c>
      <c r="AQ49" s="8">
        <v>516</v>
      </c>
      <c r="AR49" s="144">
        <v>448</v>
      </c>
      <c r="AS49" s="8">
        <v>452</v>
      </c>
      <c r="AT49" s="8">
        <v>482</v>
      </c>
      <c r="AU49" s="8">
        <v>485</v>
      </c>
    </row>
    <row r="50" spans="2:47" x14ac:dyDescent="0.15">
      <c r="B50" s="145" t="s">
        <v>354</v>
      </c>
      <c r="C50" s="144">
        <v>13114</v>
      </c>
      <c r="D50" s="8">
        <v>12447</v>
      </c>
      <c r="E50" s="8">
        <v>12765</v>
      </c>
      <c r="F50" s="8">
        <v>12989</v>
      </c>
      <c r="G50" s="8">
        <v>12879</v>
      </c>
      <c r="H50" s="144">
        <v>6364</v>
      </c>
      <c r="I50" s="8">
        <v>6276</v>
      </c>
      <c r="J50" s="8">
        <v>6474</v>
      </c>
      <c r="K50" s="8">
        <v>6628</v>
      </c>
      <c r="L50" s="8">
        <v>6549</v>
      </c>
      <c r="M50" s="144">
        <v>6612</v>
      </c>
      <c r="N50" s="144">
        <v>6053</v>
      </c>
      <c r="O50" s="8">
        <v>6171</v>
      </c>
      <c r="P50" s="8">
        <v>6228</v>
      </c>
      <c r="Q50" s="8">
        <v>6207</v>
      </c>
      <c r="R50" s="144">
        <v>138</v>
      </c>
      <c r="S50" s="144">
        <v>118</v>
      </c>
      <c r="T50" s="8">
        <v>120</v>
      </c>
      <c r="U50" s="8">
        <v>133</v>
      </c>
      <c r="V50" s="8">
        <v>123</v>
      </c>
      <c r="W50" s="144">
        <v>6750</v>
      </c>
      <c r="X50" s="144">
        <v>6171</v>
      </c>
      <c r="Y50" s="8">
        <v>6291</v>
      </c>
      <c r="Z50" s="8">
        <v>6361</v>
      </c>
      <c r="AA50" s="8">
        <v>6330</v>
      </c>
      <c r="AB50" s="144">
        <v>267</v>
      </c>
      <c r="AC50" s="144">
        <v>267</v>
      </c>
      <c r="AD50" s="8">
        <v>305</v>
      </c>
      <c r="AE50" s="8">
        <v>325</v>
      </c>
      <c r="AF50" s="8">
        <v>337</v>
      </c>
      <c r="AG50" s="144">
        <v>5115</v>
      </c>
      <c r="AH50" s="144">
        <v>4726</v>
      </c>
      <c r="AI50" s="8">
        <v>4760</v>
      </c>
      <c r="AJ50" s="8">
        <v>4719</v>
      </c>
      <c r="AK50" s="8">
        <v>4651</v>
      </c>
      <c r="AL50" s="8">
        <v>63</v>
      </c>
      <c r="AM50" s="144">
        <v>42</v>
      </c>
      <c r="AN50" s="8">
        <v>39</v>
      </c>
      <c r="AO50" s="8">
        <v>41</v>
      </c>
      <c r="AP50" s="8">
        <v>46</v>
      </c>
      <c r="AQ50" s="8">
        <v>1167</v>
      </c>
      <c r="AR50" s="144">
        <v>1018</v>
      </c>
      <c r="AS50" s="8">
        <v>1067</v>
      </c>
      <c r="AT50" s="8">
        <v>1143</v>
      </c>
      <c r="AU50" s="8">
        <v>1173</v>
      </c>
    </row>
    <row r="51" spans="2:47" x14ac:dyDescent="0.15">
      <c r="B51" s="145" t="s">
        <v>351</v>
      </c>
      <c r="C51" s="144">
        <v>13114</v>
      </c>
      <c r="D51" s="8">
        <v>12447</v>
      </c>
      <c r="E51" s="8">
        <v>12765</v>
      </c>
      <c r="F51" s="8">
        <v>12989</v>
      </c>
      <c r="G51" s="8">
        <v>12879</v>
      </c>
      <c r="H51" s="144">
        <v>6364</v>
      </c>
      <c r="I51" s="8">
        <v>6276</v>
      </c>
      <c r="J51" s="8">
        <v>6474</v>
      </c>
      <c r="K51" s="8">
        <v>6628</v>
      </c>
      <c r="L51" s="8">
        <v>6549</v>
      </c>
      <c r="M51" s="144">
        <v>6612</v>
      </c>
      <c r="N51" s="144">
        <v>6053</v>
      </c>
      <c r="O51" s="8">
        <v>6171</v>
      </c>
      <c r="P51" s="8">
        <v>6228</v>
      </c>
      <c r="Q51" s="8">
        <v>6207</v>
      </c>
      <c r="R51" s="144">
        <v>138</v>
      </c>
      <c r="S51" s="144">
        <v>118</v>
      </c>
      <c r="T51" s="8">
        <v>120</v>
      </c>
      <c r="U51" s="8">
        <v>133</v>
      </c>
      <c r="V51" s="8">
        <v>123</v>
      </c>
      <c r="W51" s="144">
        <v>6750</v>
      </c>
      <c r="X51" s="144">
        <v>6171</v>
      </c>
      <c r="Y51" s="8">
        <v>6291</v>
      </c>
      <c r="Z51" s="8">
        <v>6361</v>
      </c>
      <c r="AA51" s="8">
        <v>6330</v>
      </c>
      <c r="AB51" s="144">
        <v>267</v>
      </c>
      <c r="AC51" s="144">
        <v>267</v>
      </c>
      <c r="AD51" s="8">
        <v>305</v>
      </c>
      <c r="AE51" s="8">
        <v>325</v>
      </c>
      <c r="AF51" s="8">
        <v>337</v>
      </c>
      <c r="AG51" s="144">
        <v>5115</v>
      </c>
      <c r="AH51" s="144">
        <v>4726</v>
      </c>
      <c r="AI51" s="8">
        <v>4760</v>
      </c>
      <c r="AJ51" s="8">
        <v>4719</v>
      </c>
      <c r="AK51" s="8">
        <v>4651</v>
      </c>
      <c r="AL51" s="8">
        <v>63</v>
      </c>
      <c r="AM51" s="144">
        <v>42</v>
      </c>
      <c r="AN51" s="8">
        <v>39</v>
      </c>
      <c r="AO51" s="8">
        <v>41</v>
      </c>
      <c r="AP51" s="8">
        <v>46</v>
      </c>
      <c r="AQ51" s="8">
        <v>1167</v>
      </c>
      <c r="AR51" s="144">
        <v>1018</v>
      </c>
      <c r="AS51" s="8">
        <v>1067</v>
      </c>
      <c r="AT51" s="8">
        <v>1143</v>
      </c>
      <c r="AU51" s="8">
        <v>1173</v>
      </c>
    </row>
    <row r="52" spans="2:47" x14ac:dyDescent="0.15">
      <c r="B52" s="145"/>
      <c r="C52" s="144">
        <v>318960</v>
      </c>
      <c r="D52" s="8">
        <v>320561</v>
      </c>
      <c r="E52" s="8">
        <v>329499</v>
      </c>
      <c r="F52" s="8">
        <v>334897</v>
      </c>
      <c r="G52" s="8">
        <v>338534</v>
      </c>
      <c r="H52" s="144">
        <v>137167</v>
      </c>
      <c r="I52" s="8">
        <v>137607</v>
      </c>
      <c r="J52" s="8">
        <v>143397</v>
      </c>
      <c r="K52" s="8">
        <v>147562</v>
      </c>
      <c r="L52" s="8">
        <v>150633</v>
      </c>
      <c r="M52" s="144">
        <v>176677</v>
      </c>
      <c r="N52" s="144">
        <v>177642</v>
      </c>
      <c r="O52" s="8">
        <v>180466</v>
      </c>
      <c r="P52" s="8">
        <v>181351</v>
      </c>
      <c r="Q52" s="8">
        <v>181703</v>
      </c>
      <c r="R52" s="144">
        <v>5116</v>
      </c>
      <c r="S52" s="144">
        <v>5312</v>
      </c>
      <c r="T52" s="8">
        <v>5636</v>
      </c>
      <c r="U52" s="8">
        <v>5984</v>
      </c>
      <c r="V52" s="8">
        <v>6198</v>
      </c>
      <c r="W52" s="144">
        <v>181793</v>
      </c>
      <c r="X52" s="144">
        <v>182954</v>
      </c>
      <c r="Y52" s="8">
        <v>186102</v>
      </c>
      <c r="Z52" s="8">
        <v>187335</v>
      </c>
      <c r="AA52" s="8">
        <v>187901</v>
      </c>
      <c r="AB52" s="144">
        <v>5458</v>
      </c>
      <c r="AC52" s="144">
        <v>5542</v>
      </c>
      <c r="AD52" s="8">
        <v>5896</v>
      </c>
      <c r="AE52" s="8">
        <v>6062</v>
      </c>
      <c r="AF52" s="8">
        <v>6165</v>
      </c>
      <c r="AG52" s="144">
        <v>146790</v>
      </c>
      <c r="AH52" s="144">
        <v>147215</v>
      </c>
      <c r="AI52" s="8">
        <v>148677</v>
      </c>
      <c r="AJ52" s="8">
        <v>148956</v>
      </c>
      <c r="AK52" s="8">
        <v>148347</v>
      </c>
      <c r="AL52" s="8">
        <v>1005</v>
      </c>
      <c r="AM52" s="144">
        <v>1029</v>
      </c>
      <c r="AN52" s="8">
        <v>1062</v>
      </c>
      <c r="AO52" s="8">
        <v>1063</v>
      </c>
      <c r="AP52" s="8">
        <v>1043</v>
      </c>
      <c r="AQ52" s="8">
        <v>23424</v>
      </c>
      <c r="AR52" s="144">
        <v>23856</v>
      </c>
      <c r="AS52" s="8">
        <v>24831</v>
      </c>
      <c r="AT52" s="8">
        <v>25270</v>
      </c>
      <c r="AU52" s="8">
        <v>26148</v>
      </c>
    </row>
    <row r="53" spans="2:47" x14ac:dyDescent="0.15">
      <c r="B53" s="145" t="s">
        <v>352</v>
      </c>
      <c r="C53" s="144">
        <v>1565545</v>
      </c>
      <c r="D53" s="8">
        <v>1595991</v>
      </c>
      <c r="E53" s="8">
        <v>1633023</v>
      </c>
      <c r="F53" s="8">
        <v>1662199</v>
      </c>
      <c r="G53" s="8">
        <v>1678806</v>
      </c>
      <c r="H53" s="144">
        <v>571983</v>
      </c>
      <c r="I53" s="8">
        <v>592171</v>
      </c>
      <c r="J53" s="8">
        <v>607688</v>
      </c>
      <c r="K53" s="8">
        <v>625820</v>
      </c>
      <c r="L53" s="8">
        <v>639578</v>
      </c>
      <c r="M53" s="144">
        <v>966314</v>
      </c>
      <c r="N53" s="144">
        <v>975925</v>
      </c>
      <c r="O53" s="8">
        <v>995846</v>
      </c>
      <c r="P53" s="8">
        <v>1005238</v>
      </c>
      <c r="Q53" s="8">
        <v>1007089</v>
      </c>
      <c r="R53" s="144">
        <v>27248</v>
      </c>
      <c r="S53" s="144">
        <v>27895</v>
      </c>
      <c r="T53" s="8">
        <v>29489</v>
      </c>
      <c r="U53" s="8">
        <v>31141</v>
      </c>
      <c r="V53" s="8">
        <v>32139</v>
      </c>
      <c r="W53" s="144">
        <v>993562</v>
      </c>
      <c r="X53" s="144">
        <v>1003820</v>
      </c>
      <c r="Y53" s="8">
        <v>1025335</v>
      </c>
      <c r="Z53" s="8">
        <v>1036379</v>
      </c>
      <c r="AA53" s="8">
        <v>1039228</v>
      </c>
      <c r="AB53" s="144">
        <v>28495</v>
      </c>
      <c r="AC53" s="144">
        <v>28656</v>
      </c>
      <c r="AD53" s="8">
        <v>30190</v>
      </c>
      <c r="AE53" s="8">
        <v>30802</v>
      </c>
      <c r="AF53" s="8">
        <v>31194</v>
      </c>
      <c r="AG53" s="144">
        <v>804580</v>
      </c>
      <c r="AH53" s="144">
        <v>811282</v>
      </c>
      <c r="AI53" s="8">
        <v>823624</v>
      </c>
      <c r="AJ53" s="8">
        <v>828664</v>
      </c>
      <c r="AK53" s="8">
        <v>828643</v>
      </c>
      <c r="AL53" s="144">
        <v>4776</v>
      </c>
      <c r="AM53" s="144">
        <v>4878</v>
      </c>
      <c r="AN53" s="8">
        <v>5007</v>
      </c>
      <c r="AO53" s="8">
        <v>5096</v>
      </c>
      <c r="AP53" s="8">
        <v>5075</v>
      </c>
      <c r="AQ53" s="144">
        <v>128463</v>
      </c>
      <c r="AR53" s="144">
        <v>131109</v>
      </c>
      <c r="AS53" s="8">
        <v>137025</v>
      </c>
      <c r="AT53" s="8">
        <v>140676</v>
      </c>
      <c r="AU53" s="8">
        <v>142177</v>
      </c>
    </row>
    <row r="54" spans="2:47" x14ac:dyDescent="0.15">
      <c r="B54" s="145"/>
      <c r="C54" s="145"/>
      <c r="H54" s="145"/>
      <c r="M54" s="145"/>
      <c r="N54" s="145"/>
      <c r="R54" s="145"/>
      <c r="S54" s="145"/>
      <c r="W54" s="145"/>
      <c r="X54" s="145"/>
      <c r="AB54" s="145"/>
      <c r="AC54" s="145"/>
      <c r="AG54" s="145"/>
      <c r="AH54" s="145"/>
      <c r="AL54" s="145"/>
      <c r="AM54" s="145"/>
      <c r="AQ54" s="145"/>
      <c r="AR54" s="145"/>
    </row>
    <row r="55" spans="2:47" x14ac:dyDescent="0.15">
      <c r="B55" s="145"/>
      <c r="C55" s="145"/>
      <c r="H55" s="145"/>
      <c r="M55" s="145"/>
      <c r="N55" s="145"/>
      <c r="R55" s="145"/>
      <c r="S55" s="145"/>
      <c r="W55" s="145"/>
      <c r="X55" s="145"/>
      <c r="AB55" s="145"/>
      <c r="AC55" s="145"/>
      <c r="AG55" s="145"/>
      <c r="AH55" s="145"/>
      <c r="AL55" s="145"/>
      <c r="AM55" s="145"/>
      <c r="AQ55" s="145"/>
      <c r="AR55" s="145"/>
    </row>
    <row r="56" spans="2:47" x14ac:dyDescent="0.15">
      <c r="B56" s="145"/>
      <c r="C56" s="145"/>
      <c r="H56" s="145"/>
      <c r="M56" s="145"/>
      <c r="N56" s="145"/>
      <c r="R56" s="145"/>
      <c r="S56" s="145"/>
      <c r="W56" s="145"/>
      <c r="X56" s="145"/>
      <c r="AB56" s="145"/>
      <c r="AC56" s="145"/>
      <c r="AG56" s="145"/>
      <c r="AH56" s="145"/>
      <c r="AL56" s="145"/>
      <c r="AM56" s="145"/>
      <c r="AQ56" s="145"/>
      <c r="AR56" s="145"/>
    </row>
    <row r="57" spans="2:47" x14ac:dyDescent="0.15">
      <c r="B57" s="145"/>
      <c r="C57" s="145"/>
      <c r="H57" s="145"/>
      <c r="M57" s="145"/>
      <c r="N57" s="145"/>
      <c r="R57" s="145"/>
      <c r="S57" s="145"/>
      <c r="W57" s="145"/>
      <c r="X57" s="145"/>
      <c r="AB57" s="145"/>
      <c r="AC57" s="145"/>
      <c r="AG57" s="145"/>
      <c r="AH57" s="145"/>
      <c r="AL57" s="145"/>
      <c r="AM57" s="145"/>
      <c r="AQ57" s="145"/>
      <c r="AR57" s="145"/>
    </row>
    <row r="58" spans="2:47" x14ac:dyDescent="0.15">
      <c r="B58" s="145"/>
      <c r="C58" s="145"/>
      <c r="H58" s="145"/>
      <c r="M58" s="145"/>
      <c r="N58" s="145"/>
      <c r="R58" s="145"/>
      <c r="S58" s="145"/>
      <c r="W58" s="145"/>
      <c r="X58" s="145"/>
      <c r="AB58" s="145"/>
      <c r="AC58" s="145"/>
      <c r="AG58" s="145"/>
      <c r="AH58" s="145"/>
      <c r="AL58" s="145"/>
      <c r="AM58" s="145"/>
      <c r="AQ58" s="145"/>
      <c r="AR58" s="145"/>
    </row>
    <row r="59" spans="2:47" x14ac:dyDescent="0.15">
      <c r="B59" s="145"/>
      <c r="C59" s="145"/>
      <c r="H59" s="145"/>
      <c r="M59" s="145"/>
      <c r="N59" s="145"/>
      <c r="R59" s="145"/>
      <c r="S59" s="145"/>
      <c r="W59" s="145"/>
      <c r="X59" s="145"/>
      <c r="AB59" s="145"/>
      <c r="AC59" s="145"/>
      <c r="AG59" s="145"/>
      <c r="AH59" s="145"/>
      <c r="AL59" s="145"/>
      <c r="AM59" s="145"/>
      <c r="AQ59" s="145"/>
      <c r="AR59" s="145"/>
    </row>
    <row r="60" spans="2:47" x14ac:dyDescent="0.15">
      <c r="B60" s="145"/>
      <c r="C60" s="145"/>
      <c r="H60" s="145"/>
      <c r="M60" s="145"/>
      <c r="N60" s="145"/>
      <c r="R60" s="145"/>
      <c r="S60" s="145"/>
      <c r="W60" s="145"/>
      <c r="X60" s="145"/>
      <c r="AB60" s="145"/>
      <c r="AC60" s="145"/>
      <c r="AG60" s="145"/>
      <c r="AH60" s="145"/>
      <c r="AL60" s="145"/>
      <c r="AM60" s="145"/>
      <c r="AQ60" s="145"/>
      <c r="AR60" s="145"/>
    </row>
    <row r="61" spans="2:47" x14ac:dyDescent="0.15">
      <c r="B61" s="145"/>
      <c r="C61" s="145"/>
      <c r="H61" s="145"/>
      <c r="M61" s="145"/>
      <c r="N61" s="145"/>
      <c r="R61" s="145"/>
      <c r="S61" s="145"/>
      <c r="W61" s="145"/>
      <c r="X61" s="145"/>
      <c r="AB61" s="145"/>
      <c r="AC61" s="145"/>
      <c r="AG61" s="145"/>
      <c r="AH61" s="145"/>
      <c r="AL61" s="145"/>
      <c r="AM61" s="145"/>
      <c r="AQ61" s="145"/>
      <c r="AR61" s="145"/>
    </row>
    <row r="62" spans="2:47" x14ac:dyDescent="0.15">
      <c r="B62" s="145"/>
      <c r="C62" s="145"/>
      <c r="H62" s="145"/>
      <c r="M62" s="145"/>
      <c r="N62" s="145"/>
      <c r="R62" s="145"/>
      <c r="S62" s="145"/>
      <c r="W62" s="145"/>
      <c r="X62" s="145"/>
      <c r="AB62" s="145"/>
      <c r="AC62" s="145"/>
      <c r="AG62" s="145"/>
      <c r="AH62" s="145"/>
      <c r="AL62" s="145"/>
      <c r="AM62" s="145"/>
      <c r="AQ62" s="145"/>
      <c r="AR62" s="145"/>
    </row>
    <row r="63" spans="2:47" x14ac:dyDescent="0.15">
      <c r="B63" s="145"/>
      <c r="C63" s="145"/>
      <c r="H63" s="145"/>
      <c r="M63" s="145"/>
      <c r="N63" s="145"/>
      <c r="R63" s="145"/>
      <c r="S63" s="145"/>
      <c r="W63" s="145"/>
      <c r="X63" s="145"/>
      <c r="AB63" s="145"/>
      <c r="AC63" s="145"/>
      <c r="AG63" s="145"/>
      <c r="AH63" s="145"/>
      <c r="AL63" s="145"/>
      <c r="AM63" s="145"/>
      <c r="AQ63" s="145"/>
      <c r="AR63" s="145"/>
    </row>
    <row r="64" spans="2:47" x14ac:dyDescent="0.15">
      <c r="B64" s="145"/>
      <c r="C64" s="145"/>
      <c r="H64" s="145"/>
      <c r="M64" s="145"/>
      <c r="N64" s="145"/>
      <c r="R64" s="145"/>
      <c r="S64" s="145"/>
      <c r="W64" s="145"/>
      <c r="X64" s="145"/>
      <c r="AB64" s="145"/>
      <c r="AC64" s="145"/>
      <c r="AG64" s="145"/>
      <c r="AH64" s="145"/>
      <c r="AL64" s="145"/>
      <c r="AM64" s="145"/>
      <c r="AQ64" s="145"/>
      <c r="AR64" s="145"/>
    </row>
    <row r="65" spans="2:44" x14ac:dyDescent="0.15">
      <c r="B65" s="145"/>
      <c r="C65" s="145"/>
      <c r="H65" s="145"/>
      <c r="M65" s="145"/>
      <c r="N65" s="145"/>
      <c r="R65" s="145"/>
      <c r="S65" s="145"/>
      <c r="W65" s="145"/>
      <c r="X65" s="145"/>
      <c r="AB65" s="145"/>
      <c r="AC65" s="145"/>
      <c r="AG65" s="145"/>
      <c r="AH65" s="145"/>
      <c r="AL65" s="145"/>
      <c r="AM65" s="145"/>
      <c r="AQ65" s="145"/>
      <c r="AR65" s="145"/>
    </row>
    <row r="66" spans="2:44" x14ac:dyDescent="0.15">
      <c r="B66" s="145"/>
      <c r="C66" s="145"/>
      <c r="H66" s="145"/>
      <c r="M66" s="145"/>
      <c r="N66" s="145"/>
      <c r="R66" s="145"/>
      <c r="S66" s="145"/>
      <c r="W66" s="145"/>
      <c r="X66" s="145"/>
      <c r="AB66" s="145"/>
      <c r="AC66" s="145"/>
      <c r="AG66" s="145"/>
      <c r="AH66" s="145"/>
      <c r="AL66" s="145"/>
      <c r="AM66" s="145"/>
      <c r="AQ66" s="145"/>
      <c r="AR66" s="145"/>
    </row>
    <row r="67" spans="2:44" x14ac:dyDescent="0.15">
      <c r="B67" s="145"/>
      <c r="C67" s="145"/>
      <c r="H67" s="145"/>
      <c r="M67" s="145"/>
      <c r="N67" s="145"/>
      <c r="R67" s="145"/>
      <c r="S67" s="145"/>
      <c r="W67" s="145"/>
      <c r="X67" s="145"/>
      <c r="AB67" s="145"/>
      <c r="AC67" s="145"/>
      <c r="AG67" s="145"/>
      <c r="AH67" s="145"/>
      <c r="AL67" s="145"/>
      <c r="AM67" s="145"/>
      <c r="AQ67" s="145"/>
      <c r="AR67" s="145"/>
    </row>
    <row r="68" spans="2:44" x14ac:dyDescent="0.15">
      <c r="B68" s="145"/>
      <c r="C68" s="145"/>
      <c r="H68" s="145"/>
      <c r="M68" s="145"/>
      <c r="N68" s="145"/>
      <c r="R68" s="145"/>
      <c r="S68" s="145"/>
      <c r="W68" s="145"/>
      <c r="X68" s="145"/>
      <c r="AB68" s="145"/>
      <c r="AC68" s="145"/>
      <c r="AG68" s="145"/>
      <c r="AH68" s="145"/>
      <c r="AL68" s="145"/>
      <c r="AM68" s="145"/>
      <c r="AQ68" s="145"/>
      <c r="AR68" s="145"/>
    </row>
    <row r="69" spans="2:44" x14ac:dyDescent="0.15">
      <c r="B69" s="145"/>
      <c r="C69" s="145"/>
      <c r="H69" s="145"/>
      <c r="M69" s="145"/>
      <c r="N69" s="145"/>
      <c r="R69" s="145"/>
      <c r="S69" s="145"/>
      <c r="W69" s="145"/>
      <c r="X69" s="145"/>
      <c r="AB69" s="145"/>
      <c r="AC69" s="145"/>
      <c r="AG69" s="145"/>
      <c r="AH69" s="145"/>
      <c r="AL69" s="145"/>
      <c r="AM69" s="145"/>
      <c r="AQ69" s="145"/>
      <c r="AR69" s="145"/>
    </row>
    <row r="70" spans="2:44" x14ac:dyDescent="0.15">
      <c r="B70" s="145"/>
      <c r="C70" s="145"/>
      <c r="H70" s="145"/>
      <c r="M70" s="145"/>
      <c r="N70" s="145"/>
      <c r="R70" s="145"/>
      <c r="S70" s="145"/>
      <c r="W70" s="145"/>
      <c r="X70" s="145"/>
      <c r="AB70" s="145"/>
      <c r="AC70" s="145"/>
      <c r="AG70" s="145"/>
      <c r="AH70" s="145"/>
      <c r="AL70" s="145"/>
      <c r="AM70" s="145"/>
      <c r="AQ70" s="145"/>
      <c r="AR70" s="145"/>
    </row>
    <row r="71" spans="2:44" x14ac:dyDescent="0.15">
      <c r="B71" s="145"/>
      <c r="C71" s="145"/>
      <c r="H71" s="145"/>
      <c r="M71" s="145"/>
      <c r="N71" s="145"/>
      <c r="R71" s="145"/>
      <c r="S71" s="145"/>
      <c r="W71" s="145"/>
      <c r="X71" s="145"/>
      <c r="AB71" s="145"/>
      <c r="AC71" s="145"/>
      <c r="AG71" s="145"/>
      <c r="AH71" s="145"/>
      <c r="AL71" s="145"/>
      <c r="AM71" s="145"/>
      <c r="AQ71" s="145"/>
      <c r="AR71" s="145"/>
    </row>
    <row r="72" spans="2:44" x14ac:dyDescent="0.15">
      <c r="B72" s="145"/>
      <c r="C72" s="145"/>
      <c r="H72" s="145"/>
      <c r="M72" s="145"/>
      <c r="N72" s="145"/>
      <c r="R72" s="145"/>
      <c r="S72" s="145"/>
      <c r="W72" s="145"/>
      <c r="X72" s="145"/>
      <c r="AB72" s="145"/>
      <c r="AC72" s="145"/>
      <c r="AG72" s="145"/>
      <c r="AH72" s="145"/>
      <c r="AL72" s="145"/>
      <c r="AM72" s="145"/>
      <c r="AQ72" s="145"/>
      <c r="AR72" s="145"/>
    </row>
    <row r="73" spans="2:44" x14ac:dyDescent="0.15">
      <c r="B73" s="145"/>
      <c r="C73" s="145"/>
      <c r="H73" s="145"/>
      <c r="M73" s="145"/>
      <c r="N73" s="145"/>
      <c r="R73" s="145"/>
      <c r="S73" s="145"/>
      <c r="W73" s="145"/>
      <c r="X73" s="145"/>
      <c r="AB73" s="145"/>
      <c r="AC73" s="145"/>
      <c r="AG73" s="145"/>
      <c r="AH73" s="145"/>
      <c r="AL73" s="145"/>
      <c r="AM73" s="145"/>
      <c r="AQ73" s="145"/>
      <c r="AR73" s="145"/>
    </row>
    <row r="74" spans="2:44" x14ac:dyDescent="0.15">
      <c r="B74" s="145"/>
      <c r="C74" s="145"/>
      <c r="H74" s="145"/>
      <c r="M74" s="145"/>
      <c r="N74" s="145"/>
      <c r="R74" s="145"/>
      <c r="S74" s="145"/>
      <c r="W74" s="145"/>
      <c r="X74" s="145"/>
      <c r="AB74" s="145"/>
      <c r="AC74" s="145"/>
      <c r="AG74" s="145"/>
      <c r="AH74" s="145"/>
      <c r="AL74" s="145"/>
      <c r="AM74" s="145"/>
      <c r="AQ74" s="145"/>
      <c r="AR74" s="145"/>
    </row>
    <row r="75" spans="2:44" x14ac:dyDescent="0.15">
      <c r="B75" s="145"/>
      <c r="C75" s="145"/>
      <c r="H75" s="145"/>
      <c r="M75" s="145"/>
      <c r="N75" s="145"/>
      <c r="R75" s="145"/>
      <c r="S75" s="145"/>
      <c r="W75" s="145"/>
      <c r="X75" s="145"/>
      <c r="AB75" s="145"/>
      <c r="AC75" s="145"/>
      <c r="AG75" s="145"/>
      <c r="AH75" s="145"/>
      <c r="AL75" s="145"/>
      <c r="AM75" s="145"/>
      <c r="AQ75" s="145"/>
      <c r="AR75" s="145"/>
    </row>
    <row r="76" spans="2:44" x14ac:dyDescent="0.15">
      <c r="B76" s="145"/>
      <c r="C76" s="145"/>
      <c r="H76" s="145"/>
      <c r="M76" s="145"/>
      <c r="N76" s="145"/>
      <c r="R76" s="145"/>
      <c r="S76" s="145"/>
      <c r="W76" s="145"/>
      <c r="X76" s="145"/>
      <c r="AB76" s="145"/>
      <c r="AC76" s="145"/>
      <c r="AG76" s="145"/>
      <c r="AH76" s="145"/>
      <c r="AL76" s="145"/>
      <c r="AM76" s="145"/>
      <c r="AQ76" s="145"/>
      <c r="AR76" s="145"/>
    </row>
    <row r="77" spans="2:44" x14ac:dyDescent="0.15">
      <c r="B77" s="145"/>
      <c r="C77" s="145"/>
      <c r="H77" s="145"/>
      <c r="M77" s="145"/>
      <c r="N77" s="145"/>
      <c r="R77" s="145"/>
      <c r="S77" s="145"/>
      <c r="W77" s="145"/>
      <c r="X77" s="145"/>
      <c r="AB77" s="145"/>
      <c r="AC77" s="145"/>
      <c r="AG77" s="145"/>
      <c r="AH77" s="145"/>
      <c r="AL77" s="145"/>
      <c r="AM77" s="145"/>
      <c r="AQ77" s="145"/>
      <c r="AR77" s="145"/>
    </row>
    <row r="78" spans="2:44" x14ac:dyDescent="0.15">
      <c r="B78" s="145"/>
      <c r="C78" s="145"/>
      <c r="H78" s="145"/>
      <c r="M78" s="145"/>
      <c r="N78" s="145"/>
      <c r="R78" s="145"/>
      <c r="S78" s="145"/>
      <c r="W78" s="145"/>
      <c r="X78" s="145"/>
      <c r="AB78" s="145"/>
      <c r="AC78" s="145"/>
      <c r="AG78" s="145"/>
      <c r="AH78" s="145"/>
      <c r="AL78" s="145"/>
      <c r="AM78" s="145"/>
      <c r="AQ78" s="145"/>
      <c r="AR78" s="145"/>
    </row>
    <row r="79" spans="2:44" x14ac:dyDescent="0.15">
      <c r="B79" s="145"/>
      <c r="C79" s="145"/>
      <c r="H79" s="145"/>
      <c r="M79" s="145"/>
      <c r="N79" s="145"/>
      <c r="R79" s="145"/>
      <c r="S79" s="145"/>
      <c r="W79" s="145"/>
      <c r="X79" s="145"/>
      <c r="AB79" s="145"/>
      <c r="AC79" s="145"/>
      <c r="AG79" s="145"/>
      <c r="AH79" s="145"/>
      <c r="AL79" s="145"/>
      <c r="AM79" s="145"/>
      <c r="AQ79" s="145"/>
      <c r="AR79" s="145"/>
    </row>
    <row r="80" spans="2:44" x14ac:dyDescent="0.15">
      <c r="B80" s="145"/>
      <c r="C80" s="145"/>
      <c r="H80" s="145"/>
      <c r="M80" s="145"/>
      <c r="N80" s="145"/>
      <c r="R80" s="145"/>
      <c r="S80" s="145"/>
      <c r="W80" s="145"/>
      <c r="X80" s="145"/>
      <c r="AB80" s="145"/>
      <c r="AC80" s="145"/>
      <c r="AG80" s="145"/>
      <c r="AH80" s="145"/>
      <c r="AL80" s="145"/>
      <c r="AM80" s="145"/>
      <c r="AQ80" s="145"/>
      <c r="AR80" s="145"/>
    </row>
    <row r="81" spans="2:44" x14ac:dyDescent="0.15">
      <c r="B81" s="145"/>
      <c r="C81" s="145"/>
      <c r="H81" s="145"/>
      <c r="M81" s="145"/>
      <c r="N81" s="145"/>
      <c r="R81" s="145"/>
      <c r="S81" s="145"/>
      <c r="W81" s="145"/>
      <c r="X81" s="145"/>
      <c r="AB81" s="145"/>
      <c r="AC81" s="145"/>
      <c r="AG81" s="145"/>
      <c r="AH81" s="145"/>
      <c r="AL81" s="145"/>
      <c r="AM81" s="145"/>
      <c r="AQ81" s="145"/>
      <c r="AR81" s="145"/>
    </row>
    <row r="82" spans="2:44" x14ac:dyDescent="0.15">
      <c r="B82" s="145"/>
      <c r="C82" s="145"/>
      <c r="H82" s="145"/>
      <c r="M82" s="145"/>
      <c r="N82" s="145"/>
      <c r="R82" s="145"/>
      <c r="S82" s="145"/>
      <c r="W82" s="145"/>
      <c r="X82" s="145"/>
      <c r="AB82" s="145"/>
      <c r="AC82" s="145"/>
      <c r="AG82" s="145"/>
      <c r="AH82" s="145"/>
      <c r="AL82" s="145"/>
      <c r="AM82" s="145"/>
      <c r="AQ82" s="145"/>
      <c r="AR82" s="145"/>
    </row>
    <row r="83" spans="2:44" x14ac:dyDescent="0.15">
      <c r="B83" s="145"/>
      <c r="C83" s="145"/>
      <c r="H83" s="145"/>
      <c r="M83" s="145"/>
      <c r="N83" s="145"/>
      <c r="R83" s="145"/>
      <c r="S83" s="145"/>
      <c r="W83" s="145"/>
      <c r="X83" s="145"/>
      <c r="AB83" s="145"/>
      <c r="AC83" s="145"/>
      <c r="AG83" s="145"/>
      <c r="AH83" s="145"/>
      <c r="AL83" s="145"/>
      <c r="AM83" s="145"/>
      <c r="AQ83" s="145"/>
      <c r="AR83" s="145"/>
    </row>
    <row r="84" spans="2:44" x14ac:dyDescent="0.15">
      <c r="B84" s="145"/>
      <c r="C84" s="145"/>
      <c r="H84" s="145"/>
      <c r="M84" s="145"/>
      <c r="N84" s="145"/>
      <c r="R84" s="145"/>
      <c r="S84" s="145"/>
      <c r="W84" s="145"/>
      <c r="X84" s="145"/>
      <c r="AB84" s="145"/>
      <c r="AC84" s="145"/>
      <c r="AG84" s="145"/>
      <c r="AH84" s="145"/>
      <c r="AL84" s="145"/>
      <c r="AM84" s="145"/>
      <c r="AQ84" s="145"/>
      <c r="AR84" s="145"/>
    </row>
    <row r="85" spans="2:44" x14ac:dyDescent="0.15">
      <c r="B85" s="145"/>
      <c r="C85" s="145"/>
      <c r="H85" s="145"/>
      <c r="M85" s="145"/>
      <c r="N85" s="145"/>
      <c r="R85" s="145"/>
      <c r="S85" s="145"/>
      <c r="W85" s="145"/>
      <c r="X85" s="145"/>
      <c r="AB85" s="145"/>
      <c r="AC85" s="145"/>
      <c r="AG85" s="145"/>
      <c r="AH85" s="145"/>
      <c r="AL85" s="145"/>
      <c r="AM85" s="145"/>
      <c r="AQ85" s="145"/>
      <c r="AR85" s="145"/>
    </row>
    <row r="86" spans="2:44" x14ac:dyDescent="0.15">
      <c r="B86" s="145"/>
      <c r="C86" s="145"/>
      <c r="H86" s="145"/>
      <c r="M86" s="145"/>
      <c r="N86" s="145"/>
      <c r="R86" s="145"/>
      <c r="S86" s="145"/>
      <c r="W86" s="145"/>
      <c r="X86" s="145"/>
      <c r="AB86" s="145"/>
      <c r="AC86" s="145"/>
      <c r="AG86" s="145"/>
      <c r="AH86" s="145"/>
      <c r="AL86" s="145"/>
      <c r="AM86" s="145"/>
      <c r="AQ86" s="145"/>
      <c r="AR86" s="145"/>
    </row>
    <row r="87" spans="2:44" x14ac:dyDescent="0.15">
      <c r="B87" s="145"/>
      <c r="C87" s="145"/>
      <c r="H87" s="145"/>
      <c r="M87" s="145"/>
      <c r="N87" s="145"/>
      <c r="R87" s="145"/>
      <c r="S87" s="145"/>
      <c r="W87" s="145"/>
      <c r="X87" s="145"/>
      <c r="AB87" s="145"/>
      <c r="AC87" s="145"/>
      <c r="AG87" s="145"/>
      <c r="AH87" s="145"/>
      <c r="AL87" s="145"/>
      <c r="AM87" s="145"/>
      <c r="AQ87" s="145"/>
      <c r="AR87" s="145"/>
    </row>
    <row r="88" spans="2:44" x14ac:dyDescent="0.15">
      <c r="B88" s="145"/>
      <c r="C88" s="145"/>
      <c r="H88" s="145"/>
      <c r="M88" s="145"/>
      <c r="N88" s="145"/>
      <c r="R88" s="145"/>
      <c r="S88" s="145"/>
      <c r="W88" s="145"/>
      <c r="X88" s="145"/>
      <c r="AB88" s="145"/>
      <c r="AC88" s="145"/>
      <c r="AG88" s="145"/>
      <c r="AH88" s="145"/>
      <c r="AL88" s="145"/>
      <c r="AM88" s="145"/>
      <c r="AQ88" s="145"/>
      <c r="AR88" s="145"/>
    </row>
    <row r="89" spans="2:44" x14ac:dyDescent="0.15">
      <c r="B89" s="145"/>
      <c r="C89" s="145"/>
      <c r="H89" s="145"/>
      <c r="M89" s="145"/>
      <c r="N89" s="145"/>
      <c r="R89" s="145"/>
      <c r="S89" s="145"/>
      <c r="W89" s="145"/>
      <c r="X89" s="145"/>
      <c r="AB89" s="145"/>
      <c r="AC89" s="145"/>
      <c r="AG89" s="145"/>
      <c r="AH89" s="145"/>
      <c r="AL89" s="145"/>
      <c r="AM89" s="145"/>
      <c r="AQ89" s="145"/>
      <c r="AR89" s="145"/>
    </row>
    <row r="90" spans="2:44" x14ac:dyDescent="0.15">
      <c r="B90" s="145"/>
      <c r="C90" s="145"/>
      <c r="H90" s="145"/>
      <c r="M90" s="145"/>
      <c r="N90" s="145"/>
      <c r="R90" s="145"/>
      <c r="S90" s="145"/>
      <c r="W90" s="145"/>
      <c r="X90" s="145"/>
      <c r="AB90" s="145"/>
      <c r="AC90" s="145"/>
      <c r="AG90" s="145"/>
      <c r="AH90" s="145"/>
      <c r="AL90" s="145"/>
      <c r="AM90" s="145"/>
      <c r="AQ90" s="145"/>
      <c r="AR90" s="145"/>
    </row>
    <row r="91" spans="2:44" x14ac:dyDescent="0.15">
      <c r="B91" s="145"/>
      <c r="C91" s="145"/>
      <c r="H91" s="145"/>
      <c r="M91" s="145"/>
      <c r="N91" s="145"/>
      <c r="R91" s="145"/>
      <c r="S91" s="145"/>
      <c r="W91" s="145"/>
      <c r="X91" s="145"/>
      <c r="AB91" s="145"/>
      <c r="AC91" s="145"/>
      <c r="AG91" s="145"/>
      <c r="AH91" s="145"/>
      <c r="AL91" s="145"/>
      <c r="AM91" s="145"/>
      <c r="AQ91" s="145"/>
      <c r="AR91" s="145"/>
    </row>
    <row r="92" spans="2:44" x14ac:dyDescent="0.15">
      <c r="B92" s="145"/>
      <c r="C92" s="145"/>
      <c r="H92" s="145"/>
      <c r="M92" s="145"/>
      <c r="N92" s="145"/>
      <c r="R92" s="145"/>
      <c r="S92" s="145"/>
      <c r="W92" s="145"/>
      <c r="X92" s="145"/>
      <c r="AB92" s="145"/>
      <c r="AC92" s="145"/>
      <c r="AG92" s="145"/>
      <c r="AH92" s="145"/>
      <c r="AL92" s="145"/>
      <c r="AM92" s="145"/>
      <c r="AQ92" s="145"/>
      <c r="AR92" s="145"/>
    </row>
    <row r="93" spans="2:44" x14ac:dyDescent="0.15">
      <c r="B93" s="145"/>
      <c r="C93" s="145"/>
      <c r="H93" s="145"/>
      <c r="M93" s="145"/>
      <c r="N93" s="145"/>
      <c r="R93" s="145"/>
      <c r="S93" s="145"/>
      <c r="W93" s="145"/>
      <c r="X93" s="145"/>
      <c r="AB93" s="145"/>
      <c r="AC93" s="145"/>
      <c r="AG93" s="145"/>
      <c r="AH93" s="145"/>
      <c r="AL93" s="145"/>
      <c r="AM93" s="145"/>
      <c r="AQ93" s="145"/>
      <c r="AR93" s="145"/>
    </row>
    <row r="94" spans="2:44" x14ac:dyDescent="0.15">
      <c r="B94" s="145"/>
      <c r="C94" s="145"/>
      <c r="H94" s="145"/>
      <c r="M94" s="145"/>
      <c r="N94" s="145"/>
      <c r="R94" s="145"/>
      <c r="S94" s="145"/>
      <c r="W94" s="145"/>
      <c r="X94" s="145"/>
      <c r="AB94" s="145"/>
      <c r="AC94" s="145"/>
      <c r="AG94" s="145"/>
      <c r="AH94" s="145"/>
      <c r="AL94" s="145"/>
      <c r="AM94" s="145"/>
      <c r="AQ94" s="145"/>
      <c r="AR94" s="145"/>
    </row>
    <row r="95" spans="2:44" x14ac:dyDescent="0.15">
      <c r="B95" s="145"/>
      <c r="C95" s="145"/>
      <c r="H95" s="145"/>
      <c r="M95" s="145"/>
      <c r="N95" s="145"/>
      <c r="R95" s="145"/>
      <c r="S95" s="145"/>
      <c r="W95" s="145"/>
      <c r="X95" s="145"/>
      <c r="AB95" s="145"/>
      <c r="AC95" s="145"/>
      <c r="AG95" s="145"/>
      <c r="AH95" s="145"/>
      <c r="AL95" s="145"/>
      <c r="AM95" s="145"/>
      <c r="AQ95" s="145"/>
      <c r="AR95" s="145"/>
    </row>
    <row r="96" spans="2:44" x14ac:dyDescent="0.15">
      <c r="B96" s="145"/>
      <c r="C96" s="145"/>
      <c r="H96" s="145"/>
      <c r="M96" s="145"/>
      <c r="N96" s="145"/>
      <c r="R96" s="145"/>
      <c r="S96" s="145"/>
      <c r="W96" s="145"/>
      <c r="X96" s="145"/>
      <c r="AB96" s="145"/>
      <c r="AC96" s="145"/>
      <c r="AG96" s="145"/>
      <c r="AH96" s="145"/>
      <c r="AL96" s="145"/>
      <c r="AM96" s="145"/>
      <c r="AQ96" s="145"/>
      <c r="AR96" s="145"/>
    </row>
    <row r="97" spans="2:44" x14ac:dyDescent="0.15">
      <c r="B97" s="145"/>
      <c r="C97" s="145"/>
      <c r="H97" s="145"/>
      <c r="M97" s="145"/>
      <c r="N97" s="145"/>
      <c r="R97" s="145"/>
      <c r="S97" s="145"/>
      <c r="W97" s="145"/>
      <c r="X97" s="145"/>
      <c r="AB97" s="145"/>
      <c r="AC97" s="145"/>
      <c r="AG97" s="145"/>
      <c r="AH97" s="145"/>
      <c r="AL97" s="145"/>
      <c r="AM97" s="145"/>
      <c r="AQ97" s="145"/>
      <c r="AR97" s="145"/>
    </row>
    <row r="98" spans="2:44" x14ac:dyDescent="0.15">
      <c r="B98" s="145"/>
      <c r="C98" s="145"/>
      <c r="H98" s="145"/>
      <c r="M98" s="145"/>
      <c r="N98" s="145"/>
      <c r="R98" s="145"/>
      <c r="S98" s="145"/>
      <c r="W98" s="145"/>
      <c r="X98" s="145"/>
      <c r="AB98" s="145"/>
      <c r="AC98" s="145"/>
      <c r="AG98" s="145"/>
      <c r="AH98" s="145"/>
      <c r="AL98" s="145"/>
      <c r="AM98" s="145"/>
      <c r="AQ98" s="145"/>
      <c r="AR98" s="145"/>
    </row>
    <row r="99" spans="2:44" x14ac:dyDescent="0.15">
      <c r="B99" s="145"/>
      <c r="C99" s="145"/>
      <c r="H99" s="145"/>
      <c r="M99" s="145"/>
      <c r="N99" s="145"/>
      <c r="R99" s="145"/>
      <c r="S99" s="145"/>
      <c r="W99" s="145"/>
      <c r="X99" s="145"/>
      <c r="AB99" s="145"/>
      <c r="AC99" s="145"/>
      <c r="AG99" s="145"/>
      <c r="AH99" s="145"/>
      <c r="AL99" s="145"/>
      <c r="AM99" s="145"/>
      <c r="AQ99" s="145"/>
      <c r="AR99" s="145"/>
    </row>
    <row r="100" spans="2:44" x14ac:dyDescent="0.15">
      <c r="B100" s="145"/>
      <c r="C100" s="145"/>
      <c r="H100" s="145"/>
      <c r="M100" s="145"/>
      <c r="N100" s="145"/>
      <c r="R100" s="145"/>
      <c r="S100" s="145"/>
      <c r="W100" s="145"/>
      <c r="X100" s="145"/>
      <c r="AB100" s="145"/>
      <c r="AC100" s="145"/>
      <c r="AG100" s="145"/>
      <c r="AH100" s="145"/>
      <c r="AL100" s="145"/>
      <c r="AM100" s="145"/>
      <c r="AQ100" s="145"/>
      <c r="AR100" s="145"/>
    </row>
    <row r="102" spans="2:44" x14ac:dyDescent="0.15">
      <c r="B102" s="142"/>
      <c r="C102" s="142"/>
      <c r="H102" s="142"/>
      <c r="M102" s="142"/>
      <c r="N102" s="142"/>
      <c r="R102" s="142"/>
      <c r="S102" s="142"/>
      <c r="W102" s="142"/>
      <c r="X102" s="142"/>
      <c r="AB102" s="142"/>
      <c r="AC102" s="142"/>
      <c r="AG102" s="142"/>
      <c r="AH102" s="142"/>
      <c r="AL102" s="142"/>
      <c r="AM102" s="142"/>
      <c r="AQ102" s="142"/>
      <c r="AR102" s="142"/>
    </row>
  </sheetData>
  <phoneticPr fontId="14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10</vt:i4>
      </vt:variant>
    </vt:vector>
  </HeadingPairs>
  <TitlesOfParts>
    <vt:vector size="10" baseType="lpstr">
      <vt:lpstr>県計経年</vt:lpstr>
      <vt:lpstr>保有車計</vt:lpstr>
      <vt:lpstr>軽自計</vt:lpstr>
      <vt:lpstr>二輪計</vt:lpstr>
      <vt:lpstr>登録車計</vt:lpstr>
      <vt:lpstr>特殊計</vt:lpstr>
      <vt:lpstr>乗用計</vt:lpstr>
      <vt:lpstr>乗合計</vt:lpstr>
      <vt:lpstr>貨物計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kmdみやぎ</cp:lastModifiedBy>
  <cp:lastPrinted>2014-05-15T04:54:30Z</cp:lastPrinted>
  <dcterms:created xsi:type="dcterms:W3CDTF">2000-10-10T06:27:10Z</dcterms:created>
  <dcterms:modified xsi:type="dcterms:W3CDTF">2016-03-22T02:46:00Z</dcterms:modified>
</cp:coreProperties>
</file>